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истра\355322-МСТ\ЭТАПЫ\"/>
    </mc:Choice>
  </mc:AlternateContent>
  <bookViews>
    <workbookView xWindow="0" yWindow="0" windowWidth="17256" windowHeight="7848"/>
  </bookViews>
  <sheets>
    <sheet name="09-01-01" sheetId="10" r:id="rId1"/>
    <sheet name="09-01-02" sheetId="11" r:id="rId2"/>
    <sheet name="Конъюнктурный анализ" sheetId="12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'09-01-01'!$51:$51</definedName>
    <definedName name="_xlnm.Print_Titles" localSheetId="1">'09-01-02'!$51:$51</definedName>
    <definedName name="_xlnm.Print_Titles" localSheetId="2">'Конъюнктурный анализ'!$19:$19</definedName>
    <definedName name="_xlnm.Print_Area" localSheetId="0">'09-01-01'!$A$1:$L$227</definedName>
    <definedName name="_xlnm.Print_Area" localSheetId="1">'09-01-02'!$A$1:$L$215</definedName>
    <definedName name="_xlnm.Print_Area" localSheetId="2">'Конъюнктурный анализ'!$A$1:$AA$64</definedName>
  </definedNames>
  <calcPr calcId="162913" iterate="1"/>
</workbook>
</file>

<file path=xl/calcChain.xml><?xml version="1.0" encoding="utf-8"?>
<calcChain xmlns="http://schemas.openxmlformats.org/spreadsheetml/2006/main">
  <c r="Z53" i="12" l="1"/>
  <c r="Y53" i="12"/>
  <c r="X53" i="12"/>
  <c r="W53" i="12"/>
  <c r="V53" i="12"/>
  <c r="U53" i="12"/>
  <c r="T53" i="12"/>
  <c r="L53" i="12"/>
  <c r="K53" i="12"/>
  <c r="H53" i="12"/>
  <c r="AA53" i="12"/>
  <c r="S53" i="12"/>
  <c r="P53" i="12"/>
  <c r="O53" i="12"/>
  <c r="N53" i="12"/>
  <c r="M53" i="12"/>
  <c r="G53" i="12"/>
  <c r="F53" i="12"/>
  <c r="E53" i="12"/>
  <c r="D53" i="12"/>
  <c r="C53" i="12"/>
  <c r="B53" i="12"/>
  <c r="Z52" i="12"/>
  <c r="Y52" i="12"/>
  <c r="X52" i="12"/>
  <c r="W52" i="12"/>
  <c r="V52" i="12"/>
  <c r="U52" i="12"/>
  <c r="T52" i="12"/>
  <c r="L52" i="12"/>
  <c r="K52" i="12"/>
  <c r="H52" i="12"/>
  <c r="AA52" i="12"/>
  <c r="S52" i="12"/>
  <c r="P52" i="12"/>
  <c r="O52" i="12"/>
  <c r="N52" i="12"/>
  <c r="M52" i="12"/>
  <c r="G52" i="12"/>
  <c r="F52" i="12"/>
  <c r="E52" i="12"/>
  <c r="D52" i="12"/>
  <c r="C52" i="12"/>
  <c r="B52" i="12"/>
  <c r="Z51" i="12"/>
  <c r="Y51" i="12"/>
  <c r="X51" i="12"/>
  <c r="W51" i="12"/>
  <c r="V51" i="12"/>
  <c r="U51" i="12"/>
  <c r="T51" i="12"/>
  <c r="L51" i="12"/>
  <c r="K51" i="12"/>
  <c r="H51" i="12"/>
  <c r="AA51" i="12"/>
  <c r="S51" i="12"/>
  <c r="P51" i="12"/>
  <c r="O51" i="12"/>
  <c r="N51" i="12"/>
  <c r="M51" i="12"/>
  <c r="G51" i="12"/>
  <c r="F51" i="12"/>
  <c r="E51" i="12"/>
  <c r="D51" i="12"/>
  <c r="C51" i="12"/>
  <c r="B51" i="12"/>
  <c r="Z50" i="12"/>
  <c r="Y50" i="12"/>
  <c r="X50" i="12"/>
  <c r="W50" i="12"/>
  <c r="V50" i="12"/>
  <c r="U50" i="12"/>
  <c r="T50" i="12"/>
  <c r="L50" i="12"/>
  <c r="K50" i="12"/>
  <c r="H50" i="12"/>
  <c r="AA50" i="12"/>
  <c r="S50" i="12"/>
  <c r="P50" i="12"/>
  <c r="O50" i="12"/>
  <c r="N50" i="12"/>
  <c r="M50" i="12"/>
  <c r="G50" i="12"/>
  <c r="F50" i="12"/>
  <c r="E50" i="12"/>
  <c r="D50" i="12"/>
  <c r="C50" i="12"/>
  <c r="B50" i="12"/>
  <c r="Z49" i="12"/>
  <c r="Y49" i="12"/>
  <c r="X49" i="12"/>
  <c r="W49" i="12"/>
  <c r="V49" i="12"/>
  <c r="U49" i="12"/>
  <c r="T49" i="12"/>
  <c r="L49" i="12"/>
  <c r="K49" i="12"/>
  <c r="H49" i="12"/>
  <c r="AA49" i="12"/>
  <c r="S49" i="12"/>
  <c r="P49" i="12"/>
  <c r="O49" i="12"/>
  <c r="N49" i="12"/>
  <c r="M49" i="12"/>
  <c r="G49" i="12"/>
  <c r="F49" i="12"/>
  <c r="E49" i="12"/>
  <c r="D49" i="12"/>
  <c r="C49" i="12"/>
  <c r="B49" i="12"/>
  <c r="Z48" i="12"/>
  <c r="Y48" i="12"/>
  <c r="X48" i="12"/>
  <c r="W48" i="12"/>
  <c r="V48" i="12"/>
  <c r="U48" i="12"/>
  <c r="T48" i="12"/>
  <c r="L48" i="12"/>
  <c r="K48" i="12"/>
  <c r="H48" i="12"/>
  <c r="AA48" i="12"/>
  <c r="S48" i="12"/>
  <c r="P48" i="12"/>
  <c r="O48" i="12"/>
  <c r="N48" i="12"/>
  <c r="M48" i="12"/>
  <c r="G48" i="12"/>
  <c r="F48" i="12"/>
  <c r="E48" i="12"/>
  <c r="D48" i="12"/>
  <c r="C48" i="12"/>
  <c r="B48" i="12"/>
  <c r="Z47" i="12"/>
  <c r="Y47" i="12"/>
  <c r="X47" i="12"/>
  <c r="W47" i="12"/>
  <c r="V47" i="12"/>
  <c r="U47" i="12"/>
  <c r="T47" i="12"/>
  <c r="L47" i="12"/>
  <c r="K47" i="12"/>
  <c r="H47" i="12"/>
  <c r="AA47" i="12"/>
  <c r="S47" i="12"/>
  <c r="P47" i="12"/>
  <c r="O47" i="12"/>
  <c r="N47" i="12"/>
  <c r="M47" i="12"/>
  <c r="G47" i="12"/>
  <c r="F47" i="12"/>
  <c r="E47" i="12"/>
  <c r="D47" i="12"/>
  <c r="C47" i="12"/>
  <c r="B47" i="12"/>
  <c r="Z46" i="12"/>
  <c r="Y46" i="12"/>
  <c r="X46" i="12"/>
  <c r="W46" i="12"/>
  <c r="V46" i="12"/>
  <c r="U46" i="12"/>
  <c r="T46" i="12"/>
  <c r="L46" i="12"/>
  <c r="K46" i="12"/>
  <c r="H46" i="12"/>
  <c r="AA46" i="12"/>
  <c r="S46" i="12"/>
  <c r="P46" i="12"/>
  <c r="O46" i="12"/>
  <c r="N46" i="12"/>
  <c r="M46" i="12"/>
  <c r="G46" i="12"/>
  <c r="F46" i="12"/>
  <c r="E46" i="12"/>
  <c r="D46" i="12"/>
  <c r="C46" i="12"/>
  <c r="B46" i="12"/>
  <c r="Z45" i="12"/>
  <c r="Y45" i="12"/>
  <c r="X45" i="12"/>
  <c r="W45" i="12"/>
  <c r="V45" i="12"/>
  <c r="U45" i="12"/>
  <c r="T45" i="12"/>
  <c r="L45" i="12"/>
  <c r="K45" i="12"/>
  <c r="H45" i="12"/>
  <c r="AA45" i="12"/>
  <c r="S45" i="12"/>
  <c r="P45" i="12"/>
  <c r="O45" i="12"/>
  <c r="N45" i="12"/>
  <c r="M45" i="12"/>
  <c r="G45" i="12"/>
  <c r="F45" i="12"/>
  <c r="E45" i="12"/>
  <c r="D45" i="12"/>
  <c r="C45" i="12"/>
  <c r="B45" i="12"/>
  <c r="Z44" i="12"/>
  <c r="Y44" i="12"/>
  <c r="X44" i="12"/>
  <c r="W44" i="12"/>
  <c r="V44" i="12"/>
  <c r="U44" i="12"/>
  <c r="T44" i="12"/>
  <c r="L44" i="12"/>
  <c r="K44" i="12"/>
  <c r="H44" i="12"/>
  <c r="AA44" i="12"/>
  <c r="S44" i="12"/>
  <c r="P44" i="12"/>
  <c r="O44" i="12"/>
  <c r="N44" i="12"/>
  <c r="M44" i="12"/>
  <c r="G44" i="12"/>
  <c r="F44" i="12"/>
  <c r="E44" i="12"/>
  <c r="D44" i="12"/>
  <c r="C44" i="12"/>
  <c r="B44" i="12"/>
  <c r="Z43" i="12"/>
  <c r="Y43" i="12"/>
  <c r="X43" i="12"/>
  <c r="W43" i="12"/>
  <c r="V43" i="12"/>
  <c r="U43" i="12"/>
  <c r="T43" i="12"/>
  <c r="L43" i="12"/>
  <c r="K43" i="12"/>
  <c r="H43" i="12"/>
  <c r="AA43" i="12"/>
  <c r="S43" i="12"/>
  <c r="P43" i="12"/>
  <c r="O43" i="12"/>
  <c r="N43" i="12"/>
  <c r="M43" i="12"/>
  <c r="G43" i="12"/>
  <c r="F43" i="12"/>
  <c r="E43" i="12"/>
  <c r="D43" i="12"/>
  <c r="C43" i="12"/>
  <c r="B43" i="12"/>
  <c r="Z42" i="12"/>
  <c r="Y42" i="12"/>
  <c r="X42" i="12"/>
  <c r="W42" i="12"/>
  <c r="V42" i="12"/>
  <c r="U42" i="12"/>
  <c r="T42" i="12"/>
  <c r="L42" i="12"/>
  <c r="K42" i="12"/>
  <c r="H42" i="12"/>
  <c r="AA42" i="12"/>
  <c r="S42" i="12"/>
  <c r="P42" i="12"/>
  <c r="O42" i="12"/>
  <c r="N42" i="12"/>
  <c r="M42" i="12"/>
  <c r="G42" i="12"/>
  <c r="F42" i="12"/>
  <c r="E42" i="12"/>
  <c r="D42" i="12"/>
  <c r="C42" i="12"/>
  <c r="B42" i="12"/>
  <c r="Z41" i="12"/>
  <c r="Y41" i="12"/>
  <c r="X41" i="12"/>
  <c r="W41" i="12"/>
  <c r="V41" i="12"/>
  <c r="U41" i="12"/>
  <c r="T41" i="12"/>
  <c r="L41" i="12"/>
  <c r="K41" i="12"/>
  <c r="H41" i="12"/>
  <c r="AA41" i="12"/>
  <c r="S41" i="12"/>
  <c r="P41" i="12"/>
  <c r="O41" i="12"/>
  <c r="N41" i="12"/>
  <c r="M41" i="12"/>
  <c r="G41" i="12"/>
  <c r="F41" i="12"/>
  <c r="E41" i="12"/>
  <c r="D41" i="12"/>
  <c r="C41" i="12"/>
  <c r="B41" i="12"/>
  <c r="Z40" i="12"/>
  <c r="Y40" i="12"/>
  <c r="X40" i="12"/>
  <c r="W40" i="12"/>
  <c r="V40" i="12"/>
  <c r="U40" i="12"/>
  <c r="T40" i="12"/>
  <c r="L40" i="12"/>
  <c r="K40" i="12"/>
  <c r="H40" i="12"/>
  <c r="AA40" i="12"/>
  <c r="S40" i="12"/>
  <c r="P40" i="12"/>
  <c r="O40" i="12"/>
  <c r="N40" i="12"/>
  <c r="M40" i="12"/>
  <c r="G40" i="12"/>
  <c r="F40" i="12"/>
  <c r="E40" i="12"/>
  <c r="D40" i="12"/>
  <c r="C40" i="12"/>
  <c r="B40" i="12"/>
  <c r="Z39" i="12"/>
  <c r="Y39" i="12"/>
  <c r="X39" i="12"/>
  <c r="W39" i="12"/>
  <c r="V39" i="12"/>
  <c r="U39" i="12"/>
  <c r="T39" i="12"/>
  <c r="L39" i="12"/>
  <c r="K39" i="12"/>
  <c r="H39" i="12"/>
  <c r="AA39" i="12"/>
  <c r="S39" i="12"/>
  <c r="P39" i="12"/>
  <c r="O39" i="12"/>
  <c r="N39" i="12"/>
  <c r="M39" i="12"/>
  <c r="G39" i="12"/>
  <c r="F39" i="12"/>
  <c r="E39" i="12"/>
  <c r="D39" i="12"/>
  <c r="C39" i="12"/>
  <c r="B39" i="12"/>
  <c r="Z38" i="12"/>
  <c r="Y38" i="12"/>
  <c r="X38" i="12"/>
  <c r="W38" i="12"/>
  <c r="V38" i="12"/>
  <c r="U38" i="12"/>
  <c r="T38" i="12"/>
  <c r="L38" i="12"/>
  <c r="K38" i="12"/>
  <c r="H38" i="12"/>
  <c r="AA38" i="12"/>
  <c r="S38" i="12"/>
  <c r="P38" i="12"/>
  <c r="O38" i="12"/>
  <c r="N38" i="12"/>
  <c r="M38" i="12"/>
  <c r="G38" i="12"/>
  <c r="F38" i="12"/>
  <c r="E38" i="12"/>
  <c r="D38" i="12"/>
  <c r="C38" i="12"/>
  <c r="B38" i="12"/>
  <c r="Z37" i="12"/>
  <c r="Y37" i="12"/>
  <c r="X37" i="12"/>
  <c r="W37" i="12"/>
  <c r="V37" i="12"/>
  <c r="U37" i="12"/>
  <c r="T37" i="12"/>
  <c r="L37" i="12"/>
  <c r="K37" i="12"/>
  <c r="H37" i="12"/>
  <c r="AA37" i="12"/>
  <c r="S37" i="12"/>
  <c r="P37" i="12"/>
  <c r="O37" i="12"/>
  <c r="N37" i="12"/>
  <c r="M37" i="12"/>
  <c r="G37" i="12"/>
  <c r="F37" i="12"/>
  <c r="E37" i="12"/>
  <c r="D37" i="12"/>
  <c r="C37" i="12"/>
  <c r="B37" i="12"/>
  <c r="Z36" i="12"/>
  <c r="Y36" i="12"/>
  <c r="X36" i="12"/>
  <c r="W36" i="12"/>
  <c r="V36" i="12"/>
  <c r="U36" i="12"/>
  <c r="T36" i="12"/>
  <c r="L36" i="12"/>
  <c r="K36" i="12"/>
  <c r="H36" i="12"/>
  <c r="AA36" i="12"/>
  <c r="S36" i="12"/>
  <c r="P36" i="12"/>
  <c r="O36" i="12"/>
  <c r="N36" i="12"/>
  <c r="M36" i="12"/>
  <c r="G36" i="12"/>
  <c r="F36" i="12"/>
  <c r="E36" i="12"/>
  <c r="D36" i="12"/>
  <c r="C36" i="12"/>
  <c r="B36" i="12"/>
  <c r="Z35" i="12"/>
  <c r="Y35" i="12"/>
  <c r="X35" i="12"/>
  <c r="W35" i="12"/>
  <c r="V35" i="12"/>
  <c r="U35" i="12"/>
  <c r="T35" i="12"/>
  <c r="L35" i="12"/>
  <c r="K35" i="12"/>
  <c r="H35" i="12"/>
  <c r="AA35" i="12"/>
  <c r="S35" i="12"/>
  <c r="P35" i="12"/>
  <c r="O35" i="12"/>
  <c r="N35" i="12"/>
  <c r="M35" i="12"/>
  <c r="G35" i="12"/>
  <c r="F35" i="12"/>
  <c r="E35" i="12"/>
  <c r="D35" i="12"/>
  <c r="C35" i="12"/>
  <c r="B35" i="12"/>
  <c r="Z34" i="12"/>
  <c r="Y34" i="12"/>
  <c r="X34" i="12"/>
  <c r="W34" i="12"/>
  <c r="V34" i="12"/>
  <c r="U34" i="12"/>
  <c r="T34" i="12"/>
  <c r="L34" i="12"/>
  <c r="K34" i="12"/>
  <c r="H34" i="12"/>
  <c r="AA34" i="12"/>
  <c r="S34" i="12"/>
  <c r="P34" i="12"/>
  <c r="O34" i="12"/>
  <c r="N34" i="12"/>
  <c r="M34" i="12"/>
  <c r="G34" i="12"/>
  <c r="F34" i="12"/>
  <c r="E34" i="12"/>
  <c r="D34" i="12"/>
  <c r="C34" i="12"/>
  <c r="B34" i="12"/>
  <c r="Z33" i="12"/>
  <c r="Y33" i="12"/>
  <c r="X33" i="12"/>
  <c r="W33" i="12"/>
  <c r="V33" i="12"/>
  <c r="U33" i="12"/>
  <c r="T33" i="12"/>
  <c r="L33" i="12"/>
  <c r="K33" i="12"/>
  <c r="H33" i="12"/>
  <c r="AA33" i="12"/>
  <c r="S33" i="12"/>
  <c r="P33" i="12"/>
  <c r="O33" i="12"/>
  <c r="N33" i="12"/>
  <c r="M33" i="12"/>
  <c r="G33" i="12"/>
  <c r="F33" i="12"/>
  <c r="E33" i="12"/>
  <c r="D33" i="12"/>
  <c r="C33" i="12"/>
  <c r="B33" i="12"/>
  <c r="Z32" i="12"/>
  <c r="Y32" i="12"/>
  <c r="X32" i="12"/>
  <c r="W32" i="12"/>
  <c r="V32" i="12"/>
  <c r="U32" i="12"/>
  <c r="T32" i="12"/>
  <c r="L32" i="12"/>
  <c r="K32" i="12"/>
  <c r="H32" i="12"/>
  <c r="AA32" i="12"/>
  <c r="S32" i="12"/>
  <c r="P32" i="12"/>
  <c r="O32" i="12"/>
  <c r="N32" i="12"/>
  <c r="M32" i="12"/>
  <c r="G32" i="12"/>
  <c r="F32" i="12"/>
  <c r="E32" i="12"/>
  <c r="D32" i="12"/>
  <c r="C32" i="12"/>
  <c r="B32" i="12"/>
  <c r="Z31" i="12"/>
  <c r="Y31" i="12"/>
  <c r="X31" i="12"/>
  <c r="W31" i="12"/>
  <c r="V31" i="12"/>
  <c r="U31" i="12"/>
  <c r="T31" i="12"/>
  <c r="L31" i="12"/>
  <c r="K31" i="12"/>
  <c r="H31" i="12"/>
  <c r="AA31" i="12"/>
  <c r="S31" i="12"/>
  <c r="P31" i="12"/>
  <c r="O31" i="12"/>
  <c r="N31" i="12"/>
  <c r="M31" i="12"/>
  <c r="G31" i="12"/>
  <c r="F31" i="12"/>
  <c r="E31" i="12"/>
  <c r="D31" i="12"/>
  <c r="C31" i="12"/>
  <c r="B31" i="12"/>
  <c r="Z30" i="12"/>
  <c r="Y30" i="12"/>
  <c r="X30" i="12"/>
  <c r="W30" i="12"/>
  <c r="V30" i="12"/>
  <c r="U30" i="12"/>
  <c r="T30" i="12"/>
  <c r="L30" i="12"/>
  <c r="K30" i="12"/>
  <c r="H30" i="12"/>
  <c r="AA30" i="12"/>
  <c r="S30" i="12"/>
  <c r="P30" i="12"/>
  <c r="O30" i="12"/>
  <c r="N30" i="12"/>
  <c r="M30" i="12"/>
  <c r="G30" i="12"/>
  <c r="F30" i="12"/>
  <c r="E30" i="12"/>
  <c r="D30" i="12"/>
  <c r="C30" i="12"/>
  <c r="B30" i="12"/>
  <c r="Z29" i="12"/>
  <c r="Y29" i="12"/>
  <c r="X29" i="12"/>
  <c r="W29" i="12"/>
  <c r="V29" i="12"/>
  <c r="U29" i="12"/>
  <c r="T29" i="12"/>
  <c r="L29" i="12"/>
  <c r="K29" i="12"/>
  <c r="H29" i="12"/>
  <c r="AA29" i="12"/>
  <c r="S29" i="12"/>
  <c r="P29" i="12"/>
  <c r="O29" i="12"/>
  <c r="N29" i="12"/>
  <c r="M29" i="12"/>
  <c r="G29" i="12"/>
  <c r="F29" i="12"/>
  <c r="E29" i="12"/>
  <c r="D29" i="12"/>
  <c r="C29" i="12"/>
  <c r="B29" i="12"/>
  <c r="Z28" i="12"/>
  <c r="Y28" i="12"/>
  <c r="X28" i="12"/>
  <c r="W28" i="12"/>
  <c r="V28" i="12"/>
  <c r="U28" i="12"/>
  <c r="T28" i="12"/>
  <c r="L28" i="12"/>
  <c r="K28" i="12"/>
  <c r="H28" i="12"/>
  <c r="AA28" i="12"/>
  <c r="S28" i="12"/>
  <c r="P28" i="12"/>
  <c r="O28" i="12"/>
  <c r="N28" i="12"/>
  <c r="M28" i="12"/>
  <c r="G28" i="12"/>
  <c r="F28" i="12"/>
  <c r="E28" i="12"/>
  <c r="D28" i="12"/>
  <c r="C28" i="12"/>
  <c r="B28" i="12"/>
  <c r="Z27" i="12"/>
  <c r="Y27" i="12"/>
  <c r="X27" i="12"/>
  <c r="W27" i="12"/>
  <c r="V27" i="12"/>
  <c r="U27" i="12"/>
  <c r="T27" i="12"/>
  <c r="L27" i="12"/>
  <c r="K27" i="12"/>
  <c r="H27" i="12"/>
  <c r="AA27" i="12"/>
  <c r="S27" i="12"/>
  <c r="P27" i="12"/>
  <c r="O27" i="12"/>
  <c r="N27" i="12"/>
  <c r="M27" i="12"/>
  <c r="G27" i="12"/>
  <c r="F27" i="12"/>
  <c r="E27" i="12"/>
  <c r="D27" i="12"/>
  <c r="C27" i="12"/>
  <c r="B27" i="12"/>
  <c r="Z26" i="12"/>
  <c r="Y26" i="12"/>
  <c r="X26" i="12"/>
  <c r="W26" i="12"/>
  <c r="V26" i="12"/>
  <c r="U26" i="12"/>
  <c r="T26" i="12"/>
  <c r="L26" i="12"/>
  <c r="K26" i="12"/>
  <c r="H26" i="12"/>
  <c r="AA26" i="12"/>
  <c r="S26" i="12"/>
  <c r="P26" i="12"/>
  <c r="O26" i="12"/>
  <c r="N26" i="12"/>
  <c r="M26" i="12"/>
  <c r="G26" i="12"/>
  <c r="F26" i="12"/>
  <c r="E26" i="12"/>
  <c r="D26" i="12"/>
  <c r="C26" i="12"/>
  <c r="B26" i="12"/>
  <c r="Z25" i="12"/>
  <c r="Y25" i="12"/>
  <c r="X25" i="12"/>
  <c r="W25" i="12"/>
  <c r="V25" i="12"/>
  <c r="U25" i="12"/>
  <c r="T25" i="12"/>
  <c r="L25" i="12"/>
  <c r="K25" i="12"/>
  <c r="H25" i="12"/>
  <c r="AA25" i="12"/>
  <c r="S25" i="12"/>
  <c r="P25" i="12"/>
  <c r="O25" i="12"/>
  <c r="N25" i="12"/>
  <c r="M25" i="12"/>
  <c r="G25" i="12"/>
  <c r="F25" i="12"/>
  <c r="E25" i="12"/>
  <c r="D25" i="12"/>
  <c r="C25" i="12"/>
  <c r="B25" i="12"/>
  <c r="Z24" i="12"/>
  <c r="Y24" i="12"/>
  <c r="X24" i="12"/>
  <c r="W24" i="12"/>
  <c r="V24" i="12"/>
  <c r="U24" i="12"/>
  <c r="T24" i="12"/>
  <c r="L24" i="12"/>
  <c r="K24" i="12"/>
  <c r="H24" i="12"/>
  <c r="AA24" i="12"/>
  <c r="S24" i="12"/>
  <c r="P24" i="12"/>
  <c r="O24" i="12"/>
  <c r="N24" i="12"/>
  <c r="M24" i="12"/>
  <c r="G24" i="12"/>
  <c r="F24" i="12"/>
  <c r="E24" i="12"/>
  <c r="D24" i="12"/>
  <c r="C24" i="12"/>
  <c r="B24" i="12"/>
  <c r="Z23" i="12"/>
  <c r="Y23" i="12"/>
  <c r="X23" i="12"/>
  <c r="W23" i="12"/>
  <c r="V23" i="12"/>
  <c r="U23" i="12"/>
  <c r="T23" i="12"/>
  <c r="L23" i="12"/>
  <c r="K23" i="12"/>
  <c r="H23" i="12"/>
  <c r="AA23" i="12"/>
  <c r="S23" i="12"/>
  <c r="P23" i="12"/>
  <c r="O23" i="12"/>
  <c r="N23" i="12"/>
  <c r="M23" i="12"/>
  <c r="G23" i="12"/>
  <c r="F23" i="12"/>
  <c r="E23" i="12"/>
  <c r="D23" i="12"/>
  <c r="C23" i="12"/>
  <c r="B23" i="12"/>
  <c r="Z22" i="12"/>
  <c r="Y22" i="12"/>
  <c r="X22" i="12"/>
  <c r="W22" i="12"/>
  <c r="V22" i="12"/>
  <c r="U22" i="12"/>
  <c r="T22" i="12"/>
  <c r="L22" i="12"/>
  <c r="K22" i="12"/>
  <c r="H22" i="12"/>
  <c r="AA22" i="12"/>
  <c r="S22" i="12"/>
  <c r="P22" i="12"/>
  <c r="O22" i="12"/>
  <c r="N22" i="12"/>
  <c r="M22" i="12"/>
  <c r="G22" i="12"/>
  <c r="F22" i="12"/>
  <c r="E22" i="12"/>
  <c r="D22" i="12"/>
  <c r="C22" i="12"/>
  <c r="B22" i="12"/>
  <c r="Z21" i="12"/>
  <c r="Y21" i="12"/>
  <c r="X21" i="12"/>
  <c r="W21" i="12"/>
  <c r="V21" i="12"/>
  <c r="U21" i="12"/>
  <c r="T21" i="12"/>
  <c r="L21" i="12"/>
  <c r="K21" i="12"/>
  <c r="H21" i="12"/>
  <c r="AA21" i="12"/>
  <c r="S21" i="12"/>
  <c r="P21" i="12"/>
  <c r="O21" i="12"/>
  <c r="N21" i="12"/>
  <c r="M21" i="12"/>
  <c r="G21" i="12"/>
  <c r="F21" i="12"/>
  <c r="E21" i="12"/>
  <c r="D21" i="12"/>
  <c r="C21" i="12"/>
  <c r="B21" i="12"/>
  <c r="A20" i="12"/>
  <c r="H213" i="11"/>
  <c r="H210" i="11"/>
  <c r="C213" i="11"/>
  <c r="C210" i="11"/>
  <c r="K40" i="11"/>
  <c r="C43" i="11"/>
  <c r="L204" i="11"/>
  <c r="L203" i="11"/>
  <c r="L197" i="11"/>
  <c r="L200" i="11"/>
  <c r="L199" i="11"/>
  <c r="L193" i="11"/>
  <c r="L192" i="11"/>
  <c r="L188" i="11"/>
  <c r="L187" i="11"/>
  <c r="L173" i="11"/>
  <c r="L172" i="11"/>
  <c r="L171" i="11"/>
  <c r="L169" i="11" s="1"/>
  <c r="L168" i="11"/>
  <c r="L165" i="11"/>
  <c r="L157" i="11"/>
  <c r="L156" i="11"/>
  <c r="L155" i="11"/>
  <c r="L150" i="11"/>
  <c r="L147" i="11" s="1"/>
  <c r="L149" i="11"/>
  <c r="L145" i="11"/>
  <c r="L144" i="11"/>
  <c r="L143" i="11"/>
  <c r="L142" i="11"/>
  <c r="L141" i="11"/>
  <c r="L140" i="11"/>
  <c r="L138" i="11" s="1"/>
  <c r="L137" i="11"/>
  <c r="L136" i="11"/>
  <c r="L134" i="11"/>
  <c r="L132" i="11" s="1"/>
  <c r="L131" i="11"/>
  <c r="L129" i="11" s="1"/>
  <c r="L127" i="11" s="1"/>
  <c r="L125" i="11"/>
  <c r="L124" i="11"/>
  <c r="L123" i="11"/>
  <c r="L122" i="11"/>
  <c r="L118" i="11"/>
  <c r="L121" i="11"/>
  <c r="L120" i="11"/>
  <c r="L117" i="11"/>
  <c r="L116" i="11"/>
  <c r="L114" i="11"/>
  <c r="L111" i="11"/>
  <c r="L100" i="11"/>
  <c r="L99" i="11"/>
  <c r="L96" i="11"/>
  <c r="L95" i="11"/>
  <c r="L90" i="11"/>
  <c r="L93" i="11"/>
  <c r="L92" i="11"/>
  <c r="L86" i="11"/>
  <c r="L85" i="11"/>
  <c r="L81" i="11"/>
  <c r="L80" i="11"/>
  <c r="AW71" i="11"/>
  <c r="AT71" i="11"/>
  <c r="AO71" i="11"/>
  <c r="AE71" i="11"/>
  <c r="AD71" i="11"/>
  <c r="CB71" i="11"/>
  <c r="CC71" i="11"/>
  <c r="G70" i="11"/>
  <c r="E70" i="11"/>
  <c r="G69" i="11"/>
  <c r="E69" i="11"/>
  <c r="L66" i="11"/>
  <c r="J66" i="11"/>
  <c r="G66" i="11"/>
  <c r="L65" i="11"/>
  <c r="J65" i="11"/>
  <c r="G65" i="11"/>
  <c r="E63" i="11"/>
  <c r="G63" i="11"/>
  <c r="D63" i="11"/>
  <c r="C63" i="11"/>
  <c r="AW62" i="11"/>
  <c r="L191" i="11" s="1"/>
  <c r="L189" i="11" s="1"/>
  <c r="AT62" i="11"/>
  <c r="L167" i="11" s="1"/>
  <c r="AO62" i="11"/>
  <c r="L185" i="11" s="1"/>
  <c r="AE62" i="11"/>
  <c r="AD62" i="11"/>
  <c r="CB62" i="11"/>
  <c r="CC62" i="11"/>
  <c r="G61" i="11"/>
  <c r="E61" i="11"/>
  <c r="G60" i="11"/>
  <c r="E60" i="11"/>
  <c r="L57" i="11"/>
  <c r="J57" i="11"/>
  <c r="G57" i="11"/>
  <c r="L56" i="11"/>
  <c r="J56" i="11"/>
  <c r="G56" i="11"/>
  <c r="E54" i="11"/>
  <c r="G54" i="11"/>
  <c r="D54" i="11"/>
  <c r="C54" i="11"/>
  <c r="A27" i="11"/>
  <c r="A25" i="11"/>
  <c r="A22" i="11"/>
  <c r="F16" i="11"/>
  <c r="F14" i="11"/>
  <c r="CO6" i="11"/>
  <c r="F6" i="11"/>
  <c r="CO4" i="11"/>
  <c r="F4" i="11"/>
  <c r="A1" i="11"/>
  <c r="H225" i="10"/>
  <c r="H222" i="10"/>
  <c r="C225" i="10"/>
  <c r="C222" i="10"/>
  <c r="C43" i="10"/>
  <c r="L216" i="10"/>
  <c r="L215" i="10"/>
  <c r="L212" i="10"/>
  <c r="L209" i="10" s="1"/>
  <c r="L211" i="10"/>
  <c r="L205" i="10"/>
  <c r="L204" i="10"/>
  <c r="L200" i="10"/>
  <c r="L185" i="10"/>
  <c r="L184" i="10"/>
  <c r="L180" i="10"/>
  <c r="L179" i="10"/>
  <c r="L169" i="10"/>
  <c r="L168" i="10"/>
  <c r="L167" i="10"/>
  <c r="L162" i="10"/>
  <c r="L161" i="10"/>
  <c r="L159" i="10" s="1"/>
  <c r="L157" i="10"/>
  <c r="L156" i="10"/>
  <c r="L155" i="10"/>
  <c r="L154" i="10"/>
  <c r="L153" i="10"/>
  <c r="L152" i="10"/>
  <c r="L150" i="10" s="1"/>
  <c r="L149" i="10"/>
  <c r="L148" i="10"/>
  <c r="L146" i="10"/>
  <c r="L144" i="10" s="1"/>
  <c r="L143" i="10"/>
  <c r="L141" i="10" s="1"/>
  <c r="L139" i="10" s="1"/>
  <c r="L137" i="10"/>
  <c r="L136" i="10"/>
  <c r="L135" i="10"/>
  <c r="L134" i="10"/>
  <c r="L130" i="10"/>
  <c r="L133" i="10"/>
  <c r="L132" i="10"/>
  <c r="L124" i="10"/>
  <c r="L129" i="10"/>
  <c r="L128" i="10"/>
  <c r="L126" i="10"/>
  <c r="L123" i="10"/>
  <c r="L121" i="10" s="1"/>
  <c r="L119" i="10" s="1"/>
  <c r="L112" i="10"/>
  <c r="L111" i="10"/>
  <c r="L108" i="10"/>
  <c r="L107" i="10"/>
  <c r="L102" i="10"/>
  <c r="L105" i="10"/>
  <c r="L104" i="10"/>
  <c r="L98" i="10"/>
  <c r="L97" i="10"/>
  <c r="L93" i="10"/>
  <c r="AW83" i="10"/>
  <c r="AT83" i="10"/>
  <c r="AO83" i="10"/>
  <c r="AE83" i="10"/>
  <c r="AD83" i="10"/>
  <c r="CB83" i="10"/>
  <c r="CC83" i="10"/>
  <c r="G82" i="10"/>
  <c r="E82" i="10"/>
  <c r="G81" i="10"/>
  <c r="E81" i="10"/>
  <c r="L75" i="10"/>
  <c r="L78" i="10"/>
  <c r="J78" i="10"/>
  <c r="G78" i="10"/>
  <c r="F78" i="10"/>
  <c r="L77" i="10"/>
  <c r="J77" i="10"/>
  <c r="G77" i="10"/>
  <c r="F77" i="10"/>
  <c r="L76" i="10"/>
  <c r="J76" i="10"/>
  <c r="G76" i="10"/>
  <c r="F76" i="10"/>
  <c r="E73" i="10"/>
  <c r="G73" i="10"/>
  <c r="D73" i="10"/>
  <c r="C73" i="10"/>
  <c r="AW72" i="10"/>
  <c r="AT72" i="10"/>
  <c r="AO72" i="10"/>
  <c r="AE72" i="10"/>
  <c r="AD72" i="10"/>
  <c r="CB72" i="10"/>
  <c r="CC72" i="10"/>
  <c r="G71" i="10"/>
  <c r="E71" i="10"/>
  <c r="G70" i="10"/>
  <c r="E70" i="10"/>
  <c r="L67" i="10"/>
  <c r="J67" i="10"/>
  <c r="G67" i="10"/>
  <c r="L66" i="10"/>
  <c r="L65" i="10" s="1"/>
  <c r="J66" i="10"/>
  <c r="G66" i="10"/>
  <c r="E64" i="10"/>
  <c r="G64" i="10"/>
  <c r="D64" i="10"/>
  <c r="C64" i="10"/>
  <c r="AW63" i="10"/>
  <c r="L183" i="10" s="1"/>
  <c r="L181" i="10" s="1"/>
  <c r="AT63" i="10"/>
  <c r="L199" i="10" s="1"/>
  <c r="AO63" i="10"/>
  <c r="AE63" i="10"/>
  <c r="AD63" i="10"/>
  <c r="CB63" i="10"/>
  <c r="CC63" i="10"/>
  <c r="G62" i="10"/>
  <c r="E62" i="10"/>
  <c r="G61" i="10"/>
  <c r="E61" i="10"/>
  <c r="L58" i="10"/>
  <c r="J58" i="10"/>
  <c r="G58" i="10"/>
  <c r="L57" i="10"/>
  <c r="L56" i="10" s="1"/>
  <c r="J57" i="10"/>
  <c r="G57" i="10"/>
  <c r="C55" i="10"/>
  <c r="E54" i="10"/>
  <c r="G54" i="10"/>
  <c r="D54" i="10"/>
  <c r="C54" i="10"/>
  <c r="A27" i="10"/>
  <c r="A25" i="10"/>
  <c r="A22" i="10"/>
  <c r="F16" i="10"/>
  <c r="F14" i="10"/>
  <c r="CO6" i="10"/>
  <c r="F6" i="10"/>
  <c r="CO4" i="10"/>
  <c r="F4" i="10"/>
  <c r="A1" i="10"/>
  <c r="L68" i="10" l="1"/>
  <c r="AR72" i="10"/>
  <c r="L69" i="10" s="1"/>
  <c r="AR83" i="10"/>
  <c r="L80" i="10" s="1"/>
  <c r="L79" i="10"/>
  <c r="L163" i="11"/>
  <c r="L177" i="10"/>
  <c r="L175" i="10" s="1"/>
  <c r="L197" i="10"/>
  <c r="L195" i="10" s="1"/>
  <c r="L90" i="10"/>
  <c r="L55" i="11"/>
  <c r="L183" i="11"/>
  <c r="L64" i="11"/>
  <c r="L109" i="11"/>
  <c r="L107" i="11" s="1"/>
  <c r="L59" i="10"/>
  <c r="AR63" i="10"/>
  <c r="L112" i="11"/>
  <c r="K40" i="10"/>
  <c r="L96" i="10"/>
  <c r="L94" i="10" s="1"/>
  <c r="L203" i="10"/>
  <c r="L201" i="10" s="1"/>
  <c r="L92" i="10"/>
  <c r="L78" i="11"/>
  <c r="L76" i="11" s="1"/>
  <c r="L84" i="11"/>
  <c r="L82" i="11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1" i="3"/>
  <c r="Y1" i="3"/>
  <c r="CV1" i="3" s="1"/>
  <c r="CU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A3" i="3"/>
  <c r="Y3" i="3"/>
  <c r="CX3" i="3" s="1"/>
  <c r="DF3" i="3" s="1"/>
  <c r="CW3" i="3"/>
  <c r="CY3" i="3"/>
  <c r="CZ3" i="3"/>
  <c r="DB3" i="3" s="1"/>
  <c r="DA3" i="3"/>
  <c r="DC3" i="3"/>
  <c r="DG3" i="3"/>
  <c r="A4" i="3"/>
  <c r="Y4" i="3"/>
  <c r="CW4" i="3"/>
  <c r="CX4" i="3"/>
  <c r="DH4" i="3" s="1"/>
  <c r="CY4" i="3"/>
  <c r="CZ4" i="3"/>
  <c r="DA4" i="3"/>
  <c r="DB4" i="3"/>
  <c r="DC4" i="3"/>
  <c r="DI4" i="3"/>
  <c r="A5" i="3"/>
  <c r="Y5" i="3"/>
  <c r="CX5" i="3" s="1"/>
  <c r="CY5" i="3"/>
  <c r="CZ5" i="3"/>
  <c r="DB5" i="3" s="1"/>
  <c r="DA5" i="3"/>
  <c r="DC5" i="3"/>
  <c r="DF5" i="3"/>
  <c r="A6" i="3"/>
  <c r="Y6" i="3"/>
  <c r="CX6" i="3"/>
  <c r="DG6" i="3" s="1"/>
  <c r="CY6" i="3"/>
  <c r="CZ6" i="3"/>
  <c r="DB6" i="3" s="1"/>
  <c r="DA6" i="3"/>
  <c r="DC6" i="3"/>
  <c r="DF6" i="3"/>
  <c r="DJ6" i="3" s="1"/>
  <c r="DH6" i="3"/>
  <c r="DI6" i="3"/>
  <c r="A7" i="3"/>
  <c r="Y7" i="3"/>
  <c r="CX7" i="3"/>
  <c r="CY7" i="3"/>
  <c r="CZ7" i="3"/>
  <c r="DA7" i="3"/>
  <c r="DB7" i="3"/>
  <c r="DC7" i="3"/>
  <c r="A8" i="3"/>
  <c r="Y8" i="3"/>
  <c r="CX8" i="3"/>
  <c r="CY8" i="3"/>
  <c r="CZ8" i="3"/>
  <c r="DA8" i="3"/>
  <c r="DB8" i="3"/>
  <c r="DC8" i="3"/>
  <c r="DG8" i="3"/>
  <c r="A9" i="3"/>
  <c r="Y9" i="3"/>
  <c r="CX9" i="3" s="1"/>
  <c r="CY9" i="3"/>
  <c r="CZ9" i="3"/>
  <c r="DB9" i="3" s="1"/>
  <c r="DA9" i="3"/>
  <c r="DC9" i="3"/>
  <c r="DF9" i="3"/>
  <c r="DJ9" i="3" s="1"/>
  <c r="DG9" i="3"/>
  <c r="A10" i="3"/>
  <c r="Y10" i="3"/>
  <c r="CX10" i="3"/>
  <c r="DG10" i="3" s="1"/>
  <c r="CY10" i="3"/>
  <c r="CZ10" i="3"/>
  <c r="DB10" i="3" s="1"/>
  <c r="DA10" i="3"/>
  <c r="DC10" i="3"/>
  <c r="DF10" i="3"/>
  <c r="DJ10" i="3" s="1"/>
  <c r="DH10" i="3"/>
  <c r="DI10" i="3"/>
  <c r="A11" i="3"/>
  <c r="Y11" i="3"/>
  <c r="CX11" i="3" s="1"/>
  <c r="CU11" i="3"/>
  <c r="CV11" i="3"/>
  <c r="CY11" i="3"/>
  <c r="CZ11" i="3"/>
  <c r="DB11" i="3" s="1"/>
  <c r="DA11" i="3"/>
  <c r="DC11" i="3"/>
  <c r="DF11" i="3"/>
  <c r="DG11" i="3"/>
  <c r="A12" i="3"/>
  <c r="Y12" i="3"/>
  <c r="CW12" i="3"/>
  <c r="CX12" i="3"/>
  <c r="CY12" i="3"/>
  <c r="CZ12" i="3"/>
  <c r="DA12" i="3"/>
  <c r="DB12" i="3"/>
  <c r="DC12" i="3"/>
  <c r="A13" i="3"/>
  <c r="Y13" i="3"/>
  <c r="CX13" i="3"/>
  <c r="CY13" i="3"/>
  <c r="CZ13" i="3"/>
  <c r="DA13" i="3"/>
  <c r="DB13" i="3"/>
  <c r="DC13" i="3"/>
  <c r="DG13" i="3"/>
  <c r="A14" i="3"/>
  <c r="Y14" i="3"/>
  <c r="CX14" i="3" s="1"/>
  <c r="CY14" i="3"/>
  <c r="CZ14" i="3"/>
  <c r="DB14" i="3" s="1"/>
  <c r="DA14" i="3"/>
  <c r="DC14" i="3"/>
  <c r="DF14" i="3"/>
  <c r="DJ14" i="3" s="1"/>
  <c r="DG14" i="3"/>
  <c r="A15" i="3"/>
  <c r="Y15" i="3"/>
  <c r="CX15" i="3"/>
  <c r="DG15" i="3" s="1"/>
  <c r="CY15" i="3"/>
  <c r="CZ15" i="3"/>
  <c r="DB15" i="3" s="1"/>
  <c r="DA15" i="3"/>
  <c r="DC15" i="3"/>
  <c r="DF15" i="3"/>
  <c r="DJ15" i="3" s="1"/>
  <c r="DH15" i="3"/>
  <c r="DI15" i="3"/>
  <c r="A16" i="3"/>
  <c r="Y16" i="3"/>
  <c r="CX16" i="3"/>
  <c r="CY16" i="3"/>
  <c r="CZ16" i="3"/>
  <c r="DA16" i="3"/>
  <c r="DB16" i="3"/>
  <c r="DC16" i="3"/>
  <c r="A17" i="3"/>
  <c r="Y17" i="3"/>
  <c r="CX17" i="3"/>
  <c r="CY17" i="3"/>
  <c r="CZ17" i="3"/>
  <c r="DA17" i="3"/>
  <c r="DB17" i="3"/>
  <c r="DC17" i="3"/>
  <c r="DG17" i="3"/>
  <c r="A18" i="3"/>
  <c r="Y18" i="3"/>
  <c r="CX18" i="3" s="1"/>
  <c r="CY18" i="3"/>
  <c r="CZ18" i="3"/>
  <c r="DB18" i="3" s="1"/>
  <c r="DA18" i="3"/>
  <c r="DC18" i="3"/>
  <c r="DF18" i="3"/>
  <c r="DJ18" i="3" s="1"/>
  <c r="DG18" i="3"/>
  <c r="A19" i="3"/>
  <c r="Y19" i="3"/>
  <c r="CX19" i="3"/>
  <c r="DG19" i="3" s="1"/>
  <c r="CY19" i="3"/>
  <c r="CZ19" i="3"/>
  <c r="DB19" i="3" s="1"/>
  <c r="DA19" i="3"/>
  <c r="DC19" i="3"/>
  <c r="DF19" i="3"/>
  <c r="DJ19" i="3" s="1"/>
  <c r="DH19" i="3"/>
  <c r="DI19" i="3"/>
  <c r="A20" i="3"/>
  <c r="Y20" i="3"/>
  <c r="CX20" i="3"/>
  <c r="CY20" i="3"/>
  <c r="CZ20" i="3"/>
  <c r="DA20" i="3"/>
  <c r="DB20" i="3"/>
  <c r="DC20" i="3"/>
  <c r="A21" i="3"/>
  <c r="Y21" i="3"/>
  <c r="CX21" i="3"/>
  <c r="CY21" i="3"/>
  <c r="CZ21" i="3"/>
  <c r="DA21" i="3"/>
  <c r="DB21" i="3"/>
  <c r="DC21" i="3"/>
  <c r="DG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V114" i="3" s="1"/>
  <c r="CU114" i="3"/>
  <c r="CY114" i="3"/>
  <c r="CZ114" i="3"/>
  <c r="DB114" i="3" s="1"/>
  <c r="DA114" i="3"/>
  <c r="DC114" i="3"/>
  <c r="A115" i="3"/>
  <c r="Y115" i="3"/>
  <c r="CX115" i="3" s="1"/>
  <c r="DH115" i="3" s="1"/>
  <c r="CY115" i="3"/>
  <c r="CZ115" i="3"/>
  <c r="DA115" i="3"/>
  <c r="DB115" i="3"/>
  <c r="DC115" i="3"/>
  <c r="A116" i="3"/>
  <c r="Y116" i="3"/>
  <c r="CX116" i="3"/>
  <c r="DH116" i="3" s="1"/>
  <c r="CY116" i="3"/>
  <c r="CZ116" i="3"/>
  <c r="DA116" i="3"/>
  <c r="DB116" i="3"/>
  <c r="DC116" i="3"/>
  <c r="A117" i="3"/>
  <c r="Y117" i="3"/>
  <c r="CX117" i="3" s="1"/>
  <c r="DH117" i="3" s="1"/>
  <c r="CY117" i="3"/>
  <c r="CZ117" i="3"/>
  <c r="DB117" i="3" s="1"/>
  <c r="DA117" i="3"/>
  <c r="DC117" i="3"/>
  <c r="DF117" i="3"/>
  <c r="DJ117" i="3" s="1"/>
  <c r="DI117" i="3"/>
  <c r="A118" i="3"/>
  <c r="Y118" i="3"/>
  <c r="CX118" i="3"/>
  <c r="DG118" i="3" s="1"/>
  <c r="CY118" i="3"/>
  <c r="CZ118" i="3"/>
  <c r="DB118" i="3" s="1"/>
  <c r="DA118" i="3"/>
  <c r="DC118" i="3"/>
  <c r="DF118" i="3"/>
  <c r="DH118" i="3"/>
  <c r="DJ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U123" i="3"/>
  <c r="CV123" i="3"/>
  <c r="CX123" i="3"/>
  <c r="CY123" i="3"/>
  <c r="CZ123" i="3"/>
  <c r="DA123" i="3"/>
  <c r="DB123" i="3"/>
  <c r="DC123" i="3"/>
  <c r="A124" i="3"/>
  <c r="Y124" i="3"/>
  <c r="CX124" i="3" s="1"/>
  <c r="DG124" i="3" s="1"/>
  <c r="CY124" i="3"/>
  <c r="CZ124" i="3"/>
  <c r="DB124" i="3" s="1"/>
  <c r="DA124" i="3"/>
  <c r="DC124" i="3"/>
  <c r="A125" i="3"/>
  <c r="Y125" i="3"/>
  <c r="CX125" i="3"/>
  <c r="DG125" i="3" s="1"/>
  <c r="CY125" i="3"/>
  <c r="CZ125" i="3"/>
  <c r="DB125" i="3" s="1"/>
  <c r="DA125" i="3"/>
  <c r="DC125" i="3"/>
  <c r="DF125" i="3"/>
  <c r="DH125" i="3"/>
  <c r="DJ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U246" i="3"/>
  <c r="CY246" i="3"/>
  <c r="CZ246" i="3"/>
  <c r="DB246" i="3" s="1"/>
  <c r="DA246" i="3"/>
  <c r="DC246" i="3"/>
  <c r="A247" i="3"/>
  <c r="Y247" i="3"/>
  <c r="CU247" i="3"/>
  <c r="CV247" i="3"/>
  <c r="CX247" i="3"/>
  <c r="DI247" i="3" s="1"/>
  <c r="CY247" i="3"/>
  <c r="CZ247" i="3"/>
  <c r="DB247" i="3" s="1"/>
  <c r="DA247" i="3"/>
  <c r="DC247" i="3"/>
  <c r="DF247" i="3"/>
  <c r="DG247" i="3"/>
  <c r="DH247" i="3"/>
  <c r="DJ247" i="3"/>
  <c r="A248" i="3"/>
  <c r="Y248" i="3"/>
  <c r="CX248" i="3" s="1"/>
  <c r="CU248" i="3"/>
  <c r="CV248" i="3"/>
  <c r="CY248" i="3"/>
  <c r="CZ248" i="3"/>
  <c r="DA248" i="3"/>
  <c r="DB248" i="3"/>
  <c r="DC248" i="3"/>
  <c r="DH248" i="3"/>
  <c r="A249" i="3"/>
  <c r="Y249" i="3"/>
  <c r="CV249" i="3" s="1"/>
  <c r="CU249" i="3"/>
  <c r="CX249" i="3"/>
  <c r="DG249" i="3" s="1"/>
  <c r="CY249" i="3"/>
  <c r="CZ249" i="3"/>
  <c r="DA249" i="3"/>
  <c r="DB249" i="3"/>
  <c r="DC249" i="3"/>
  <c r="DH249" i="3"/>
  <c r="DI249" i="3"/>
  <c r="DJ249" i="3"/>
  <c r="A250" i="3"/>
  <c r="Y250" i="3"/>
  <c r="CU250" i="3"/>
  <c r="CY250" i="3"/>
  <c r="CZ250" i="3"/>
  <c r="DB250" i="3" s="1"/>
  <c r="DA250" i="3"/>
  <c r="DC250" i="3"/>
  <c r="A251" i="3"/>
  <c r="Y251" i="3"/>
  <c r="CU251" i="3"/>
  <c r="CV251" i="3"/>
  <c r="CX251" i="3"/>
  <c r="DI251" i="3" s="1"/>
  <c r="CY251" i="3"/>
  <c r="CZ251" i="3"/>
  <c r="DB251" i="3" s="1"/>
  <c r="DA251" i="3"/>
  <c r="DC251" i="3"/>
  <c r="DF251" i="3"/>
  <c r="DG251" i="3"/>
  <c r="DH251" i="3"/>
  <c r="DJ251" i="3"/>
  <c r="A252" i="3"/>
  <c r="Y252" i="3"/>
  <c r="CX252" i="3" s="1"/>
  <c r="CU252" i="3"/>
  <c r="CV252" i="3"/>
  <c r="CY252" i="3"/>
  <c r="CZ252" i="3"/>
  <c r="DA252" i="3"/>
  <c r="DB252" i="3"/>
  <c r="DC252" i="3"/>
  <c r="DH252" i="3"/>
  <c r="A253" i="3"/>
  <c r="Y253" i="3"/>
  <c r="CV253" i="3" s="1"/>
  <c r="CU253" i="3"/>
  <c r="CX253" i="3"/>
  <c r="DG253" i="3" s="1"/>
  <c r="CY253" i="3"/>
  <c r="CZ253" i="3"/>
  <c r="DA253" i="3"/>
  <c r="DB253" i="3"/>
  <c r="DC253" i="3"/>
  <c r="DH253" i="3"/>
  <c r="DI253" i="3"/>
  <c r="DJ253" i="3"/>
  <c r="A254" i="3"/>
  <c r="Y254" i="3"/>
  <c r="CU254" i="3"/>
  <c r="CY254" i="3"/>
  <c r="CZ254" i="3"/>
  <c r="DB254" i="3" s="1"/>
  <c r="DA254" i="3"/>
  <c r="DC25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W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GL28" i="1"/>
  <c r="GN28" i="1"/>
  <c r="GP28" i="1"/>
  <c r="GV28" i="1"/>
  <c r="HC28" i="1" s="1"/>
  <c r="GX28" i="1" s="1"/>
  <c r="I29" i="1"/>
  <c r="P29" i="1" s="1"/>
  <c r="AC29" i="1"/>
  <c r="AB29" i="1" s="1"/>
  <c r="AE29" i="1"/>
  <c r="AD29" i="1" s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CZ29" i="1"/>
  <c r="Y29" i="1" s="1"/>
  <c r="GL29" i="1"/>
  <c r="GN29" i="1"/>
  <c r="GP29" i="1"/>
  <c r="GV29" i="1"/>
  <c r="HC29" i="1"/>
  <c r="GX29" i="1" s="1"/>
  <c r="C30" i="1"/>
  <c r="D30" i="1"/>
  <c r="U30" i="1"/>
  <c r="V30" i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N30" i="1"/>
  <c r="GP30" i="1"/>
  <c r="GV30" i="1"/>
  <c r="GX30" i="1"/>
  <c r="HC30" i="1"/>
  <c r="I31" i="1"/>
  <c r="R31" i="1"/>
  <c r="AC31" i="1"/>
  <c r="AD31" i="1"/>
  <c r="AE31" i="1"/>
  <c r="AF31" i="1"/>
  <c r="AB31" i="1" s="1"/>
  <c r="AG31" i="1"/>
  <c r="AH31" i="1"/>
  <c r="AI31" i="1"/>
  <c r="AJ31" i="1"/>
  <c r="CP31" i="1"/>
  <c r="CQ31" i="1"/>
  <c r="CR31" i="1"/>
  <c r="CS31" i="1"/>
  <c r="CT31" i="1"/>
  <c r="S31" i="1" s="1"/>
  <c r="CU31" i="1"/>
  <c r="T31" i="1" s="1"/>
  <c r="CV31" i="1"/>
  <c r="CW31" i="1"/>
  <c r="V31" i="1" s="1"/>
  <c r="CX31" i="1"/>
  <c r="W31" i="1" s="1"/>
  <c r="CY31" i="1"/>
  <c r="X31" i="1" s="1"/>
  <c r="CZ31" i="1"/>
  <c r="Y31" i="1" s="1"/>
  <c r="GL31" i="1"/>
  <c r="GN31" i="1"/>
  <c r="GP31" i="1"/>
  <c r="GV31" i="1"/>
  <c r="HC31" i="1"/>
  <c r="S32" i="1"/>
  <c r="AC32" i="1"/>
  <c r="AB32" i="1" s="1"/>
  <c r="AD32" i="1"/>
  <c r="AE32" i="1"/>
  <c r="AF32" i="1"/>
  <c r="AG32" i="1"/>
  <c r="CU32" i="1" s="1"/>
  <c r="T32" i="1" s="1"/>
  <c r="AH32" i="1"/>
  <c r="AI32" i="1"/>
  <c r="CW32" i="1" s="1"/>
  <c r="V32" i="1" s="1"/>
  <c r="AJ32" i="1"/>
  <c r="CQ32" i="1"/>
  <c r="P32" i="1" s="1"/>
  <c r="CP32" i="1" s="1"/>
  <c r="O32" i="1" s="1"/>
  <c r="GM32" i="1" s="1"/>
  <c r="GN32" i="1" s="1"/>
  <c r="CR32" i="1"/>
  <c r="Q32" i="1" s="1"/>
  <c r="CS32" i="1"/>
  <c r="R32" i="1" s="1"/>
  <c r="CT32" i="1"/>
  <c r="CV32" i="1"/>
  <c r="U32" i="1" s="1"/>
  <c r="CX32" i="1"/>
  <c r="W32" i="1" s="1"/>
  <c r="CY32" i="1"/>
  <c r="X32" i="1" s="1"/>
  <c r="CZ32" i="1"/>
  <c r="Y32" i="1" s="1"/>
  <c r="GL32" i="1"/>
  <c r="GO32" i="1"/>
  <c r="GP32" i="1"/>
  <c r="GV32" i="1"/>
  <c r="HC32" i="1"/>
  <c r="GX32" i="1" s="1"/>
  <c r="HG32" i="1"/>
  <c r="I33" i="1"/>
  <c r="K33" i="1"/>
  <c r="S33" i="1"/>
  <c r="W33" i="1"/>
  <c r="AC33" i="1"/>
  <c r="AE33" i="1"/>
  <c r="AD33" i="1" s="1"/>
  <c r="AF33" i="1"/>
  <c r="AG33" i="1"/>
  <c r="CU33" i="1" s="1"/>
  <c r="AH33" i="1"/>
  <c r="AI33" i="1"/>
  <c r="CW33" i="1" s="1"/>
  <c r="V33" i="1" s="1"/>
  <c r="AJ33" i="1"/>
  <c r="CQ33" i="1"/>
  <c r="P33" i="1" s="1"/>
  <c r="CR33" i="1"/>
  <c r="Q33" i="1" s="1"/>
  <c r="CS33" i="1"/>
  <c r="R33" i="1" s="1"/>
  <c r="CT33" i="1"/>
  <c r="CV33" i="1"/>
  <c r="U33" i="1" s="1"/>
  <c r="CX33" i="1"/>
  <c r="CY33" i="1"/>
  <c r="X33" i="1" s="1"/>
  <c r="CZ33" i="1"/>
  <c r="Y33" i="1" s="1"/>
  <c r="GL33" i="1"/>
  <c r="GN33" i="1"/>
  <c r="GP33" i="1"/>
  <c r="GV33" i="1"/>
  <c r="HC33" i="1"/>
  <c r="GX33" i="1" s="1"/>
  <c r="R34" i="1"/>
  <c r="AC34" i="1"/>
  <c r="AD34" i="1"/>
  <c r="AB34" i="1" s="1"/>
  <c r="AE34" i="1"/>
  <c r="AF34" i="1"/>
  <c r="AG34" i="1"/>
  <c r="AH34" i="1"/>
  <c r="CV34" i="1" s="1"/>
  <c r="U34" i="1" s="1"/>
  <c r="AI34" i="1"/>
  <c r="AJ34" i="1"/>
  <c r="CX34" i="1" s="1"/>
  <c r="W34" i="1" s="1"/>
  <c r="CQ34" i="1"/>
  <c r="P34" i="1" s="1"/>
  <c r="CP34" i="1" s="1"/>
  <c r="O34" i="1" s="1"/>
  <c r="GM34" i="1" s="1"/>
  <c r="GN34" i="1" s="1"/>
  <c r="CR34" i="1"/>
  <c r="Q34" i="1" s="1"/>
  <c r="CS34" i="1"/>
  <c r="CT34" i="1"/>
  <c r="S34" i="1" s="1"/>
  <c r="CU34" i="1"/>
  <c r="T34" i="1" s="1"/>
  <c r="CW34" i="1"/>
  <c r="V34" i="1" s="1"/>
  <c r="CY34" i="1"/>
  <c r="X34" i="1" s="1"/>
  <c r="CZ34" i="1"/>
  <c r="Y34" i="1" s="1"/>
  <c r="GL34" i="1"/>
  <c r="GO34" i="1"/>
  <c r="GP34" i="1"/>
  <c r="GV34" i="1"/>
  <c r="GX34" i="1"/>
  <c r="HC34" i="1"/>
  <c r="HG34" i="1"/>
  <c r="I35" i="1"/>
  <c r="K35" i="1"/>
  <c r="R35" i="1"/>
  <c r="AC35" i="1"/>
  <c r="AD35" i="1"/>
  <c r="AB35" i="1" s="1"/>
  <c r="AE35" i="1"/>
  <c r="AF35" i="1"/>
  <c r="AG35" i="1"/>
  <c r="AH35" i="1"/>
  <c r="CV35" i="1" s="1"/>
  <c r="U35" i="1" s="1"/>
  <c r="AI35" i="1"/>
  <c r="AJ35" i="1"/>
  <c r="CX35" i="1" s="1"/>
  <c r="W35" i="1" s="1"/>
  <c r="CQ35" i="1"/>
  <c r="P35" i="1" s="1"/>
  <c r="CP35" i="1" s="1"/>
  <c r="O35" i="1" s="1"/>
  <c r="CR35" i="1"/>
  <c r="Q35" i="1" s="1"/>
  <c r="CS35" i="1"/>
  <c r="CT35" i="1"/>
  <c r="S35" i="1" s="1"/>
  <c r="CU35" i="1"/>
  <c r="T35" i="1" s="1"/>
  <c r="CW35" i="1"/>
  <c r="V35" i="1" s="1"/>
  <c r="CY35" i="1"/>
  <c r="X35" i="1" s="1"/>
  <c r="CZ35" i="1"/>
  <c r="Y35" i="1" s="1"/>
  <c r="GL35" i="1"/>
  <c r="GN35" i="1"/>
  <c r="GP35" i="1"/>
  <c r="GV35" i="1"/>
  <c r="HC35" i="1" s="1"/>
  <c r="GX35" i="1"/>
  <c r="C36" i="1"/>
  <c r="D36" i="1"/>
  <c r="I36" i="1"/>
  <c r="K36" i="1"/>
  <c r="AC36" i="1"/>
  <c r="AE36" i="1"/>
  <c r="AD36" i="1" s="1"/>
  <c r="AF36" i="1"/>
  <c r="AG36" i="1"/>
  <c r="CU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N36" i="1"/>
  <c r="GP36" i="1"/>
  <c r="GV36" i="1"/>
  <c r="HC36" i="1"/>
  <c r="GX36" i="1" s="1"/>
  <c r="I37" i="1"/>
  <c r="Q37" i="1"/>
  <c r="S37" i="1"/>
  <c r="Y37" i="1"/>
  <c r="AC37" i="1"/>
  <c r="AB37" i="1" s="1"/>
  <c r="AE37" i="1"/>
  <c r="AD37" i="1" s="1"/>
  <c r="AF37" i="1"/>
  <c r="AG37" i="1"/>
  <c r="AH37" i="1"/>
  <c r="AI37" i="1"/>
  <c r="AJ37" i="1"/>
  <c r="CP37" i="1"/>
  <c r="CQ37" i="1"/>
  <c r="CR37" i="1"/>
  <c r="CS37" i="1"/>
  <c r="R37" i="1" s="1"/>
  <c r="CT37" i="1"/>
  <c r="CU37" i="1"/>
  <c r="T37" i="1" s="1"/>
  <c r="CV37" i="1"/>
  <c r="U37" i="1" s="1"/>
  <c r="CW37" i="1"/>
  <c r="V37" i="1" s="1"/>
  <c r="CX37" i="1"/>
  <c r="W37" i="1" s="1"/>
  <c r="CY37" i="1"/>
  <c r="X37" i="1" s="1"/>
  <c r="CZ37" i="1"/>
  <c r="GL37" i="1"/>
  <c r="GN37" i="1"/>
  <c r="GP37" i="1"/>
  <c r="GV37" i="1"/>
  <c r="HC37" i="1"/>
  <c r="GX37" i="1" s="1"/>
  <c r="R38" i="1"/>
  <c r="AC38" i="1"/>
  <c r="AD38" i="1"/>
  <c r="AB38" i="1" s="1"/>
  <c r="AE38" i="1"/>
  <c r="AF38" i="1"/>
  <c r="AG38" i="1"/>
  <c r="AH38" i="1"/>
  <c r="CV38" i="1" s="1"/>
  <c r="U38" i="1" s="1"/>
  <c r="AI38" i="1"/>
  <c r="AJ38" i="1"/>
  <c r="CX38" i="1" s="1"/>
  <c r="W38" i="1" s="1"/>
  <c r="CQ38" i="1"/>
  <c r="P38" i="1" s="1"/>
  <c r="CP38" i="1" s="1"/>
  <c r="O38" i="1" s="1"/>
  <c r="GM38" i="1" s="1"/>
  <c r="GN38" i="1" s="1"/>
  <c r="CR38" i="1"/>
  <c r="Q38" i="1" s="1"/>
  <c r="CS38" i="1"/>
  <c r="CT38" i="1"/>
  <c r="S38" i="1" s="1"/>
  <c r="CU38" i="1"/>
  <c r="T38" i="1" s="1"/>
  <c r="CW38" i="1"/>
  <c r="V38" i="1" s="1"/>
  <c r="CY38" i="1"/>
  <c r="X38" i="1" s="1"/>
  <c r="CZ38" i="1"/>
  <c r="Y38" i="1" s="1"/>
  <c r="GL38" i="1"/>
  <c r="GO38" i="1"/>
  <c r="GP38" i="1"/>
  <c r="GV38" i="1"/>
  <c r="HC38" i="1" s="1"/>
  <c r="GX38" i="1"/>
  <c r="HG38" i="1"/>
  <c r="C39" i="1"/>
  <c r="D39" i="1"/>
  <c r="I39" i="1"/>
  <c r="K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N39" i="1"/>
  <c r="GP39" i="1"/>
  <c r="GV39" i="1"/>
  <c r="GX39" i="1"/>
  <c r="HC39" i="1"/>
  <c r="I40" i="1"/>
  <c r="X40" i="1"/>
  <c r="AC40" i="1"/>
  <c r="AD40" i="1"/>
  <c r="AE40" i="1"/>
  <c r="AF40" i="1"/>
  <c r="AB40" i="1" s="1"/>
  <c r="AG40" i="1"/>
  <c r="AH40" i="1"/>
  <c r="AI40" i="1"/>
  <c r="AJ40" i="1"/>
  <c r="CP40" i="1"/>
  <c r="CQ40" i="1"/>
  <c r="CR40" i="1"/>
  <c r="Q40" i="1" s="1"/>
  <c r="CS40" i="1"/>
  <c r="R40" i="1" s="1"/>
  <c r="CT40" i="1"/>
  <c r="CU40" i="1"/>
  <c r="T40" i="1" s="1"/>
  <c r="CV40" i="1"/>
  <c r="U40" i="1" s="1"/>
  <c r="CW40" i="1"/>
  <c r="V40" i="1" s="1"/>
  <c r="CX40" i="1"/>
  <c r="CY40" i="1"/>
  <c r="CZ40" i="1"/>
  <c r="Y40" i="1" s="1"/>
  <c r="GL40" i="1"/>
  <c r="GN40" i="1"/>
  <c r="GP40" i="1"/>
  <c r="GV40" i="1"/>
  <c r="GX40" i="1"/>
  <c r="HC40" i="1"/>
  <c r="I41" i="1"/>
  <c r="K41" i="1"/>
  <c r="S41" i="1"/>
  <c r="U41" i="1"/>
  <c r="AC41" i="1"/>
  <c r="AE41" i="1"/>
  <c r="AD41" i="1" s="1"/>
  <c r="AF41" i="1"/>
  <c r="AG41" i="1"/>
  <c r="CU41" i="1" s="1"/>
  <c r="AH41" i="1"/>
  <c r="AI41" i="1"/>
  <c r="CW41" i="1" s="1"/>
  <c r="V41" i="1" s="1"/>
  <c r="AJ41" i="1"/>
  <c r="CQ41" i="1"/>
  <c r="P41" i="1" s="1"/>
  <c r="CP41" i="1" s="1"/>
  <c r="O41" i="1" s="1"/>
  <c r="CR41" i="1"/>
  <c r="Q41" i="1" s="1"/>
  <c r="CS41" i="1"/>
  <c r="R41" i="1" s="1"/>
  <c r="CT41" i="1"/>
  <c r="CV41" i="1"/>
  <c r="CX41" i="1"/>
  <c r="W41" i="1" s="1"/>
  <c r="CY41" i="1"/>
  <c r="X41" i="1" s="1"/>
  <c r="CZ41" i="1"/>
  <c r="Y41" i="1" s="1"/>
  <c r="GL41" i="1"/>
  <c r="GO41" i="1"/>
  <c r="GP41" i="1"/>
  <c r="GV41" i="1"/>
  <c r="HC41" i="1"/>
  <c r="GX41" i="1" s="1"/>
  <c r="C42" i="1"/>
  <c r="D42" i="1"/>
  <c r="I42" i="1"/>
  <c r="CU48" i="3" s="1"/>
  <c r="K42" i="1"/>
  <c r="V42" i="1"/>
  <c r="AC42" i="1"/>
  <c r="AD42" i="1"/>
  <c r="AE42" i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GL42" i="1"/>
  <c r="GO42" i="1"/>
  <c r="GP42" i="1"/>
  <c r="GV42" i="1"/>
  <c r="GX42" i="1"/>
  <c r="HC42" i="1"/>
  <c r="C43" i="1"/>
  <c r="D43" i="1"/>
  <c r="I43" i="1"/>
  <c r="K43" i="1"/>
  <c r="V43" i="1"/>
  <c r="AC43" i="1"/>
  <c r="AB43" i="1" s="1"/>
  <c r="AE43" i="1"/>
  <c r="AD43" i="1" s="1"/>
  <c r="AF43" i="1"/>
  <c r="AG43" i="1"/>
  <c r="CU43" i="1" s="1"/>
  <c r="T43" i="1" s="1"/>
  <c r="AH43" i="1"/>
  <c r="AI43" i="1"/>
  <c r="AJ43" i="1"/>
  <c r="CQ43" i="1"/>
  <c r="CR43" i="1"/>
  <c r="CS43" i="1"/>
  <c r="CT43" i="1"/>
  <c r="CV43" i="1"/>
  <c r="CW43" i="1"/>
  <c r="CX43" i="1"/>
  <c r="W43" i="1" s="1"/>
  <c r="GL43" i="1"/>
  <c r="GO43" i="1"/>
  <c r="GP43" i="1"/>
  <c r="GV43" i="1"/>
  <c r="HC43" i="1" s="1"/>
  <c r="GX43" i="1" s="1"/>
  <c r="C44" i="1"/>
  <c r="D44" i="1"/>
  <c r="I44" i="1"/>
  <c r="K44" i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GL44" i="1"/>
  <c r="GN44" i="1"/>
  <c r="GP44" i="1"/>
  <c r="GV44" i="1"/>
  <c r="HC44" i="1" s="1"/>
  <c r="GX44" i="1" s="1"/>
  <c r="I45" i="1"/>
  <c r="T45" i="1"/>
  <c r="X45" i="1"/>
  <c r="AC45" i="1"/>
  <c r="AD45" i="1"/>
  <c r="AE45" i="1"/>
  <c r="AF45" i="1"/>
  <c r="AB45" i="1" s="1"/>
  <c r="AG45" i="1"/>
  <c r="AH45" i="1"/>
  <c r="AI45" i="1"/>
  <c r="AJ45" i="1"/>
  <c r="CP45" i="1"/>
  <c r="CQ45" i="1"/>
  <c r="CR45" i="1"/>
  <c r="Q45" i="1" s="1"/>
  <c r="CS45" i="1"/>
  <c r="R45" i="1" s="1"/>
  <c r="CT45" i="1"/>
  <c r="S45" i="1" s="1"/>
  <c r="CU45" i="1"/>
  <c r="CV45" i="1"/>
  <c r="U45" i="1" s="1"/>
  <c r="CW45" i="1"/>
  <c r="V45" i="1" s="1"/>
  <c r="CX45" i="1"/>
  <c r="W45" i="1" s="1"/>
  <c r="CY45" i="1"/>
  <c r="CZ45" i="1"/>
  <c r="Y45" i="1" s="1"/>
  <c r="GL45" i="1"/>
  <c r="GN45" i="1"/>
  <c r="GP45" i="1"/>
  <c r="GV45" i="1"/>
  <c r="GX45" i="1"/>
  <c r="HC45" i="1"/>
  <c r="I46" i="1"/>
  <c r="K46" i="1"/>
  <c r="Q46" i="1"/>
  <c r="U46" i="1"/>
  <c r="W46" i="1"/>
  <c r="AC46" i="1"/>
  <c r="AE46" i="1"/>
  <c r="AD46" i="1" s="1"/>
  <c r="AF46" i="1"/>
  <c r="AG46" i="1"/>
  <c r="CU46" i="1" s="1"/>
  <c r="T46" i="1" s="1"/>
  <c r="AH46" i="1"/>
  <c r="AI46" i="1"/>
  <c r="CW46" i="1" s="1"/>
  <c r="V46" i="1" s="1"/>
  <c r="AJ46" i="1"/>
  <c r="CQ46" i="1"/>
  <c r="P46" i="1" s="1"/>
  <c r="CR46" i="1"/>
  <c r="CS46" i="1"/>
  <c r="R46" i="1" s="1"/>
  <c r="CT46" i="1"/>
  <c r="S46" i="1" s="1"/>
  <c r="CP46" i="1" s="1"/>
  <c r="O46" i="1" s="1"/>
  <c r="CV46" i="1"/>
  <c r="CX46" i="1"/>
  <c r="CY46" i="1"/>
  <c r="X46" i="1" s="1"/>
  <c r="CZ46" i="1"/>
  <c r="Y46" i="1" s="1"/>
  <c r="GL46" i="1"/>
  <c r="GO46" i="1"/>
  <c r="GP46" i="1"/>
  <c r="GV46" i="1"/>
  <c r="HC46" i="1"/>
  <c r="GX46" i="1" s="1"/>
  <c r="C47" i="1"/>
  <c r="D47" i="1"/>
  <c r="I47" i="1"/>
  <c r="K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GL47" i="1"/>
  <c r="GN47" i="1"/>
  <c r="GP47" i="1"/>
  <c r="GV47" i="1"/>
  <c r="HC47" i="1" s="1"/>
  <c r="GX47" i="1" s="1"/>
  <c r="I48" i="1"/>
  <c r="X48" i="1"/>
  <c r="AC48" i="1"/>
  <c r="AD48" i="1"/>
  <c r="AB48" i="1" s="1"/>
  <c r="AE48" i="1"/>
  <c r="AF48" i="1"/>
  <c r="AG48" i="1"/>
  <c r="AH48" i="1"/>
  <c r="AI48" i="1"/>
  <c r="AJ48" i="1"/>
  <c r="CP48" i="1"/>
  <c r="CQ48" i="1"/>
  <c r="CR48" i="1"/>
  <c r="Q48" i="1" s="1"/>
  <c r="CS48" i="1"/>
  <c r="R48" i="1" s="1"/>
  <c r="CT48" i="1"/>
  <c r="CU48" i="1"/>
  <c r="T48" i="1" s="1"/>
  <c r="CV48" i="1"/>
  <c r="U48" i="1" s="1"/>
  <c r="CW48" i="1"/>
  <c r="V48" i="1" s="1"/>
  <c r="CX48" i="1"/>
  <c r="CY48" i="1"/>
  <c r="CZ48" i="1"/>
  <c r="Y48" i="1" s="1"/>
  <c r="GL48" i="1"/>
  <c r="GN48" i="1"/>
  <c r="GP48" i="1"/>
  <c r="GV48" i="1"/>
  <c r="GX48" i="1"/>
  <c r="HC48" i="1"/>
  <c r="C49" i="1"/>
  <c r="D49" i="1"/>
  <c r="I49" i="1"/>
  <c r="K49" i="1"/>
  <c r="AC49" i="1"/>
  <c r="AE49" i="1"/>
  <c r="AD49" i="1" s="1"/>
  <c r="AF49" i="1"/>
  <c r="AG49" i="1"/>
  <c r="CU49" i="1" s="1"/>
  <c r="T49" i="1" s="1"/>
  <c r="AH49" i="1"/>
  <c r="AI49" i="1"/>
  <c r="AJ49" i="1"/>
  <c r="CX49" i="1" s="1"/>
  <c r="W49" i="1" s="1"/>
  <c r="CQ49" i="1"/>
  <c r="CR49" i="1"/>
  <c r="CS49" i="1"/>
  <c r="CT49" i="1"/>
  <c r="CV49" i="1"/>
  <c r="CW49" i="1"/>
  <c r="GL49" i="1"/>
  <c r="GN49" i="1"/>
  <c r="GP49" i="1"/>
  <c r="GV49" i="1"/>
  <c r="HC49" i="1"/>
  <c r="GX49" i="1" s="1"/>
  <c r="I50" i="1"/>
  <c r="AC50" i="1"/>
  <c r="AE50" i="1"/>
  <c r="AD50" i="1" s="1"/>
  <c r="AB50" i="1" s="1"/>
  <c r="AF50" i="1"/>
  <c r="AG50" i="1"/>
  <c r="AH50" i="1"/>
  <c r="AI50" i="1"/>
  <c r="AJ50" i="1"/>
  <c r="CP50" i="1"/>
  <c r="CQ50" i="1"/>
  <c r="CR50" i="1"/>
  <c r="Q50" i="1" s="1"/>
  <c r="CS50" i="1"/>
  <c r="R50" i="1" s="1"/>
  <c r="CT50" i="1"/>
  <c r="S50" i="1" s="1"/>
  <c r="CU50" i="1"/>
  <c r="T50" i="1" s="1"/>
  <c r="CV50" i="1"/>
  <c r="U50" i="1" s="1"/>
  <c r="CW50" i="1"/>
  <c r="V50" i="1" s="1"/>
  <c r="CX50" i="1"/>
  <c r="W50" i="1" s="1"/>
  <c r="CY50" i="1"/>
  <c r="X50" i="1" s="1"/>
  <c r="CZ50" i="1"/>
  <c r="Y50" i="1" s="1"/>
  <c r="GL50" i="1"/>
  <c r="GN50" i="1"/>
  <c r="GP50" i="1"/>
  <c r="GV50" i="1"/>
  <c r="HC50" i="1"/>
  <c r="GX50" i="1" s="1"/>
  <c r="I51" i="1"/>
  <c r="K51" i="1"/>
  <c r="AC51" i="1"/>
  <c r="AE51" i="1"/>
  <c r="AD51" i="1" s="1"/>
  <c r="AB51" i="1" s="1"/>
  <c r="AF51" i="1"/>
  <c r="AG51" i="1"/>
  <c r="AH51" i="1"/>
  <c r="AI51" i="1"/>
  <c r="CW51" i="1" s="1"/>
  <c r="V51" i="1" s="1"/>
  <c r="AJ51" i="1"/>
  <c r="CX51" i="1" s="1"/>
  <c r="W51" i="1" s="1"/>
  <c r="CQ51" i="1"/>
  <c r="P51" i="1" s="1"/>
  <c r="CP51" i="1" s="1"/>
  <c r="O51" i="1" s="1"/>
  <c r="CR51" i="1"/>
  <c r="Q51" i="1" s="1"/>
  <c r="CS51" i="1"/>
  <c r="R51" i="1" s="1"/>
  <c r="CT51" i="1"/>
  <c r="S51" i="1" s="1"/>
  <c r="CU51" i="1"/>
  <c r="T51" i="1" s="1"/>
  <c r="CV51" i="1"/>
  <c r="U51" i="1" s="1"/>
  <c r="CY51" i="1"/>
  <c r="X51" i="1" s="1"/>
  <c r="CZ51" i="1"/>
  <c r="Y51" i="1" s="1"/>
  <c r="GL51" i="1"/>
  <c r="GO51" i="1"/>
  <c r="GP51" i="1"/>
  <c r="GV51" i="1"/>
  <c r="HC51" i="1"/>
  <c r="GX51" i="1" s="1"/>
  <c r="B53" i="1"/>
  <c r="B26" i="1" s="1"/>
  <c r="C53" i="1"/>
  <c r="C26" i="1" s="1"/>
  <c r="D53" i="1"/>
  <c r="D26" i="1" s="1"/>
  <c r="F53" i="1"/>
  <c r="F26" i="1" s="1"/>
  <c r="G53" i="1"/>
  <c r="G26" i="1" s="1"/>
  <c r="BX53" i="1"/>
  <c r="BX26" i="1" s="1"/>
  <c r="BY53" i="1"/>
  <c r="BY26" i="1" s="1"/>
  <c r="CK53" i="1"/>
  <c r="CK26" i="1" s="1"/>
  <c r="CL53" i="1"/>
  <c r="CL26" i="1" s="1"/>
  <c r="CM53" i="1"/>
  <c r="CM26" i="1" s="1"/>
  <c r="D83" i="1"/>
  <c r="B85" i="1"/>
  <c r="E85" i="1"/>
  <c r="F85" i="1"/>
  <c r="G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Y85" i="1"/>
  <c r="CK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AC87" i="1"/>
  <c r="AD87" i="1"/>
  <c r="AB87" i="1" s="1"/>
  <c r="AE87" i="1"/>
  <c r="AF87" i="1"/>
  <c r="AG87" i="1"/>
  <c r="AH87" i="1"/>
  <c r="AI87" i="1"/>
  <c r="CW87" i="1" s="1"/>
  <c r="V87" i="1" s="1"/>
  <c r="AJ87" i="1"/>
  <c r="CX87" i="1" s="1"/>
  <c r="W87" i="1" s="1"/>
  <c r="CQ87" i="1"/>
  <c r="P87" i="1" s="1"/>
  <c r="CR87" i="1"/>
  <c r="Q87" i="1" s="1"/>
  <c r="CS87" i="1"/>
  <c r="R87" i="1" s="1"/>
  <c r="CT87" i="1"/>
  <c r="S87" i="1" s="1"/>
  <c r="CU87" i="1"/>
  <c r="T87" i="1" s="1"/>
  <c r="CV87" i="1"/>
  <c r="U87" i="1" s="1"/>
  <c r="CY87" i="1"/>
  <c r="X87" i="1" s="1"/>
  <c r="CZ87" i="1"/>
  <c r="Y87" i="1" s="1"/>
  <c r="GL87" i="1"/>
  <c r="GO87" i="1"/>
  <c r="CC91" i="1" s="1"/>
  <c r="GP87" i="1"/>
  <c r="GV87" i="1"/>
  <c r="HC87" i="1"/>
  <c r="GX87" i="1" s="1"/>
  <c r="HG87" i="1"/>
  <c r="AC88" i="1"/>
  <c r="AD88" i="1"/>
  <c r="AB88" i="1" s="1"/>
  <c r="AE88" i="1"/>
  <c r="AF88" i="1"/>
  <c r="AG88" i="1"/>
  <c r="AH88" i="1"/>
  <c r="AI88" i="1"/>
  <c r="CW88" i="1" s="1"/>
  <c r="V88" i="1" s="1"/>
  <c r="AJ88" i="1"/>
  <c r="CX88" i="1" s="1"/>
  <c r="W88" i="1" s="1"/>
  <c r="CQ88" i="1"/>
  <c r="P88" i="1" s="1"/>
  <c r="CR88" i="1"/>
  <c r="Q88" i="1" s="1"/>
  <c r="CS88" i="1"/>
  <c r="R88" i="1" s="1"/>
  <c r="CT88" i="1"/>
  <c r="S88" i="1" s="1"/>
  <c r="CU88" i="1"/>
  <c r="T88" i="1" s="1"/>
  <c r="CV88" i="1"/>
  <c r="U88" i="1" s="1"/>
  <c r="CY88" i="1"/>
  <c r="X88" i="1" s="1"/>
  <c r="CZ88" i="1"/>
  <c r="Y88" i="1" s="1"/>
  <c r="GL88" i="1"/>
  <c r="GO88" i="1"/>
  <c r="GP88" i="1"/>
  <c r="GV88" i="1"/>
  <c r="HC88" i="1"/>
  <c r="GX88" i="1" s="1"/>
  <c r="HG88" i="1"/>
  <c r="AC89" i="1"/>
  <c r="AD89" i="1"/>
  <c r="AB89" i="1" s="1"/>
  <c r="AE89" i="1"/>
  <c r="AF89" i="1"/>
  <c r="AG89" i="1"/>
  <c r="AH89" i="1"/>
  <c r="AI89" i="1"/>
  <c r="CW89" i="1" s="1"/>
  <c r="V89" i="1" s="1"/>
  <c r="AJ89" i="1"/>
  <c r="CX89" i="1" s="1"/>
  <c r="W89" i="1" s="1"/>
  <c r="CQ89" i="1"/>
  <c r="P89" i="1" s="1"/>
  <c r="CP89" i="1" s="1"/>
  <c r="O89" i="1" s="1"/>
  <c r="CR89" i="1"/>
  <c r="Q89" i="1" s="1"/>
  <c r="CS89" i="1"/>
  <c r="R89" i="1" s="1"/>
  <c r="CT89" i="1"/>
  <c r="S89" i="1" s="1"/>
  <c r="CU89" i="1"/>
  <c r="T89" i="1" s="1"/>
  <c r="CV89" i="1"/>
  <c r="U89" i="1" s="1"/>
  <c r="CY89" i="1"/>
  <c r="X89" i="1" s="1"/>
  <c r="CZ89" i="1"/>
  <c r="Y89" i="1" s="1"/>
  <c r="GL89" i="1"/>
  <c r="GO89" i="1"/>
  <c r="GP89" i="1"/>
  <c r="GV89" i="1"/>
  <c r="HC89" i="1"/>
  <c r="GX89" i="1" s="1"/>
  <c r="HG89" i="1"/>
  <c r="B91" i="1"/>
  <c r="C91" i="1"/>
  <c r="C85" i="1" s="1"/>
  <c r="D91" i="1"/>
  <c r="D85" i="1" s="1"/>
  <c r="F91" i="1"/>
  <c r="G91" i="1"/>
  <c r="BX91" i="1"/>
  <c r="CG91" i="1" s="1"/>
  <c r="BY91" i="1"/>
  <c r="AP91" i="1" s="1"/>
  <c r="BZ91" i="1"/>
  <c r="AQ91" i="1" s="1"/>
  <c r="CD91" i="1"/>
  <c r="AU91" i="1" s="1"/>
  <c r="CI91" i="1"/>
  <c r="CI85" i="1" s="1"/>
  <c r="CK91" i="1"/>
  <c r="BB91" i="1" s="1"/>
  <c r="CL91" i="1"/>
  <c r="BC91" i="1" s="1"/>
  <c r="CM91" i="1"/>
  <c r="CM85" i="1" s="1"/>
  <c r="D121" i="1"/>
  <c r="E123" i="1"/>
  <c r="F123" i="1"/>
  <c r="Z123" i="1"/>
  <c r="AA123" i="1"/>
  <c r="AM123" i="1"/>
  <c r="AN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Y125" i="1"/>
  <c r="AC125" i="1"/>
  <c r="AB125" i="1" s="1"/>
  <c r="AD125" i="1"/>
  <c r="AE125" i="1"/>
  <c r="AF125" i="1"/>
  <c r="AG125" i="1"/>
  <c r="AH125" i="1"/>
  <c r="AI125" i="1"/>
  <c r="CW125" i="1" s="1"/>
  <c r="V125" i="1" s="1"/>
  <c r="AJ125" i="1"/>
  <c r="CQ125" i="1"/>
  <c r="P125" i="1" s="1"/>
  <c r="CR125" i="1"/>
  <c r="Q125" i="1" s="1"/>
  <c r="AD128" i="1" s="1"/>
  <c r="CS125" i="1"/>
  <c r="R125" i="1" s="1"/>
  <c r="CT125" i="1"/>
  <c r="S125" i="1" s="1"/>
  <c r="CU125" i="1"/>
  <c r="T125" i="1" s="1"/>
  <c r="CV125" i="1"/>
  <c r="U125" i="1" s="1"/>
  <c r="AH128" i="1" s="1"/>
  <c r="CX125" i="1"/>
  <c r="W125" i="1" s="1"/>
  <c r="CY125" i="1"/>
  <c r="X125" i="1" s="1"/>
  <c r="CZ125" i="1"/>
  <c r="GL125" i="1"/>
  <c r="BZ128" i="1" s="1"/>
  <c r="GN125" i="1"/>
  <c r="CB128" i="1" s="1"/>
  <c r="GO125" i="1"/>
  <c r="GP125" i="1"/>
  <c r="CD128" i="1" s="1"/>
  <c r="GV125" i="1"/>
  <c r="HC125" i="1" s="1"/>
  <c r="GX125" i="1"/>
  <c r="CJ128" i="1" s="1"/>
  <c r="HH125" i="1"/>
  <c r="AC126" i="1"/>
  <c r="AB126" i="1" s="1"/>
  <c r="AD126" i="1"/>
  <c r="AE126" i="1"/>
  <c r="AF126" i="1"/>
  <c r="AG126" i="1"/>
  <c r="AH126" i="1"/>
  <c r="CV126" i="1" s="1"/>
  <c r="U126" i="1" s="1"/>
  <c r="AI126" i="1"/>
  <c r="AJ126" i="1"/>
  <c r="CQ126" i="1"/>
  <c r="P126" i="1" s="1"/>
  <c r="CR126" i="1"/>
  <c r="Q126" i="1" s="1"/>
  <c r="CS126" i="1"/>
  <c r="R126" i="1" s="1"/>
  <c r="CT126" i="1"/>
  <c r="S126" i="1" s="1"/>
  <c r="CU126" i="1"/>
  <c r="T126" i="1" s="1"/>
  <c r="CW126" i="1"/>
  <c r="V126" i="1" s="1"/>
  <c r="CX126" i="1"/>
  <c r="W126" i="1" s="1"/>
  <c r="CY126" i="1"/>
  <c r="X126" i="1" s="1"/>
  <c r="CZ126" i="1"/>
  <c r="Y126" i="1" s="1"/>
  <c r="GL126" i="1"/>
  <c r="GN126" i="1"/>
  <c r="GO126" i="1"/>
  <c r="GP126" i="1"/>
  <c r="GV126" i="1"/>
  <c r="HC126" i="1" s="1"/>
  <c r="GX126" i="1" s="1"/>
  <c r="HH126" i="1"/>
  <c r="B128" i="1"/>
  <c r="B123" i="1" s="1"/>
  <c r="C128" i="1"/>
  <c r="C123" i="1" s="1"/>
  <c r="D128" i="1"/>
  <c r="D123" i="1" s="1"/>
  <c r="F128" i="1"/>
  <c r="G128" i="1"/>
  <c r="G123" i="1" s="1"/>
  <c r="AF128" i="1"/>
  <c r="AJ128" i="1"/>
  <c r="AX128" i="1"/>
  <c r="AX123" i="1" s="1"/>
  <c r="BB128" i="1"/>
  <c r="BX128" i="1"/>
  <c r="BX123" i="1" s="1"/>
  <c r="CC128" i="1"/>
  <c r="AT128" i="1" s="1"/>
  <c r="CG128" i="1"/>
  <c r="CG123" i="1" s="1"/>
  <c r="CK128" i="1"/>
  <c r="CK123" i="1" s="1"/>
  <c r="CL128" i="1"/>
  <c r="CL123" i="1" s="1"/>
  <c r="CM128" i="1"/>
  <c r="CM123" i="1" s="1"/>
  <c r="B158" i="1"/>
  <c r="B22" i="1" s="1"/>
  <c r="C158" i="1"/>
  <c r="C22" i="1" s="1"/>
  <c r="D158" i="1"/>
  <c r="D22" i="1" s="1"/>
  <c r="F158" i="1"/>
  <c r="F22" i="1" s="1"/>
  <c r="G158" i="1"/>
  <c r="G22" i="1" s="1"/>
  <c r="D188" i="1"/>
  <c r="E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D192" i="1"/>
  <c r="E194" i="1"/>
  <c r="G194" i="1"/>
  <c r="Z194" i="1"/>
  <c r="AA194" i="1"/>
  <c r="AM194" i="1"/>
  <c r="AN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C196" i="1"/>
  <c r="D196" i="1"/>
  <c r="I196" i="1"/>
  <c r="K196" i="1"/>
  <c r="V196" i="1"/>
  <c r="AC196" i="1"/>
  <c r="AD196" i="1"/>
  <c r="AE196" i="1"/>
  <c r="AF196" i="1"/>
  <c r="AG196" i="1"/>
  <c r="CU196" i="1" s="1"/>
  <c r="T196" i="1" s="1"/>
  <c r="AH196" i="1"/>
  <c r="AI196" i="1"/>
  <c r="AJ196" i="1"/>
  <c r="CQ196" i="1"/>
  <c r="CR196" i="1"/>
  <c r="CS196" i="1"/>
  <c r="CT196" i="1"/>
  <c r="CV196" i="1"/>
  <c r="CW196" i="1"/>
  <c r="CX196" i="1"/>
  <c r="W196" i="1" s="1"/>
  <c r="AJ199" i="1" s="1"/>
  <c r="GL196" i="1"/>
  <c r="GO196" i="1"/>
  <c r="GP196" i="1"/>
  <c r="GV196" i="1"/>
  <c r="HC196" i="1" s="1"/>
  <c r="GX196" i="1"/>
  <c r="CJ199" i="1" s="1"/>
  <c r="C197" i="1"/>
  <c r="D197" i="1"/>
  <c r="I197" i="1"/>
  <c r="K197" i="1"/>
  <c r="V197" i="1"/>
  <c r="W197" i="1"/>
  <c r="AC197" i="1"/>
  <c r="AD197" i="1"/>
  <c r="AE197" i="1"/>
  <c r="AF197" i="1"/>
  <c r="AG197" i="1"/>
  <c r="AH197" i="1"/>
  <c r="AI197" i="1"/>
  <c r="AJ197" i="1"/>
  <c r="CQ197" i="1"/>
  <c r="CR197" i="1"/>
  <c r="CS197" i="1"/>
  <c r="CT197" i="1"/>
  <c r="CU197" i="1"/>
  <c r="T197" i="1" s="1"/>
  <c r="CV197" i="1"/>
  <c r="CW197" i="1"/>
  <c r="CX197" i="1"/>
  <c r="GL197" i="1"/>
  <c r="GO197" i="1"/>
  <c r="GP197" i="1"/>
  <c r="GV197" i="1"/>
  <c r="GX197" i="1"/>
  <c r="HC197" i="1"/>
  <c r="B199" i="1"/>
  <c r="B194" i="1" s="1"/>
  <c r="C199" i="1"/>
  <c r="C194" i="1" s="1"/>
  <c r="D199" i="1"/>
  <c r="D194" i="1" s="1"/>
  <c r="F199" i="1"/>
  <c r="F194" i="1" s="1"/>
  <c r="G199" i="1"/>
  <c r="BX199" i="1"/>
  <c r="BY199" i="1"/>
  <c r="BY194" i="1" s="1"/>
  <c r="BZ199" i="1"/>
  <c r="BZ194" i="1" s="1"/>
  <c r="CK199" i="1"/>
  <c r="CK194" i="1" s="1"/>
  <c r="CL199" i="1"/>
  <c r="CL194" i="1" s="1"/>
  <c r="CM199" i="1"/>
  <c r="CM194" i="1" s="1"/>
  <c r="D229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I233" i="1"/>
  <c r="K233" i="1"/>
  <c r="W233" i="1"/>
  <c r="AC233" i="1"/>
  <c r="AE233" i="1"/>
  <c r="AD233" i="1" s="1"/>
  <c r="AF233" i="1"/>
  <c r="AG233" i="1"/>
  <c r="AH233" i="1"/>
  <c r="AI233" i="1"/>
  <c r="AJ233" i="1"/>
  <c r="CQ233" i="1"/>
  <c r="CR233" i="1"/>
  <c r="CS233" i="1"/>
  <c r="CT233" i="1"/>
  <c r="CU233" i="1"/>
  <c r="T233" i="1" s="1"/>
  <c r="CV233" i="1"/>
  <c r="CW233" i="1"/>
  <c r="CX233" i="1"/>
  <c r="GL233" i="1"/>
  <c r="BZ256" i="1" s="1"/>
  <c r="BZ231" i="1" s="1"/>
  <c r="GN233" i="1"/>
  <c r="GP233" i="1"/>
  <c r="GV233" i="1"/>
  <c r="GX233" i="1"/>
  <c r="HC233" i="1"/>
  <c r="I234" i="1"/>
  <c r="Q234" i="1"/>
  <c r="U234" i="1"/>
  <c r="Y234" i="1"/>
  <c r="AC234" i="1"/>
  <c r="AB234" i="1" s="1"/>
  <c r="AD234" i="1"/>
  <c r="AE234" i="1"/>
  <c r="AF234" i="1"/>
  <c r="AG234" i="1"/>
  <c r="AH234" i="1"/>
  <c r="AI234" i="1"/>
  <c r="AJ234" i="1"/>
  <c r="CP234" i="1"/>
  <c r="CQ234" i="1"/>
  <c r="CR234" i="1"/>
  <c r="CS234" i="1"/>
  <c r="R234" i="1" s="1"/>
  <c r="CT234" i="1"/>
  <c r="S234" i="1" s="1"/>
  <c r="CU234" i="1"/>
  <c r="T234" i="1" s="1"/>
  <c r="CV234" i="1"/>
  <c r="CW234" i="1"/>
  <c r="V234" i="1" s="1"/>
  <c r="CX234" i="1"/>
  <c r="W234" i="1" s="1"/>
  <c r="CY234" i="1"/>
  <c r="X234" i="1" s="1"/>
  <c r="CZ234" i="1"/>
  <c r="GL234" i="1"/>
  <c r="GN234" i="1"/>
  <c r="GP234" i="1"/>
  <c r="GV234" i="1"/>
  <c r="GX234" i="1"/>
  <c r="HC234" i="1"/>
  <c r="Q235" i="1"/>
  <c r="R235" i="1"/>
  <c r="CY235" i="1" s="1"/>
  <c r="X235" i="1" s="1"/>
  <c r="V235" i="1"/>
  <c r="AC235" i="1"/>
  <c r="AD235" i="1"/>
  <c r="AB235" i="1" s="1"/>
  <c r="AE235" i="1"/>
  <c r="AF235" i="1"/>
  <c r="AG235" i="1"/>
  <c r="AH235" i="1"/>
  <c r="AI235" i="1"/>
  <c r="AJ235" i="1"/>
  <c r="CX235" i="1" s="1"/>
  <c r="W235" i="1" s="1"/>
  <c r="CQ235" i="1"/>
  <c r="P235" i="1" s="1"/>
  <c r="CP235" i="1" s="1"/>
  <c r="O235" i="1" s="1"/>
  <c r="CR235" i="1"/>
  <c r="CS235" i="1"/>
  <c r="CT235" i="1"/>
  <c r="S235" i="1" s="1"/>
  <c r="CU235" i="1"/>
  <c r="T235" i="1" s="1"/>
  <c r="CV235" i="1"/>
  <c r="U235" i="1" s="1"/>
  <c r="CW235" i="1"/>
  <c r="CZ235" i="1"/>
  <c r="Y235" i="1" s="1"/>
  <c r="GL235" i="1"/>
  <c r="GN235" i="1"/>
  <c r="GP235" i="1"/>
  <c r="GV235" i="1"/>
  <c r="HC235" i="1"/>
  <c r="GX235" i="1" s="1"/>
  <c r="C236" i="1"/>
  <c r="D236" i="1"/>
  <c r="I236" i="1"/>
  <c r="K236" i="1"/>
  <c r="AC236" i="1"/>
  <c r="AB236" i="1" s="1"/>
  <c r="AE236" i="1"/>
  <c r="AD236" i="1" s="1"/>
  <c r="AF236" i="1"/>
  <c r="AG236" i="1"/>
  <c r="CU236" i="1" s="1"/>
  <c r="T236" i="1" s="1"/>
  <c r="AH236" i="1"/>
  <c r="AI236" i="1"/>
  <c r="AJ236" i="1"/>
  <c r="CQ236" i="1"/>
  <c r="CR236" i="1"/>
  <c r="CS236" i="1"/>
  <c r="CT236" i="1"/>
  <c r="CV236" i="1"/>
  <c r="CW236" i="1"/>
  <c r="CX236" i="1"/>
  <c r="W236" i="1" s="1"/>
  <c r="GL236" i="1"/>
  <c r="GN236" i="1"/>
  <c r="GP236" i="1"/>
  <c r="GV236" i="1"/>
  <c r="HC236" i="1"/>
  <c r="GX236" i="1" s="1"/>
  <c r="I237" i="1"/>
  <c r="S237" i="1"/>
  <c r="Y237" i="1"/>
  <c r="AC237" i="1"/>
  <c r="AE237" i="1"/>
  <c r="AD237" i="1" s="1"/>
  <c r="AF237" i="1"/>
  <c r="AB237" i="1" s="1"/>
  <c r="AG237" i="1"/>
  <c r="AH237" i="1"/>
  <c r="AI237" i="1"/>
  <c r="AJ237" i="1"/>
  <c r="CP237" i="1"/>
  <c r="CQ237" i="1"/>
  <c r="CR237" i="1"/>
  <c r="Q237" i="1" s="1"/>
  <c r="CS237" i="1"/>
  <c r="R237" i="1" s="1"/>
  <c r="CT237" i="1"/>
  <c r="CU237" i="1"/>
  <c r="CV237" i="1"/>
  <c r="CW237" i="1"/>
  <c r="V237" i="1" s="1"/>
  <c r="CX237" i="1"/>
  <c r="W237" i="1" s="1"/>
  <c r="CY237" i="1"/>
  <c r="X237" i="1" s="1"/>
  <c r="CZ237" i="1"/>
  <c r="GL237" i="1"/>
  <c r="GN237" i="1"/>
  <c r="GP237" i="1"/>
  <c r="GV237" i="1"/>
  <c r="HC237" i="1"/>
  <c r="C238" i="1"/>
  <c r="D238" i="1"/>
  <c r="I238" i="1"/>
  <c r="K238" i="1"/>
  <c r="AC238" i="1"/>
  <c r="AE238" i="1"/>
  <c r="AD238" i="1" s="1"/>
  <c r="AF238" i="1"/>
  <c r="AG238" i="1"/>
  <c r="CU238" i="1" s="1"/>
  <c r="T238" i="1" s="1"/>
  <c r="AH238" i="1"/>
  <c r="AI238" i="1"/>
  <c r="AJ238" i="1"/>
  <c r="CQ238" i="1"/>
  <c r="CR238" i="1"/>
  <c r="CS238" i="1"/>
  <c r="CT238" i="1"/>
  <c r="CV238" i="1"/>
  <c r="CW238" i="1"/>
  <c r="CX238" i="1"/>
  <c r="W238" i="1" s="1"/>
  <c r="GL238" i="1"/>
  <c r="GN238" i="1"/>
  <c r="GP238" i="1"/>
  <c r="GV238" i="1"/>
  <c r="HC238" i="1" s="1"/>
  <c r="GX238" i="1"/>
  <c r="I239" i="1"/>
  <c r="T239" i="1" s="1"/>
  <c r="S239" i="1"/>
  <c r="X239" i="1"/>
  <c r="AC239" i="1"/>
  <c r="AD239" i="1"/>
  <c r="AE239" i="1"/>
  <c r="AF239" i="1"/>
  <c r="AB239" i="1" s="1"/>
  <c r="AG239" i="1"/>
  <c r="AH239" i="1"/>
  <c r="AI239" i="1"/>
  <c r="AJ239" i="1"/>
  <c r="CP239" i="1"/>
  <c r="CQ239" i="1"/>
  <c r="CR239" i="1"/>
  <c r="Q239" i="1" s="1"/>
  <c r="CS239" i="1"/>
  <c r="R239" i="1" s="1"/>
  <c r="CT239" i="1"/>
  <c r="CU239" i="1"/>
  <c r="CV239" i="1"/>
  <c r="U239" i="1" s="1"/>
  <c r="CW239" i="1"/>
  <c r="V239" i="1" s="1"/>
  <c r="CX239" i="1"/>
  <c r="CY239" i="1"/>
  <c r="CZ239" i="1"/>
  <c r="Y239" i="1" s="1"/>
  <c r="GL239" i="1"/>
  <c r="GN239" i="1"/>
  <c r="GP239" i="1"/>
  <c r="GV239" i="1"/>
  <c r="HC239" i="1"/>
  <c r="C240" i="1"/>
  <c r="D240" i="1"/>
  <c r="I240" i="1"/>
  <c r="K240" i="1"/>
  <c r="AC240" i="1"/>
  <c r="AE240" i="1"/>
  <c r="AD240" i="1" s="1"/>
  <c r="AF240" i="1"/>
  <c r="AG240" i="1"/>
  <c r="CU240" i="1" s="1"/>
  <c r="T240" i="1" s="1"/>
  <c r="AH240" i="1"/>
  <c r="AI240" i="1"/>
  <c r="AJ240" i="1"/>
  <c r="CQ240" i="1"/>
  <c r="CR240" i="1"/>
  <c r="CS240" i="1"/>
  <c r="CT240" i="1"/>
  <c r="CV240" i="1"/>
  <c r="CW240" i="1"/>
  <c r="CX240" i="1"/>
  <c r="W240" i="1" s="1"/>
  <c r="GL240" i="1"/>
  <c r="GN240" i="1"/>
  <c r="GP240" i="1"/>
  <c r="GV240" i="1"/>
  <c r="HC240" i="1" s="1"/>
  <c r="GX240" i="1" s="1"/>
  <c r="I241" i="1"/>
  <c r="S241" i="1"/>
  <c r="T241" i="1"/>
  <c r="W241" i="1"/>
  <c r="X241" i="1"/>
  <c r="AC241" i="1"/>
  <c r="AE241" i="1"/>
  <c r="AD241" i="1" s="1"/>
  <c r="AF241" i="1"/>
  <c r="AG241" i="1"/>
  <c r="AH241" i="1"/>
  <c r="AI241" i="1"/>
  <c r="AJ241" i="1"/>
  <c r="CP241" i="1"/>
  <c r="CQ241" i="1"/>
  <c r="CR241" i="1"/>
  <c r="Q241" i="1" s="1"/>
  <c r="CS241" i="1"/>
  <c r="R241" i="1" s="1"/>
  <c r="CT241" i="1"/>
  <c r="CU241" i="1"/>
  <c r="CV241" i="1"/>
  <c r="U241" i="1" s="1"/>
  <c r="CW241" i="1"/>
  <c r="V241" i="1" s="1"/>
  <c r="CX241" i="1"/>
  <c r="CY241" i="1"/>
  <c r="CZ241" i="1"/>
  <c r="Y241" i="1" s="1"/>
  <c r="GL241" i="1"/>
  <c r="GN241" i="1"/>
  <c r="GP241" i="1"/>
  <c r="GV241" i="1"/>
  <c r="HC241" i="1"/>
  <c r="GX241" i="1" s="1"/>
  <c r="P242" i="1"/>
  <c r="T242" i="1"/>
  <c r="U242" i="1"/>
  <c r="Y242" i="1"/>
  <c r="AC242" i="1"/>
  <c r="AD242" i="1"/>
  <c r="AE242" i="1"/>
  <c r="AF242" i="1"/>
  <c r="AB242" i="1" s="1"/>
  <c r="AG242" i="1"/>
  <c r="AH242" i="1"/>
  <c r="AI242" i="1"/>
  <c r="AJ242" i="1"/>
  <c r="CX242" i="1" s="1"/>
  <c r="W242" i="1" s="1"/>
  <c r="CQ242" i="1"/>
  <c r="CR242" i="1"/>
  <c r="Q242" i="1" s="1"/>
  <c r="CS242" i="1"/>
  <c r="R242" i="1" s="1"/>
  <c r="CT242" i="1"/>
  <c r="S242" i="1" s="1"/>
  <c r="CU242" i="1"/>
  <c r="CV242" i="1"/>
  <c r="CW242" i="1"/>
  <c r="V242" i="1" s="1"/>
  <c r="CY242" i="1"/>
  <c r="X242" i="1" s="1"/>
  <c r="CZ242" i="1"/>
  <c r="GL242" i="1"/>
  <c r="GO242" i="1"/>
  <c r="GP242" i="1"/>
  <c r="GV242" i="1"/>
  <c r="GX242" i="1"/>
  <c r="HC242" i="1"/>
  <c r="HG242" i="1"/>
  <c r="C243" i="1"/>
  <c r="D243" i="1"/>
  <c r="U243" i="1"/>
  <c r="V243" i="1"/>
  <c r="W243" i="1"/>
  <c r="AC243" i="1"/>
  <c r="AD243" i="1"/>
  <c r="AE243" i="1"/>
  <c r="AF243" i="1"/>
  <c r="AG243" i="1"/>
  <c r="AH243" i="1"/>
  <c r="AI243" i="1"/>
  <c r="AJ243" i="1"/>
  <c r="CQ243" i="1"/>
  <c r="CR243" i="1"/>
  <c r="CS243" i="1"/>
  <c r="CT243" i="1"/>
  <c r="CU243" i="1"/>
  <c r="T243" i="1" s="1"/>
  <c r="CV243" i="1"/>
  <c r="CW243" i="1"/>
  <c r="CX243" i="1"/>
  <c r="GL243" i="1"/>
  <c r="GN243" i="1"/>
  <c r="GP243" i="1"/>
  <c r="GV243" i="1"/>
  <c r="HC243" i="1" s="1"/>
  <c r="GX243" i="1" s="1"/>
  <c r="I244" i="1"/>
  <c r="P244" i="1"/>
  <c r="T244" i="1"/>
  <c r="X244" i="1"/>
  <c r="AC244" i="1"/>
  <c r="AD244" i="1"/>
  <c r="AE244" i="1"/>
  <c r="AF244" i="1"/>
  <c r="AB244" i="1" s="1"/>
  <c r="AG244" i="1"/>
  <c r="AH244" i="1"/>
  <c r="AI244" i="1"/>
  <c r="AJ244" i="1"/>
  <c r="CP244" i="1"/>
  <c r="CQ244" i="1"/>
  <c r="CR244" i="1"/>
  <c r="Q244" i="1" s="1"/>
  <c r="CS244" i="1"/>
  <c r="R244" i="1" s="1"/>
  <c r="CT244" i="1"/>
  <c r="S244" i="1" s="1"/>
  <c r="CU244" i="1"/>
  <c r="CV244" i="1"/>
  <c r="U244" i="1" s="1"/>
  <c r="CW244" i="1"/>
  <c r="V244" i="1" s="1"/>
  <c r="CX244" i="1"/>
  <c r="W244" i="1" s="1"/>
  <c r="CY244" i="1"/>
  <c r="CZ244" i="1"/>
  <c r="Y244" i="1" s="1"/>
  <c r="GL244" i="1"/>
  <c r="GN244" i="1"/>
  <c r="GP244" i="1"/>
  <c r="GV244" i="1"/>
  <c r="GX244" i="1"/>
  <c r="HC244" i="1"/>
  <c r="P245" i="1"/>
  <c r="Q245" i="1"/>
  <c r="W245" i="1"/>
  <c r="AC245" i="1"/>
  <c r="AB245" i="1" s="1"/>
  <c r="AD245" i="1"/>
  <c r="AE245" i="1"/>
  <c r="AF245" i="1"/>
  <c r="AG245" i="1"/>
  <c r="CU245" i="1" s="1"/>
  <c r="T245" i="1" s="1"/>
  <c r="AH245" i="1"/>
  <c r="CV245" i="1" s="1"/>
  <c r="U245" i="1" s="1"/>
  <c r="AI245" i="1"/>
  <c r="CW245" i="1" s="1"/>
  <c r="V245" i="1" s="1"/>
  <c r="AJ245" i="1"/>
  <c r="CQ245" i="1"/>
  <c r="CR245" i="1"/>
  <c r="CS245" i="1"/>
  <c r="R245" i="1" s="1"/>
  <c r="CT245" i="1"/>
  <c r="S245" i="1" s="1"/>
  <c r="CP245" i="1" s="1"/>
  <c r="O245" i="1" s="1"/>
  <c r="GM245" i="1" s="1"/>
  <c r="GN245" i="1" s="1"/>
  <c r="CX245" i="1"/>
  <c r="CY245" i="1"/>
  <c r="X245" i="1" s="1"/>
  <c r="CZ245" i="1"/>
  <c r="Y245" i="1" s="1"/>
  <c r="GL245" i="1"/>
  <c r="GO245" i="1"/>
  <c r="GP245" i="1"/>
  <c r="GV245" i="1"/>
  <c r="GX245" i="1"/>
  <c r="HC245" i="1"/>
  <c r="HG245" i="1"/>
  <c r="C246" i="1"/>
  <c r="D246" i="1"/>
  <c r="I246" i="1"/>
  <c r="K246" i="1"/>
  <c r="AC246" i="1"/>
  <c r="AE246" i="1"/>
  <c r="AD246" i="1" s="1"/>
  <c r="AF246" i="1"/>
  <c r="AG246" i="1"/>
  <c r="CU246" i="1" s="1"/>
  <c r="T246" i="1" s="1"/>
  <c r="AH246" i="1"/>
  <c r="AI246" i="1"/>
  <c r="AJ246" i="1"/>
  <c r="CQ246" i="1"/>
  <c r="CR246" i="1"/>
  <c r="CS246" i="1"/>
  <c r="CT246" i="1"/>
  <c r="CV246" i="1"/>
  <c r="CW246" i="1"/>
  <c r="CX246" i="1"/>
  <c r="W246" i="1" s="1"/>
  <c r="GL246" i="1"/>
  <c r="GN246" i="1"/>
  <c r="GP246" i="1"/>
  <c r="GV246" i="1"/>
  <c r="HC246" i="1" s="1"/>
  <c r="GX246" i="1" s="1"/>
  <c r="I247" i="1"/>
  <c r="AC247" i="1"/>
  <c r="AB247" i="1" s="1"/>
  <c r="AD247" i="1"/>
  <c r="AE247" i="1"/>
  <c r="AF247" i="1"/>
  <c r="AG247" i="1"/>
  <c r="AH247" i="1"/>
  <c r="AI247" i="1"/>
  <c r="AJ247" i="1"/>
  <c r="CP247" i="1"/>
  <c r="CQ247" i="1"/>
  <c r="CR247" i="1"/>
  <c r="Q247" i="1" s="1"/>
  <c r="CS247" i="1"/>
  <c r="R247" i="1" s="1"/>
  <c r="CT247" i="1"/>
  <c r="S247" i="1" s="1"/>
  <c r="CU247" i="1"/>
  <c r="T247" i="1" s="1"/>
  <c r="CV247" i="1"/>
  <c r="U247" i="1" s="1"/>
  <c r="CW247" i="1"/>
  <c r="V247" i="1" s="1"/>
  <c r="CX247" i="1"/>
  <c r="W247" i="1" s="1"/>
  <c r="CY247" i="1"/>
  <c r="X247" i="1" s="1"/>
  <c r="CZ247" i="1"/>
  <c r="Y247" i="1" s="1"/>
  <c r="GL247" i="1"/>
  <c r="GN247" i="1"/>
  <c r="GP247" i="1"/>
  <c r="GV247" i="1"/>
  <c r="GX247" i="1"/>
  <c r="HC247" i="1"/>
  <c r="I248" i="1"/>
  <c r="K248" i="1"/>
  <c r="AC248" i="1"/>
  <c r="AE248" i="1"/>
  <c r="AD248" i="1" s="1"/>
  <c r="AB248" i="1" s="1"/>
  <c r="AF248" i="1"/>
  <c r="AG248" i="1"/>
  <c r="CU248" i="1" s="1"/>
  <c r="T248" i="1" s="1"/>
  <c r="AH248" i="1"/>
  <c r="AI248" i="1"/>
  <c r="AJ248" i="1"/>
  <c r="CX248" i="1" s="1"/>
  <c r="W248" i="1" s="1"/>
  <c r="CQ248" i="1"/>
  <c r="P248" i="1" s="1"/>
  <c r="CR248" i="1"/>
  <c r="Q248" i="1" s="1"/>
  <c r="CS248" i="1"/>
  <c r="R248" i="1" s="1"/>
  <c r="CT248" i="1"/>
  <c r="S248" i="1" s="1"/>
  <c r="CV248" i="1"/>
  <c r="U248" i="1" s="1"/>
  <c r="CW248" i="1"/>
  <c r="V248" i="1" s="1"/>
  <c r="CY248" i="1"/>
  <c r="X248" i="1" s="1"/>
  <c r="CZ248" i="1"/>
  <c r="Y248" i="1" s="1"/>
  <c r="GL248" i="1"/>
  <c r="GO248" i="1"/>
  <c r="GP248" i="1"/>
  <c r="GV248" i="1"/>
  <c r="HC248" i="1" s="1"/>
  <c r="GX248" i="1" s="1"/>
  <c r="C249" i="1"/>
  <c r="D249" i="1"/>
  <c r="U249" i="1"/>
  <c r="V249" i="1"/>
  <c r="AC249" i="1"/>
  <c r="AE249" i="1"/>
  <c r="AD249" i="1" s="1"/>
  <c r="AF249" i="1"/>
  <c r="AG249" i="1"/>
  <c r="AH249" i="1"/>
  <c r="AI249" i="1"/>
  <c r="AJ249" i="1"/>
  <c r="CX249" i="1" s="1"/>
  <c r="W249" i="1" s="1"/>
  <c r="CQ249" i="1"/>
  <c r="CR249" i="1"/>
  <c r="CS249" i="1"/>
  <c r="CT249" i="1"/>
  <c r="CU249" i="1"/>
  <c r="T249" i="1" s="1"/>
  <c r="CV249" i="1"/>
  <c r="CW249" i="1"/>
  <c r="GL249" i="1"/>
  <c r="GO249" i="1"/>
  <c r="GP249" i="1"/>
  <c r="GV249" i="1"/>
  <c r="HC249" i="1"/>
  <c r="GX249" i="1" s="1"/>
  <c r="AC250" i="1"/>
  <c r="AE250" i="1"/>
  <c r="AD250" i="1" s="1"/>
  <c r="AB250" i="1" s="1"/>
  <c r="AF250" i="1"/>
  <c r="AG250" i="1"/>
  <c r="CU250" i="1" s="1"/>
  <c r="T250" i="1" s="1"/>
  <c r="AH250" i="1"/>
  <c r="AI250" i="1"/>
  <c r="AJ250" i="1"/>
  <c r="CX250" i="1" s="1"/>
  <c r="W250" i="1" s="1"/>
  <c r="CQ250" i="1"/>
  <c r="P250" i="1" s="1"/>
  <c r="CR250" i="1"/>
  <c r="Q250" i="1" s="1"/>
  <c r="CS250" i="1"/>
  <c r="R250" i="1" s="1"/>
  <c r="CT250" i="1"/>
  <c r="S250" i="1" s="1"/>
  <c r="CV250" i="1"/>
  <c r="U250" i="1" s="1"/>
  <c r="CW250" i="1"/>
  <c r="V250" i="1" s="1"/>
  <c r="CY250" i="1"/>
  <c r="X250" i="1" s="1"/>
  <c r="CZ250" i="1"/>
  <c r="Y250" i="1" s="1"/>
  <c r="GL250" i="1"/>
  <c r="GN250" i="1"/>
  <c r="GP250" i="1"/>
  <c r="GV250" i="1"/>
  <c r="HC250" i="1" s="1"/>
  <c r="GX250" i="1" s="1"/>
  <c r="AC251" i="1"/>
  <c r="AB251" i="1" s="1"/>
  <c r="AD251" i="1"/>
  <c r="AE251" i="1"/>
  <c r="AF251" i="1"/>
  <c r="AG251" i="1"/>
  <c r="CU251" i="1" s="1"/>
  <c r="T251" i="1" s="1"/>
  <c r="AH251" i="1"/>
  <c r="CV251" i="1" s="1"/>
  <c r="U251" i="1" s="1"/>
  <c r="AI251" i="1"/>
  <c r="AJ251" i="1"/>
  <c r="CQ251" i="1"/>
  <c r="P251" i="1" s="1"/>
  <c r="CR251" i="1"/>
  <c r="Q251" i="1" s="1"/>
  <c r="CS251" i="1"/>
  <c r="R251" i="1" s="1"/>
  <c r="CT251" i="1"/>
  <c r="S251" i="1" s="1"/>
  <c r="CW251" i="1"/>
  <c r="V251" i="1" s="1"/>
  <c r="CX251" i="1"/>
  <c r="W251" i="1" s="1"/>
  <c r="CY251" i="1"/>
  <c r="X251" i="1" s="1"/>
  <c r="CZ251" i="1"/>
  <c r="Y251" i="1" s="1"/>
  <c r="GL251" i="1"/>
  <c r="GO251" i="1"/>
  <c r="GP251" i="1"/>
  <c r="GV251" i="1"/>
  <c r="HC251" i="1" s="1"/>
  <c r="GX251" i="1" s="1"/>
  <c r="C252" i="1"/>
  <c r="D252" i="1"/>
  <c r="I252" i="1"/>
  <c r="K252" i="1"/>
  <c r="AC252" i="1"/>
  <c r="AE252" i="1"/>
  <c r="AD252" i="1" s="1"/>
  <c r="AF252" i="1"/>
  <c r="AG252" i="1"/>
  <c r="AH252" i="1"/>
  <c r="AI252" i="1"/>
  <c r="AJ252" i="1"/>
  <c r="CQ252" i="1"/>
  <c r="CR252" i="1"/>
  <c r="CS252" i="1"/>
  <c r="CT252" i="1"/>
  <c r="CU252" i="1"/>
  <c r="T252" i="1" s="1"/>
  <c r="CV252" i="1"/>
  <c r="CW252" i="1"/>
  <c r="CX252" i="1"/>
  <c r="W252" i="1" s="1"/>
  <c r="GL252" i="1"/>
  <c r="GN252" i="1"/>
  <c r="GP252" i="1"/>
  <c r="GV252" i="1"/>
  <c r="GX252" i="1"/>
  <c r="HC252" i="1"/>
  <c r="I253" i="1"/>
  <c r="AC253" i="1"/>
  <c r="AB253" i="1" s="1"/>
  <c r="AD253" i="1"/>
  <c r="AE253" i="1"/>
  <c r="AF253" i="1"/>
  <c r="AG253" i="1"/>
  <c r="AH253" i="1"/>
  <c r="AI253" i="1"/>
  <c r="AJ253" i="1"/>
  <c r="CP253" i="1"/>
  <c r="CQ253" i="1"/>
  <c r="CR253" i="1"/>
  <c r="Q253" i="1" s="1"/>
  <c r="CS253" i="1"/>
  <c r="R253" i="1" s="1"/>
  <c r="CT253" i="1"/>
  <c r="S253" i="1" s="1"/>
  <c r="CU253" i="1"/>
  <c r="T253" i="1" s="1"/>
  <c r="CV253" i="1"/>
  <c r="U253" i="1" s="1"/>
  <c r="CW253" i="1"/>
  <c r="V253" i="1" s="1"/>
  <c r="CX253" i="1"/>
  <c r="W253" i="1" s="1"/>
  <c r="CY253" i="1"/>
  <c r="X253" i="1" s="1"/>
  <c r="CZ253" i="1"/>
  <c r="Y253" i="1" s="1"/>
  <c r="GL253" i="1"/>
  <c r="GN253" i="1"/>
  <c r="GP253" i="1"/>
  <c r="GV253" i="1"/>
  <c r="GX253" i="1"/>
  <c r="HC253" i="1"/>
  <c r="AC254" i="1"/>
  <c r="AB254" i="1" s="1"/>
  <c r="AD254" i="1"/>
  <c r="AE254" i="1"/>
  <c r="AF254" i="1"/>
  <c r="AG254" i="1"/>
  <c r="CU254" i="1" s="1"/>
  <c r="T254" i="1" s="1"/>
  <c r="AH254" i="1"/>
  <c r="AI254" i="1"/>
  <c r="CW254" i="1" s="1"/>
  <c r="V254" i="1" s="1"/>
  <c r="AJ254" i="1"/>
  <c r="CQ254" i="1"/>
  <c r="P254" i="1" s="1"/>
  <c r="CP254" i="1" s="1"/>
  <c r="O254" i="1" s="1"/>
  <c r="CR254" i="1"/>
  <c r="Q254" i="1" s="1"/>
  <c r="CS254" i="1"/>
  <c r="R254" i="1" s="1"/>
  <c r="CT254" i="1"/>
  <c r="S254" i="1" s="1"/>
  <c r="CV254" i="1"/>
  <c r="U254" i="1" s="1"/>
  <c r="CX254" i="1"/>
  <c r="W254" i="1" s="1"/>
  <c r="CY254" i="1"/>
  <c r="X254" i="1" s="1"/>
  <c r="CZ254" i="1"/>
  <c r="Y254" i="1" s="1"/>
  <c r="GL254" i="1"/>
  <c r="GO254" i="1"/>
  <c r="GP254" i="1"/>
  <c r="GV254" i="1"/>
  <c r="HC254" i="1" s="1"/>
  <c r="GX254" i="1" s="1"/>
  <c r="B256" i="1"/>
  <c r="B231" i="1" s="1"/>
  <c r="C256" i="1"/>
  <c r="C231" i="1" s="1"/>
  <c r="D256" i="1"/>
  <c r="D231" i="1" s="1"/>
  <c r="F256" i="1"/>
  <c r="F231" i="1" s="1"/>
  <c r="G256" i="1"/>
  <c r="G231" i="1" s="1"/>
  <c r="BC256" i="1"/>
  <c r="BC231" i="1" s="1"/>
  <c r="BX256" i="1"/>
  <c r="BY256" i="1"/>
  <c r="AP256" i="1" s="1"/>
  <c r="CK256" i="1"/>
  <c r="CK231" i="1" s="1"/>
  <c r="CL256" i="1"/>
  <c r="CL231" i="1" s="1"/>
  <c r="CM256" i="1"/>
  <c r="CM231" i="1" s="1"/>
  <c r="F272" i="1"/>
  <c r="B286" i="1"/>
  <c r="B190" i="1" s="1"/>
  <c r="C286" i="1"/>
  <c r="C190" i="1" s="1"/>
  <c r="D286" i="1"/>
  <c r="D190" i="1" s="1"/>
  <c r="F286" i="1"/>
  <c r="F190" i="1" s="1"/>
  <c r="G286" i="1"/>
  <c r="G190" i="1" s="1"/>
  <c r="D316" i="1"/>
  <c r="E318" i="1"/>
  <c r="Z318" i="1"/>
  <c r="AA318" i="1"/>
  <c r="AB318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BE318" i="1"/>
  <c r="BF318" i="1"/>
  <c r="BG318" i="1"/>
  <c r="BH318" i="1"/>
  <c r="BI318" i="1"/>
  <c r="BJ318" i="1"/>
  <c r="BK318" i="1"/>
  <c r="BL318" i="1"/>
  <c r="BM318" i="1"/>
  <c r="BN318" i="1"/>
  <c r="BO318" i="1"/>
  <c r="BP318" i="1"/>
  <c r="BQ318" i="1"/>
  <c r="BR318" i="1"/>
  <c r="BS318" i="1"/>
  <c r="BT318" i="1"/>
  <c r="BU318" i="1"/>
  <c r="BV318" i="1"/>
  <c r="BW318" i="1"/>
  <c r="BX318" i="1"/>
  <c r="BY318" i="1"/>
  <c r="BZ318" i="1"/>
  <c r="CA318" i="1"/>
  <c r="CB318" i="1"/>
  <c r="CC318" i="1"/>
  <c r="CD318" i="1"/>
  <c r="CE318" i="1"/>
  <c r="CF318" i="1"/>
  <c r="CG318" i="1"/>
  <c r="CH318" i="1"/>
  <c r="CI318" i="1"/>
  <c r="CJ318" i="1"/>
  <c r="CK318" i="1"/>
  <c r="CL318" i="1"/>
  <c r="CM318" i="1"/>
  <c r="CN318" i="1"/>
  <c r="CO318" i="1"/>
  <c r="CP318" i="1"/>
  <c r="CQ318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DG318" i="1"/>
  <c r="DH318" i="1"/>
  <c r="DI318" i="1"/>
  <c r="DJ318" i="1"/>
  <c r="DK318" i="1"/>
  <c r="DL318" i="1"/>
  <c r="DM318" i="1"/>
  <c r="DN318" i="1"/>
  <c r="DO318" i="1"/>
  <c r="DP318" i="1"/>
  <c r="DQ318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ED318" i="1"/>
  <c r="EE318" i="1"/>
  <c r="EF318" i="1"/>
  <c r="EG318" i="1"/>
  <c r="EH318" i="1"/>
  <c r="EI318" i="1"/>
  <c r="EJ318" i="1"/>
  <c r="EK318" i="1"/>
  <c r="EL318" i="1"/>
  <c r="EM318" i="1"/>
  <c r="EN318" i="1"/>
  <c r="EO318" i="1"/>
  <c r="EP318" i="1"/>
  <c r="EQ318" i="1"/>
  <c r="ER318" i="1"/>
  <c r="ES318" i="1"/>
  <c r="ET318" i="1"/>
  <c r="EU318" i="1"/>
  <c r="EV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FQ318" i="1"/>
  <c r="FR318" i="1"/>
  <c r="FS318" i="1"/>
  <c r="FT318" i="1"/>
  <c r="FU318" i="1"/>
  <c r="FV318" i="1"/>
  <c r="FW318" i="1"/>
  <c r="FX318" i="1"/>
  <c r="FY318" i="1"/>
  <c r="FZ318" i="1"/>
  <c r="GA318" i="1"/>
  <c r="GB318" i="1"/>
  <c r="GC318" i="1"/>
  <c r="GD318" i="1"/>
  <c r="GE318" i="1"/>
  <c r="GF318" i="1"/>
  <c r="GG318" i="1"/>
  <c r="GH318" i="1"/>
  <c r="GI318" i="1"/>
  <c r="GJ318" i="1"/>
  <c r="GK318" i="1"/>
  <c r="GL318" i="1"/>
  <c r="GM318" i="1"/>
  <c r="GN318" i="1"/>
  <c r="GO318" i="1"/>
  <c r="GP318" i="1"/>
  <c r="GQ318" i="1"/>
  <c r="GR318" i="1"/>
  <c r="GS318" i="1"/>
  <c r="GT318" i="1"/>
  <c r="GU318" i="1"/>
  <c r="GV318" i="1"/>
  <c r="GW318" i="1"/>
  <c r="GX318" i="1"/>
  <c r="D320" i="1"/>
  <c r="B322" i="1"/>
  <c r="E322" i="1"/>
  <c r="F322" i="1"/>
  <c r="Z322" i="1"/>
  <c r="AA322" i="1"/>
  <c r="AM322" i="1"/>
  <c r="AN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BV322" i="1"/>
  <c r="BW322" i="1"/>
  <c r="CN322" i="1"/>
  <c r="CO322" i="1"/>
  <c r="CP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C324" i="1"/>
  <c r="D324" i="1"/>
  <c r="I324" i="1"/>
  <c r="K324" i="1"/>
  <c r="AC324" i="1"/>
  <c r="AE324" i="1"/>
  <c r="AD324" i="1" s="1"/>
  <c r="AF324" i="1"/>
  <c r="AG324" i="1"/>
  <c r="CU324" i="1" s="1"/>
  <c r="T324" i="1" s="1"/>
  <c r="AH324" i="1"/>
  <c r="AI324" i="1"/>
  <c r="AJ324" i="1"/>
  <c r="CQ324" i="1"/>
  <c r="CR324" i="1"/>
  <c r="CS324" i="1"/>
  <c r="CT324" i="1"/>
  <c r="CV324" i="1"/>
  <c r="CW324" i="1"/>
  <c r="CX324" i="1"/>
  <c r="W324" i="1" s="1"/>
  <c r="GL324" i="1"/>
  <c r="GO324" i="1"/>
  <c r="GP324" i="1"/>
  <c r="GV324" i="1"/>
  <c r="HC324" i="1"/>
  <c r="GX324" i="1" s="1"/>
  <c r="C325" i="1"/>
  <c r="D325" i="1"/>
  <c r="I325" i="1"/>
  <c r="K325" i="1"/>
  <c r="AC325" i="1"/>
  <c r="AE325" i="1"/>
  <c r="AD325" i="1" s="1"/>
  <c r="AF325" i="1"/>
  <c r="AG325" i="1"/>
  <c r="AH325" i="1"/>
  <c r="AI325" i="1"/>
  <c r="AJ325" i="1"/>
  <c r="CX325" i="1" s="1"/>
  <c r="W325" i="1" s="1"/>
  <c r="CQ325" i="1"/>
  <c r="CR325" i="1"/>
  <c r="CS325" i="1"/>
  <c r="CT325" i="1"/>
  <c r="CU325" i="1"/>
  <c r="T325" i="1" s="1"/>
  <c r="CV325" i="1"/>
  <c r="CW325" i="1"/>
  <c r="GL325" i="1"/>
  <c r="GO325" i="1"/>
  <c r="GP325" i="1"/>
  <c r="GV325" i="1"/>
  <c r="GX325" i="1"/>
  <c r="HC325" i="1"/>
  <c r="I326" i="1"/>
  <c r="K326" i="1"/>
  <c r="O326" i="1"/>
  <c r="P326" i="1"/>
  <c r="Q326" i="1"/>
  <c r="R326" i="1"/>
  <c r="S326" i="1"/>
  <c r="T326" i="1"/>
  <c r="U326" i="1"/>
  <c r="V326" i="1"/>
  <c r="W326" i="1"/>
  <c r="X326" i="1"/>
  <c r="Y326" i="1"/>
  <c r="AB326" i="1"/>
  <c r="AC326" i="1"/>
  <c r="AD326" i="1"/>
  <c r="AE326" i="1"/>
  <c r="AF326" i="1"/>
  <c r="AG326" i="1"/>
  <c r="AH326" i="1"/>
  <c r="AI326" i="1"/>
  <c r="AJ326" i="1"/>
  <c r="CP326" i="1"/>
  <c r="GL326" i="1"/>
  <c r="GM326" i="1"/>
  <c r="GO326" i="1"/>
  <c r="GP326" i="1"/>
  <c r="GV326" i="1"/>
  <c r="GX326" i="1"/>
  <c r="O327" i="1"/>
  <c r="P327" i="1"/>
  <c r="Q327" i="1"/>
  <c r="R327" i="1"/>
  <c r="S327" i="1"/>
  <c r="T327" i="1"/>
  <c r="U327" i="1"/>
  <c r="V327" i="1"/>
  <c r="W327" i="1"/>
  <c r="X327" i="1"/>
  <c r="Y327" i="1"/>
  <c r="AB327" i="1"/>
  <c r="CP327" i="1" s="1"/>
  <c r="AC327" i="1"/>
  <c r="AD327" i="1"/>
  <c r="AE327" i="1"/>
  <c r="AF327" i="1"/>
  <c r="AG327" i="1"/>
  <c r="AH327" i="1"/>
  <c r="AI327" i="1"/>
  <c r="AJ327" i="1"/>
  <c r="GL327" i="1"/>
  <c r="GO327" i="1"/>
  <c r="GP327" i="1"/>
  <c r="GV327" i="1"/>
  <c r="GX327" i="1"/>
  <c r="P328" i="1"/>
  <c r="Q328" i="1"/>
  <c r="CP328" i="1" s="1"/>
  <c r="O328" i="1" s="1"/>
  <c r="R328" i="1"/>
  <c r="S328" i="1"/>
  <c r="U328" i="1"/>
  <c r="V328" i="1"/>
  <c r="AC328" i="1"/>
  <c r="AB328" i="1" s="1"/>
  <c r="AD328" i="1"/>
  <c r="AE328" i="1"/>
  <c r="AF328" i="1"/>
  <c r="AG328" i="1"/>
  <c r="CU328" i="1" s="1"/>
  <c r="AH328" i="1"/>
  <c r="AI328" i="1"/>
  <c r="AJ328" i="1"/>
  <c r="CQ328" i="1"/>
  <c r="CR328" i="1"/>
  <c r="CS328" i="1"/>
  <c r="CT328" i="1"/>
  <c r="CV328" i="1"/>
  <c r="CW328" i="1"/>
  <c r="CX328" i="1"/>
  <c r="CY328" i="1"/>
  <c r="X328" i="1" s="1"/>
  <c r="CZ328" i="1"/>
  <c r="Y328" i="1" s="1"/>
  <c r="GL328" i="1"/>
  <c r="GO328" i="1"/>
  <c r="GP328" i="1"/>
  <c r="GV328" i="1"/>
  <c r="HC328" i="1"/>
  <c r="B330" i="1"/>
  <c r="C330" i="1"/>
  <c r="C322" i="1" s="1"/>
  <c r="D330" i="1"/>
  <c r="D322" i="1" s="1"/>
  <c r="F330" i="1"/>
  <c r="G330" i="1"/>
  <c r="G322" i="1" s="1"/>
  <c r="BX330" i="1"/>
  <c r="BX322" i="1" s="1"/>
  <c r="BY330" i="1"/>
  <c r="BY322" i="1" s="1"/>
  <c r="CK330" i="1"/>
  <c r="BB330" i="1" s="1"/>
  <c r="CL330" i="1"/>
  <c r="CL322" i="1" s="1"/>
  <c r="D360" i="1"/>
  <c r="E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Y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C364" i="1"/>
  <c r="D364" i="1"/>
  <c r="I364" i="1"/>
  <c r="K364" i="1"/>
  <c r="AC364" i="1"/>
  <c r="AE364" i="1"/>
  <c r="AD364" i="1" s="1"/>
  <c r="AB364" i="1" s="1"/>
  <c r="AF364" i="1"/>
  <c r="AG364" i="1"/>
  <c r="AH364" i="1"/>
  <c r="AI364" i="1"/>
  <c r="AJ364" i="1"/>
  <c r="CX364" i="1" s="1"/>
  <c r="CQ364" i="1"/>
  <c r="CR364" i="1"/>
  <c r="CS364" i="1"/>
  <c r="CT364" i="1"/>
  <c r="CU364" i="1"/>
  <c r="T364" i="1" s="1"/>
  <c r="CV364" i="1"/>
  <c r="CW364" i="1"/>
  <c r="GL364" i="1"/>
  <c r="GO364" i="1"/>
  <c r="GP364" i="1"/>
  <c r="GV364" i="1"/>
  <c r="HC364" i="1"/>
  <c r="GX364" i="1" s="1"/>
  <c r="AB365" i="1"/>
  <c r="AC365" i="1"/>
  <c r="AE365" i="1"/>
  <c r="AD365" i="1" s="1"/>
  <c r="AF365" i="1"/>
  <c r="AG365" i="1"/>
  <c r="AH365" i="1"/>
  <c r="AI365" i="1"/>
  <c r="AJ365" i="1"/>
  <c r="CX365" i="1" s="1"/>
  <c r="CQ365" i="1"/>
  <c r="CR365" i="1"/>
  <c r="CS365" i="1"/>
  <c r="CT365" i="1"/>
  <c r="CU365" i="1"/>
  <c r="CV365" i="1"/>
  <c r="CW365" i="1"/>
  <c r="GL365" i="1"/>
  <c r="GO365" i="1"/>
  <c r="GP365" i="1"/>
  <c r="GV365" i="1"/>
  <c r="HC365" i="1"/>
  <c r="C366" i="1"/>
  <c r="D366" i="1"/>
  <c r="I366" i="1"/>
  <c r="K366" i="1"/>
  <c r="AC366" i="1"/>
  <c r="AE366" i="1"/>
  <c r="AD366" i="1" s="1"/>
  <c r="AF366" i="1"/>
  <c r="AG366" i="1"/>
  <c r="CU366" i="1" s="1"/>
  <c r="AH366" i="1"/>
  <c r="AI366" i="1"/>
  <c r="AJ366" i="1"/>
  <c r="CQ366" i="1"/>
  <c r="CR366" i="1"/>
  <c r="CS366" i="1"/>
  <c r="CT366" i="1"/>
  <c r="CV366" i="1"/>
  <c r="CW366" i="1"/>
  <c r="CX366" i="1"/>
  <c r="W366" i="1" s="1"/>
  <c r="GL366" i="1"/>
  <c r="GO366" i="1"/>
  <c r="GP366" i="1"/>
  <c r="GV366" i="1"/>
  <c r="HC366" i="1"/>
  <c r="GX366" i="1" s="1"/>
  <c r="I367" i="1"/>
  <c r="S367" i="1" s="1"/>
  <c r="AC367" i="1"/>
  <c r="AB367" i="1" s="1"/>
  <c r="AE367" i="1"/>
  <c r="AD367" i="1" s="1"/>
  <c r="AF367" i="1"/>
  <c r="AG367" i="1"/>
  <c r="CU367" i="1" s="1"/>
  <c r="AH367" i="1"/>
  <c r="AI367" i="1"/>
  <c r="AJ367" i="1"/>
  <c r="CQ367" i="1"/>
  <c r="CR367" i="1"/>
  <c r="Q367" i="1" s="1"/>
  <c r="CS367" i="1"/>
  <c r="R367" i="1" s="1"/>
  <c r="CT367" i="1"/>
  <c r="CV367" i="1"/>
  <c r="U367" i="1" s="1"/>
  <c r="CW367" i="1"/>
  <c r="V367" i="1" s="1"/>
  <c r="CX367" i="1"/>
  <c r="W367" i="1" s="1"/>
  <c r="GL367" i="1"/>
  <c r="GO367" i="1"/>
  <c r="GP367" i="1"/>
  <c r="GV367" i="1"/>
  <c r="HC367" i="1"/>
  <c r="C368" i="1"/>
  <c r="D368" i="1"/>
  <c r="I368" i="1"/>
  <c r="K368" i="1"/>
  <c r="T368" i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CV368" i="1"/>
  <c r="CW368" i="1"/>
  <c r="GL368" i="1"/>
  <c r="GO368" i="1"/>
  <c r="GP368" i="1"/>
  <c r="GV368" i="1"/>
  <c r="HC368" i="1"/>
  <c r="GX368" i="1" s="1"/>
  <c r="I369" i="1"/>
  <c r="AC369" i="1"/>
  <c r="AE369" i="1"/>
  <c r="AD369" i="1" s="1"/>
  <c r="AB369" i="1" s="1"/>
  <c r="AF369" i="1"/>
  <c r="AG369" i="1"/>
  <c r="AH369" i="1"/>
  <c r="AI369" i="1"/>
  <c r="AJ369" i="1"/>
  <c r="CX369" i="1" s="1"/>
  <c r="W369" i="1" s="1"/>
  <c r="CQ369" i="1"/>
  <c r="P369" i="1" s="1"/>
  <c r="CR369" i="1"/>
  <c r="Q369" i="1" s="1"/>
  <c r="CS369" i="1"/>
  <c r="R369" i="1" s="1"/>
  <c r="CT369" i="1"/>
  <c r="S369" i="1" s="1"/>
  <c r="CU369" i="1"/>
  <c r="T369" i="1" s="1"/>
  <c r="CV369" i="1"/>
  <c r="U369" i="1" s="1"/>
  <c r="CW369" i="1"/>
  <c r="V369" i="1" s="1"/>
  <c r="GL369" i="1"/>
  <c r="GO369" i="1"/>
  <c r="GP369" i="1"/>
  <c r="GV369" i="1"/>
  <c r="HC369" i="1"/>
  <c r="GX369" i="1" s="1"/>
  <c r="I370" i="1"/>
  <c r="V370" i="1"/>
  <c r="AC370" i="1"/>
  <c r="AE370" i="1"/>
  <c r="AD370" i="1" s="1"/>
  <c r="AF370" i="1"/>
  <c r="AB370" i="1" s="1"/>
  <c r="AG370" i="1"/>
  <c r="AH370" i="1"/>
  <c r="AI370" i="1"/>
  <c r="AJ370" i="1"/>
  <c r="CX370" i="1" s="1"/>
  <c r="W370" i="1" s="1"/>
  <c r="CQ370" i="1"/>
  <c r="P370" i="1" s="1"/>
  <c r="CR370" i="1"/>
  <c r="Q370" i="1" s="1"/>
  <c r="CS370" i="1"/>
  <c r="R370" i="1" s="1"/>
  <c r="CT370" i="1"/>
  <c r="S370" i="1" s="1"/>
  <c r="CU370" i="1"/>
  <c r="T370" i="1" s="1"/>
  <c r="CV370" i="1"/>
  <c r="U370" i="1" s="1"/>
  <c r="CW370" i="1"/>
  <c r="GL370" i="1"/>
  <c r="GO370" i="1"/>
  <c r="GP370" i="1"/>
  <c r="GV370" i="1"/>
  <c r="HC370" i="1"/>
  <c r="GX370" i="1" s="1"/>
  <c r="C371" i="1"/>
  <c r="D371" i="1"/>
  <c r="I371" i="1"/>
  <c r="K371" i="1"/>
  <c r="AC371" i="1"/>
  <c r="AE371" i="1"/>
  <c r="AD371" i="1" s="1"/>
  <c r="AF371" i="1"/>
  <c r="AG371" i="1"/>
  <c r="CU371" i="1" s="1"/>
  <c r="T371" i="1" s="1"/>
  <c r="AH371" i="1"/>
  <c r="AI371" i="1"/>
  <c r="AJ371" i="1"/>
  <c r="CQ371" i="1"/>
  <c r="CR371" i="1"/>
  <c r="CS371" i="1"/>
  <c r="CT371" i="1"/>
  <c r="CV371" i="1"/>
  <c r="CW371" i="1"/>
  <c r="CX371" i="1"/>
  <c r="W371" i="1" s="1"/>
  <c r="GL371" i="1"/>
  <c r="GO371" i="1"/>
  <c r="GP371" i="1"/>
  <c r="GV371" i="1"/>
  <c r="HC371" i="1" s="1"/>
  <c r="GX371" i="1" s="1"/>
  <c r="I372" i="1"/>
  <c r="S372" i="1"/>
  <c r="AC372" i="1"/>
  <c r="AB372" i="1" s="1"/>
  <c r="AE372" i="1"/>
  <c r="AD372" i="1" s="1"/>
  <c r="AF372" i="1"/>
  <c r="AG372" i="1"/>
  <c r="CU372" i="1" s="1"/>
  <c r="T372" i="1" s="1"/>
  <c r="AH372" i="1"/>
  <c r="AI372" i="1"/>
  <c r="CW372" i="1" s="1"/>
  <c r="V372" i="1" s="1"/>
  <c r="AJ372" i="1"/>
  <c r="CQ372" i="1"/>
  <c r="P372" i="1" s="1"/>
  <c r="CP372" i="1" s="1"/>
  <c r="O372" i="1" s="1"/>
  <c r="CR372" i="1"/>
  <c r="Q372" i="1" s="1"/>
  <c r="CS372" i="1"/>
  <c r="R372" i="1" s="1"/>
  <c r="CT372" i="1"/>
  <c r="CV372" i="1"/>
  <c r="U372" i="1" s="1"/>
  <c r="CX372" i="1"/>
  <c r="W372" i="1" s="1"/>
  <c r="GL372" i="1"/>
  <c r="GO372" i="1"/>
  <c r="GP372" i="1"/>
  <c r="GV372" i="1"/>
  <c r="HC372" i="1" s="1"/>
  <c r="GX372" i="1" s="1"/>
  <c r="I373" i="1"/>
  <c r="S373" i="1"/>
  <c r="AC373" i="1"/>
  <c r="AE373" i="1"/>
  <c r="AD373" i="1" s="1"/>
  <c r="AF373" i="1"/>
  <c r="AG373" i="1"/>
  <c r="CU373" i="1" s="1"/>
  <c r="T373" i="1" s="1"/>
  <c r="AH373" i="1"/>
  <c r="AI373" i="1"/>
  <c r="CW373" i="1" s="1"/>
  <c r="V373" i="1" s="1"/>
  <c r="AJ373" i="1"/>
  <c r="CQ373" i="1"/>
  <c r="P373" i="1" s="1"/>
  <c r="CR373" i="1"/>
  <c r="Q373" i="1" s="1"/>
  <c r="CP373" i="1" s="1"/>
  <c r="O373" i="1" s="1"/>
  <c r="CS373" i="1"/>
  <c r="R373" i="1" s="1"/>
  <c r="CT373" i="1"/>
  <c r="CV373" i="1"/>
  <c r="U373" i="1" s="1"/>
  <c r="CX373" i="1"/>
  <c r="W373" i="1" s="1"/>
  <c r="GL373" i="1"/>
  <c r="GO373" i="1"/>
  <c r="GP373" i="1"/>
  <c r="GV373" i="1"/>
  <c r="HC373" i="1" s="1"/>
  <c r="GX373" i="1" s="1"/>
  <c r="C374" i="1"/>
  <c r="D374" i="1"/>
  <c r="I374" i="1"/>
  <c r="K374" i="1"/>
  <c r="AC374" i="1"/>
  <c r="AE374" i="1"/>
  <c r="AD374" i="1" s="1"/>
  <c r="AF374" i="1"/>
  <c r="AG374" i="1"/>
  <c r="AH374" i="1"/>
  <c r="AI374" i="1"/>
  <c r="AJ374" i="1"/>
  <c r="CX374" i="1" s="1"/>
  <c r="W374" i="1" s="1"/>
  <c r="CQ374" i="1"/>
  <c r="CR374" i="1"/>
  <c r="CS374" i="1"/>
  <c r="CT374" i="1"/>
  <c r="CU374" i="1"/>
  <c r="T374" i="1" s="1"/>
  <c r="CV374" i="1"/>
  <c r="CW374" i="1"/>
  <c r="GL374" i="1"/>
  <c r="GO374" i="1"/>
  <c r="GP374" i="1"/>
  <c r="GV374" i="1"/>
  <c r="HC374" i="1" s="1"/>
  <c r="GX374" i="1"/>
  <c r="I375" i="1"/>
  <c r="P375" i="1"/>
  <c r="T375" i="1"/>
  <c r="AC375" i="1"/>
  <c r="AD375" i="1"/>
  <c r="AB375" i="1" s="1"/>
  <c r="AE375" i="1"/>
  <c r="AF375" i="1"/>
  <c r="AG375" i="1"/>
  <c r="AH375" i="1"/>
  <c r="CV375" i="1" s="1"/>
  <c r="U375" i="1" s="1"/>
  <c r="AI375" i="1"/>
  <c r="AJ375" i="1"/>
  <c r="CX375" i="1" s="1"/>
  <c r="W375" i="1" s="1"/>
  <c r="CQ375" i="1"/>
  <c r="CR375" i="1"/>
  <c r="Q375" i="1" s="1"/>
  <c r="CS375" i="1"/>
  <c r="R375" i="1" s="1"/>
  <c r="CT375" i="1"/>
  <c r="S375" i="1" s="1"/>
  <c r="CZ375" i="1" s="1"/>
  <c r="Y375" i="1" s="1"/>
  <c r="CU375" i="1"/>
  <c r="CW375" i="1"/>
  <c r="V375" i="1" s="1"/>
  <c r="GL375" i="1"/>
  <c r="GO375" i="1"/>
  <c r="GP375" i="1"/>
  <c r="GV375" i="1"/>
  <c r="HC375" i="1" s="1"/>
  <c r="GX375" i="1" s="1"/>
  <c r="I376" i="1"/>
  <c r="AC376" i="1"/>
  <c r="AD376" i="1"/>
  <c r="AB376" i="1" s="1"/>
  <c r="AE376" i="1"/>
  <c r="AF376" i="1"/>
  <c r="AG376" i="1"/>
  <c r="AH376" i="1"/>
  <c r="CV376" i="1" s="1"/>
  <c r="U376" i="1" s="1"/>
  <c r="AI376" i="1"/>
  <c r="AJ376" i="1"/>
  <c r="CX376" i="1" s="1"/>
  <c r="W376" i="1" s="1"/>
  <c r="CQ376" i="1"/>
  <c r="P376" i="1" s="1"/>
  <c r="CP376" i="1" s="1"/>
  <c r="O376" i="1" s="1"/>
  <c r="CR376" i="1"/>
  <c r="Q376" i="1" s="1"/>
  <c r="CS376" i="1"/>
  <c r="R376" i="1" s="1"/>
  <c r="CT376" i="1"/>
  <c r="S376" i="1" s="1"/>
  <c r="CU376" i="1"/>
  <c r="T376" i="1" s="1"/>
  <c r="CW376" i="1"/>
  <c r="V376" i="1" s="1"/>
  <c r="CY376" i="1"/>
  <c r="X376" i="1" s="1"/>
  <c r="GL376" i="1"/>
  <c r="GO376" i="1"/>
  <c r="GP376" i="1"/>
  <c r="GV376" i="1"/>
  <c r="HC376" i="1" s="1"/>
  <c r="GX376" i="1"/>
  <c r="C377" i="1"/>
  <c r="D377" i="1"/>
  <c r="I377" i="1"/>
  <c r="K377" i="1"/>
  <c r="AC377" i="1"/>
  <c r="AE377" i="1"/>
  <c r="AD377" i="1" s="1"/>
  <c r="AF377" i="1"/>
  <c r="AG377" i="1"/>
  <c r="CU377" i="1" s="1"/>
  <c r="T377" i="1" s="1"/>
  <c r="AH377" i="1"/>
  <c r="AI377" i="1"/>
  <c r="AJ377" i="1"/>
  <c r="CQ377" i="1"/>
  <c r="CR377" i="1"/>
  <c r="CS377" i="1"/>
  <c r="CT377" i="1"/>
  <c r="CV377" i="1"/>
  <c r="CW377" i="1"/>
  <c r="CX377" i="1"/>
  <c r="W377" i="1" s="1"/>
  <c r="GL377" i="1"/>
  <c r="GO377" i="1"/>
  <c r="GP377" i="1"/>
  <c r="GV377" i="1"/>
  <c r="HC377" i="1"/>
  <c r="GX377" i="1" s="1"/>
  <c r="AC378" i="1"/>
  <c r="AE378" i="1"/>
  <c r="AD378" i="1" s="1"/>
  <c r="AF378" i="1"/>
  <c r="AG378" i="1"/>
  <c r="CU378" i="1" s="1"/>
  <c r="AH378" i="1"/>
  <c r="AI378" i="1"/>
  <c r="CW378" i="1" s="1"/>
  <c r="AJ378" i="1"/>
  <c r="CQ378" i="1"/>
  <c r="CR378" i="1"/>
  <c r="CS378" i="1"/>
  <c r="CT378" i="1"/>
  <c r="CV378" i="1"/>
  <c r="CX378" i="1"/>
  <c r="GL378" i="1"/>
  <c r="GO378" i="1"/>
  <c r="GP378" i="1"/>
  <c r="GV378" i="1"/>
  <c r="HC378" i="1"/>
  <c r="AC379" i="1"/>
  <c r="AB379" i="1" s="1"/>
  <c r="AE379" i="1"/>
  <c r="AD379" i="1" s="1"/>
  <c r="AF379" i="1"/>
  <c r="AG379" i="1"/>
  <c r="CU379" i="1" s="1"/>
  <c r="AH379" i="1"/>
  <c r="AI379" i="1"/>
  <c r="CW379" i="1" s="1"/>
  <c r="AJ379" i="1"/>
  <c r="CQ379" i="1"/>
  <c r="CR379" i="1"/>
  <c r="CS379" i="1"/>
  <c r="CT379" i="1"/>
  <c r="CV379" i="1"/>
  <c r="CX379" i="1"/>
  <c r="GL379" i="1"/>
  <c r="GO379" i="1"/>
  <c r="GP379" i="1"/>
  <c r="GV379" i="1"/>
  <c r="HC379" i="1"/>
  <c r="B381" i="1"/>
  <c r="B362" i="1" s="1"/>
  <c r="C381" i="1"/>
  <c r="C362" i="1" s="1"/>
  <c r="D381" i="1"/>
  <c r="D362" i="1" s="1"/>
  <c r="F381" i="1"/>
  <c r="F362" i="1" s="1"/>
  <c r="G381" i="1"/>
  <c r="G362" i="1" s="1"/>
  <c r="BX381" i="1"/>
  <c r="BY381" i="1"/>
  <c r="AP381" i="1" s="1"/>
  <c r="CK381" i="1"/>
  <c r="CK362" i="1" s="1"/>
  <c r="CL381" i="1"/>
  <c r="BC381" i="1" s="1"/>
  <c r="CM381" i="1"/>
  <c r="CM362" i="1" s="1"/>
  <c r="D411" i="1"/>
  <c r="E413" i="1"/>
  <c r="F413" i="1"/>
  <c r="Z413" i="1"/>
  <c r="AA413" i="1"/>
  <c r="AM413" i="1"/>
  <c r="AN413" i="1"/>
  <c r="BE413" i="1"/>
  <c r="BF413" i="1"/>
  <c r="BG413" i="1"/>
  <c r="BH413" i="1"/>
  <c r="BI413" i="1"/>
  <c r="BJ413" i="1"/>
  <c r="BK413" i="1"/>
  <c r="BL413" i="1"/>
  <c r="BM413" i="1"/>
  <c r="BN413" i="1"/>
  <c r="BO413" i="1"/>
  <c r="BP413" i="1"/>
  <c r="BQ413" i="1"/>
  <c r="BR413" i="1"/>
  <c r="BS413" i="1"/>
  <c r="BT413" i="1"/>
  <c r="BU413" i="1"/>
  <c r="BV413" i="1"/>
  <c r="BW413" i="1"/>
  <c r="BY413" i="1"/>
  <c r="CN413" i="1"/>
  <c r="CO413" i="1"/>
  <c r="CP413" i="1"/>
  <c r="CQ413" i="1"/>
  <c r="CR413" i="1"/>
  <c r="CS413" i="1"/>
  <c r="CT413" i="1"/>
  <c r="CU413" i="1"/>
  <c r="CV413" i="1"/>
  <c r="CW413" i="1"/>
  <c r="CX413" i="1"/>
  <c r="CY413" i="1"/>
  <c r="CZ413" i="1"/>
  <c r="DA413" i="1"/>
  <c r="DB413" i="1"/>
  <c r="DC413" i="1"/>
  <c r="DD413" i="1"/>
  <c r="DE413" i="1"/>
  <c r="DF413" i="1"/>
  <c r="DG413" i="1"/>
  <c r="DH413" i="1"/>
  <c r="DI413" i="1"/>
  <c r="DJ413" i="1"/>
  <c r="DK413" i="1"/>
  <c r="DL413" i="1"/>
  <c r="DM413" i="1"/>
  <c r="DN413" i="1"/>
  <c r="DO413" i="1"/>
  <c r="DP413" i="1"/>
  <c r="DQ413" i="1"/>
  <c r="DR413" i="1"/>
  <c r="DS413" i="1"/>
  <c r="DT413" i="1"/>
  <c r="DU413" i="1"/>
  <c r="DV413" i="1"/>
  <c r="DW413" i="1"/>
  <c r="DX413" i="1"/>
  <c r="DY413" i="1"/>
  <c r="DZ413" i="1"/>
  <c r="EA413" i="1"/>
  <c r="EB413" i="1"/>
  <c r="EC413" i="1"/>
  <c r="ED413" i="1"/>
  <c r="EE413" i="1"/>
  <c r="EF413" i="1"/>
  <c r="EG413" i="1"/>
  <c r="EH413" i="1"/>
  <c r="EI413" i="1"/>
  <c r="EJ413" i="1"/>
  <c r="EK413" i="1"/>
  <c r="EL413" i="1"/>
  <c r="EM413" i="1"/>
  <c r="EN413" i="1"/>
  <c r="EO413" i="1"/>
  <c r="EP413" i="1"/>
  <c r="EQ413" i="1"/>
  <c r="ER413" i="1"/>
  <c r="ES413" i="1"/>
  <c r="ET413" i="1"/>
  <c r="EU413" i="1"/>
  <c r="EV413" i="1"/>
  <c r="EW413" i="1"/>
  <c r="EX413" i="1"/>
  <c r="EY413" i="1"/>
  <c r="EZ413" i="1"/>
  <c r="FA413" i="1"/>
  <c r="FB413" i="1"/>
  <c r="FC413" i="1"/>
  <c r="FD413" i="1"/>
  <c r="FE413" i="1"/>
  <c r="FF413" i="1"/>
  <c r="FG413" i="1"/>
  <c r="FH413" i="1"/>
  <c r="FI413" i="1"/>
  <c r="FJ413" i="1"/>
  <c r="FK413" i="1"/>
  <c r="FL413" i="1"/>
  <c r="FM413" i="1"/>
  <c r="FN413" i="1"/>
  <c r="FO413" i="1"/>
  <c r="FP413" i="1"/>
  <c r="FQ413" i="1"/>
  <c r="FR413" i="1"/>
  <c r="FS413" i="1"/>
  <c r="FT413" i="1"/>
  <c r="FU413" i="1"/>
  <c r="FV413" i="1"/>
  <c r="FW413" i="1"/>
  <c r="FX413" i="1"/>
  <c r="FY413" i="1"/>
  <c r="FZ413" i="1"/>
  <c r="GA413" i="1"/>
  <c r="GB413" i="1"/>
  <c r="GC413" i="1"/>
  <c r="GD413" i="1"/>
  <c r="GE413" i="1"/>
  <c r="GF413" i="1"/>
  <c r="GG413" i="1"/>
  <c r="GH413" i="1"/>
  <c r="GI413" i="1"/>
  <c r="GJ413" i="1"/>
  <c r="GK413" i="1"/>
  <c r="GL413" i="1"/>
  <c r="GM413" i="1"/>
  <c r="GN413" i="1"/>
  <c r="GO413" i="1"/>
  <c r="GP413" i="1"/>
  <c r="GQ413" i="1"/>
  <c r="GR413" i="1"/>
  <c r="GS413" i="1"/>
  <c r="GT413" i="1"/>
  <c r="GU413" i="1"/>
  <c r="GV413" i="1"/>
  <c r="GW413" i="1"/>
  <c r="GX413" i="1"/>
  <c r="C415" i="1"/>
  <c r="D415" i="1"/>
  <c r="I415" i="1"/>
  <c r="K415" i="1"/>
  <c r="V415" i="1"/>
  <c r="AC415" i="1"/>
  <c r="AE415" i="1"/>
  <c r="AD415" i="1" s="1"/>
  <c r="AF415" i="1"/>
  <c r="AG415" i="1"/>
  <c r="CU415" i="1" s="1"/>
  <c r="T415" i="1" s="1"/>
  <c r="AH415" i="1"/>
  <c r="AI415" i="1"/>
  <c r="AJ415" i="1"/>
  <c r="CQ415" i="1"/>
  <c r="CR415" i="1"/>
  <c r="CS415" i="1"/>
  <c r="CT415" i="1"/>
  <c r="CV415" i="1"/>
  <c r="CW415" i="1"/>
  <c r="CX415" i="1"/>
  <c r="W415" i="1" s="1"/>
  <c r="GL415" i="1"/>
  <c r="GO415" i="1"/>
  <c r="GP415" i="1"/>
  <c r="GV415" i="1"/>
  <c r="HC415" i="1"/>
  <c r="GX415" i="1" s="1"/>
  <c r="CJ419" i="1" s="1"/>
  <c r="C416" i="1"/>
  <c r="D416" i="1"/>
  <c r="I416" i="1"/>
  <c r="K416" i="1"/>
  <c r="AC416" i="1"/>
  <c r="AE416" i="1"/>
  <c r="AD416" i="1" s="1"/>
  <c r="AF416" i="1"/>
  <c r="AG416" i="1"/>
  <c r="AH416" i="1"/>
  <c r="AI416" i="1"/>
  <c r="AJ416" i="1"/>
  <c r="CX416" i="1" s="1"/>
  <c r="W416" i="1" s="1"/>
  <c r="CQ416" i="1"/>
  <c r="CR416" i="1"/>
  <c r="CS416" i="1"/>
  <c r="CT416" i="1"/>
  <c r="CU416" i="1"/>
  <c r="T416" i="1" s="1"/>
  <c r="CV416" i="1"/>
  <c r="CW416" i="1"/>
  <c r="GL416" i="1"/>
  <c r="GO416" i="1"/>
  <c r="GP416" i="1"/>
  <c r="GV416" i="1"/>
  <c r="GX416" i="1"/>
  <c r="HC416" i="1"/>
  <c r="I417" i="1"/>
  <c r="GX417" i="1" s="1"/>
  <c r="R417" i="1"/>
  <c r="AC417" i="1"/>
  <c r="AD417" i="1"/>
  <c r="AE417" i="1"/>
  <c r="AF417" i="1"/>
  <c r="AB417" i="1" s="1"/>
  <c r="AG417" i="1"/>
  <c r="AH417" i="1"/>
  <c r="CV417" i="1" s="1"/>
  <c r="U417" i="1" s="1"/>
  <c r="AI417" i="1"/>
  <c r="AJ417" i="1"/>
  <c r="CX417" i="1" s="1"/>
  <c r="W417" i="1" s="1"/>
  <c r="AJ419" i="1" s="1"/>
  <c r="CQ417" i="1"/>
  <c r="P417" i="1" s="1"/>
  <c r="CR417" i="1"/>
  <c r="Q417" i="1" s="1"/>
  <c r="CS417" i="1"/>
  <c r="CT417" i="1"/>
  <c r="S417" i="1" s="1"/>
  <c r="CU417" i="1"/>
  <c r="T417" i="1" s="1"/>
  <c r="CW417" i="1"/>
  <c r="V417" i="1" s="1"/>
  <c r="GL417" i="1"/>
  <c r="GO417" i="1"/>
  <c r="GP417" i="1"/>
  <c r="GV417" i="1"/>
  <c r="HC417" i="1"/>
  <c r="B419" i="1"/>
  <c r="B413" i="1" s="1"/>
  <c r="C419" i="1"/>
  <c r="C413" i="1" s="1"/>
  <c r="D419" i="1"/>
  <c r="D413" i="1" s="1"/>
  <c r="F419" i="1"/>
  <c r="G419" i="1"/>
  <c r="G413" i="1" s="1"/>
  <c r="AP419" i="1"/>
  <c r="BX419" i="1"/>
  <c r="BX413" i="1" s="1"/>
  <c r="BY419" i="1"/>
  <c r="CK419" i="1"/>
  <c r="CK413" i="1" s="1"/>
  <c r="CL419" i="1"/>
  <c r="CL413" i="1" s="1"/>
  <c r="CM419" i="1"/>
  <c r="CM413" i="1" s="1"/>
  <c r="B449" i="1"/>
  <c r="B318" i="1" s="1"/>
  <c r="C449" i="1"/>
  <c r="C318" i="1" s="1"/>
  <c r="D449" i="1"/>
  <c r="D318" i="1" s="1"/>
  <c r="F449" i="1"/>
  <c r="F318" i="1" s="1"/>
  <c r="G449" i="1"/>
  <c r="G318" i="1" s="1"/>
  <c r="D479" i="1"/>
  <c r="D481" i="1"/>
  <c r="E481" i="1"/>
  <c r="F481" i="1"/>
  <c r="Z481" i="1"/>
  <c r="AA481" i="1"/>
  <c r="AB481" i="1"/>
  <c r="AC481" i="1"/>
  <c r="AD481" i="1"/>
  <c r="AE481" i="1"/>
  <c r="AF481" i="1"/>
  <c r="AG481" i="1"/>
  <c r="AH481" i="1"/>
  <c r="AI481" i="1"/>
  <c r="AJ481" i="1"/>
  <c r="AK481" i="1"/>
  <c r="AL481" i="1"/>
  <c r="AM481" i="1"/>
  <c r="AN481" i="1"/>
  <c r="BE481" i="1"/>
  <c r="BF481" i="1"/>
  <c r="BG481" i="1"/>
  <c r="BH481" i="1"/>
  <c r="BI481" i="1"/>
  <c r="BJ481" i="1"/>
  <c r="BK481" i="1"/>
  <c r="BL481" i="1"/>
  <c r="BM481" i="1"/>
  <c r="BN481" i="1"/>
  <c r="BO481" i="1"/>
  <c r="BP481" i="1"/>
  <c r="BQ481" i="1"/>
  <c r="BR481" i="1"/>
  <c r="BS481" i="1"/>
  <c r="BT481" i="1"/>
  <c r="BU481" i="1"/>
  <c r="BV481" i="1"/>
  <c r="BW481" i="1"/>
  <c r="BX481" i="1"/>
  <c r="BY481" i="1"/>
  <c r="BZ481" i="1"/>
  <c r="CA481" i="1"/>
  <c r="CB481" i="1"/>
  <c r="CC481" i="1"/>
  <c r="CD481" i="1"/>
  <c r="CE481" i="1"/>
  <c r="CF481" i="1"/>
  <c r="CG481" i="1"/>
  <c r="CH481" i="1"/>
  <c r="CI481" i="1"/>
  <c r="CJ481" i="1"/>
  <c r="CK481" i="1"/>
  <c r="CL481" i="1"/>
  <c r="CM481" i="1"/>
  <c r="CN481" i="1"/>
  <c r="CO481" i="1"/>
  <c r="CP481" i="1"/>
  <c r="CQ481" i="1"/>
  <c r="CR481" i="1"/>
  <c r="CS481" i="1"/>
  <c r="CT481" i="1"/>
  <c r="CU481" i="1"/>
  <c r="CV481" i="1"/>
  <c r="CW481" i="1"/>
  <c r="CX481" i="1"/>
  <c r="CY481" i="1"/>
  <c r="CZ481" i="1"/>
  <c r="DA481" i="1"/>
  <c r="DB481" i="1"/>
  <c r="DC481" i="1"/>
  <c r="DD481" i="1"/>
  <c r="DE481" i="1"/>
  <c r="DF481" i="1"/>
  <c r="DG481" i="1"/>
  <c r="DH481" i="1"/>
  <c r="DI481" i="1"/>
  <c r="DJ481" i="1"/>
  <c r="DK481" i="1"/>
  <c r="DL481" i="1"/>
  <c r="DM481" i="1"/>
  <c r="DN481" i="1"/>
  <c r="DO481" i="1"/>
  <c r="DP481" i="1"/>
  <c r="DQ481" i="1"/>
  <c r="DR481" i="1"/>
  <c r="DS481" i="1"/>
  <c r="DT481" i="1"/>
  <c r="DU481" i="1"/>
  <c r="DV481" i="1"/>
  <c r="DW481" i="1"/>
  <c r="DX481" i="1"/>
  <c r="DY481" i="1"/>
  <c r="DZ481" i="1"/>
  <c r="EA481" i="1"/>
  <c r="EB481" i="1"/>
  <c r="EC481" i="1"/>
  <c r="ED481" i="1"/>
  <c r="EE481" i="1"/>
  <c r="EF481" i="1"/>
  <c r="EG481" i="1"/>
  <c r="EH481" i="1"/>
  <c r="EI481" i="1"/>
  <c r="EJ481" i="1"/>
  <c r="EK481" i="1"/>
  <c r="EL481" i="1"/>
  <c r="EM481" i="1"/>
  <c r="EN481" i="1"/>
  <c r="EO481" i="1"/>
  <c r="EP481" i="1"/>
  <c r="EQ481" i="1"/>
  <c r="ER481" i="1"/>
  <c r="ES481" i="1"/>
  <c r="ET481" i="1"/>
  <c r="EU481" i="1"/>
  <c r="EV481" i="1"/>
  <c r="EW481" i="1"/>
  <c r="EX481" i="1"/>
  <c r="EY481" i="1"/>
  <c r="EZ481" i="1"/>
  <c r="FA481" i="1"/>
  <c r="FB481" i="1"/>
  <c r="FC481" i="1"/>
  <c r="FD481" i="1"/>
  <c r="FE481" i="1"/>
  <c r="FF481" i="1"/>
  <c r="FG481" i="1"/>
  <c r="FH481" i="1"/>
  <c r="FI481" i="1"/>
  <c r="FJ481" i="1"/>
  <c r="FK481" i="1"/>
  <c r="FL481" i="1"/>
  <c r="FM481" i="1"/>
  <c r="FN481" i="1"/>
  <c r="FO481" i="1"/>
  <c r="FP481" i="1"/>
  <c r="FQ481" i="1"/>
  <c r="FR481" i="1"/>
  <c r="FS481" i="1"/>
  <c r="FT481" i="1"/>
  <c r="FU481" i="1"/>
  <c r="FV481" i="1"/>
  <c r="FW481" i="1"/>
  <c r="FX481" i="1"/>
  <c r="FY481" i="1"/>
  <c r="FZ481" i="1"/>
  <c r="GA481" i="1"/>
  <c r="GB481" i="1"/>
  <c r="GC481" i="1"/>
  <c r="GD481" i="1"/>
  <c r="GE481" i="1"/>
  <c r="GF481" i="1"/>
  <c r="GG481" i="1"/>
  <c r="GH481" i="1"/>
  <c r="GI481" i="1"/>
  <c r="GJ481" i="1"/>
  <c r="GK481" i="1"/>
  <c r="GL481" i="1"/>
  <c r="GM481" i="1"/>
  <c r="GN481" i="1"/>
  <c r="GO481" i="1"/>
  <c r="GP481" i="1"/>
  <c r="GQ481" i="1"/>
  <c r="GR481" i="1"/>
  <c r="GS481" i="1"/>
  <c r="GT481" i="1"/>
  <c r="GU481" i="1"/>
  <c r="GV481" i="1"/>
  <c r="GW481" i="1"/>
  <c r="GX481" i="1"/>
  <c r="D483" i="1"/>
  <c r="C485" i="1"/>
  <c r="E485" i="1"/>
  <c r="Z485" i="1"/>
  <c r="AA485" i="1"/>
  <c r="AM485" i="1"/>
  <c r="AN485" i="1"/>
  <c r="BE485" i="1"/>
  <c r="BF485" i="1"/>
  <c r="BG485" i="1"/>
  <c r="BH485" i="1"/>
  <c r="BI485" i="1"/>
  <c r="BJ485" i="1"/>
  <c r="BK485" i="1"/>
  <c r="BL485" i="1"/>
  <c r="BM485" i="1"/>
  <c r="BN485" i="1"/>
  <c r="BO485" i="1"/>
  <c r="BP485" i="1"/>
  <c r="BQ485" i="1"/>
  <c r="BR485" i="1"/>
  <c r="BS485" i="1"/>
  <c r="BT485" i="1"/>
  <c r="BU485" i="1"/>
  <c r="BV485" i="1"/>
  <c r="BW485" i="1"/>
  <c r="BX485" i="1"/>
  <c r="CL485" i="1"/>
  <c r="CN485" i="1"/>
  <c r="CO485" i="1"/>
  <c r="CP485" i="1"/>
  <c r="CQ485" i="1"/>
  <c r="CR485" i="1"/>
  <c r="CS485" i="1"/>
  <c r="CT485" i="1"/>
  <c r="CU485" i="1"/>
  <c r="CV485" i="1"/>
  <c r="CW485" i="1"/>
  <c r="CX485" i="1"/>
  <c r="CY485" i="1"/>
  <c r="CZ485" i="1"/>
  <c r="DA485" i="1"/>
  <c r="DB485" i="1"/>
  <c r="DC485" i="1"/>
  <c r="DD485" i="1"/>
  <c r="DE485" i="1"/>
  <c r="DF485" i="1"/>
  <c r="DG485" i="1"/>
  <c r="DH485" i="1"/>
  <c r="DI485" i="1"/>
  <c r="DJ485" i="1"/>
  <c r="DK485" i="1"/>
  <c r="DL485" i="1"/>
  <c r="DM485" i="1"/>
  <c r="DN485" i="1"/>
  <c r="DO485" i="1"/>
  <c r="DP485" i="1"/>
  <c r="DQ485" i="1"/>
  <c r="DR485" i="1"/>
  <c r="DS485" i="1"/>
  <c r="DT485" i="1"/>
  <c r="DU485" i="1"/>
  <c r="DV485" i="1"/>
  <c r="DW485" i="1"/>
  <c r="DX485" i="1"/>
  <c r="DY485" i="1"/>
  <c r="DZ485" i="1"/>
  <c r="EA485" i="1"/>
  <c r="EB485" i="1"/>
  <c r="EC485" i="1"/>
  <c r="ED485" i="1"/>
  <c r="EE485" i="1"/>
  <c r="EF485" i="1"/>
  <c r="EG485" i="1"/>
  <c r="EH485" i="1"/>
  <c r="EI485" i="1"/>
  <c r="EJ485" i="1"/>
  <c r="EK485" i="1"/>
  <c r="EL485" i="1"/>
  <c r="EM485" i="1"/>
  <c r="EN485" i="1"/>
  <c r="EO485" i="1"/>
  <c r="EP485" i="1"/>
  <c r="EQ485" i="1"/>
  <c r="ER485" i="1"/>
  <c r="ES485" i="1"/>
  <c r="ET485" i="1"/>
  <c r="EU485" i="1"/>
  <c r="EV485" i="1"/>
  <c r="EW485" i="1"/>
  <c r="EX485" i="1"/>
  <c r="EY485" i="1"/>
  <c r="EZ485" i="1"/>
  <c r="FA485" i="1"/>
  <c r="FB485" i="1"/>
  <c r="FC485" i="1"/>
  <c r="FD485" i="1"/>
  <c r="FE485" i="1"/>
  <c r="FF485" i="1"/>
  <c r="FG485" i="1"/>
  <c r="FH485" i="1"/>
  <c r="FI485" i="1"/>
  <c r="FJ485" i="1"/>
  <c r="FK485" i="1"/>
  <c r="FL485" i="1"/>
  <c r="FM485" i="1"/>
  <c r="FN485" i="1"/>
  <c r="FO485" i="1"/>
  <c r="FP485" i="1"/>
  <c r="FQ485" i="1"/>
  <c r="FR485" i="1"/>
  <c r="FS485" i="1"/>
  <c r="FT485" i="1"/>
  <c r="FU485" i="1"/>
  <c r="FV485" i="1"/>
  <c r="FW485" i="1"/>
  <c r="FX485" i="1"/>
  <c r="FY485" i="1"/>
  <c r="FZ485" i="1"/>
  <c r="GA485" i="1"/>
  <c r="GB485" i="1"/>
  <c r="GC485" i="1"/>
  <c r="GD485" i="1"/>
  <c r="GE485" i="1"/>
  <c r="GF485" i="1"/>
  <c r="GG485" i="1"/>
  <c r="GH485" i="1"/>
  <c r="GI485" i="1"/>
  <c r="GJ485" i="1"/>
  <c r="GK485" i="1"/>
  <c r="GL485" i="1"/>
  <c r="GM485" i="1"/>
  <c r="GN485" i="1"/>
  <c r="GO485" i="1"/>
  <c r="GP485" i="1"/>
  <c r="GQ485" i="1"/>
  <c r="GR485" i="1"/>
  <c r="GS485" i="1"/>
  <c r="GT485" i="1"/>
  <c r="GU485" i="1"/>
  <c r="GV485" i="1"/>
  <c r="GW485" i="1"/>
  <c r="GX485" i="1"/>
  <c r="C487" i="1"/>
  <c r="D487" i="1"/>
  <c r="I487" i="1"/>
  <c r="K487" i="1"/>
  <c r="V487" i="1"/>
  <c r="AC487" i="1"/>
  <c r="AD487" i="1"/>
  <c r="AE487" i="1"/>
  <c r="AF487" i="1"/>
  <c r="AG487" i="1"/>
  <c r="AH487" i="1"/>
  <c r="AI487" i="1"/>
  <c r="AJ487" i="1"/>
  <c r="CX487" i="1" s="1"/>
  <c r="W487" i="1" s="1"/>
  <c r="CQ487" i="1"/>
  <c r="CR487" i="1"/>
  <c r="CS487" i="1"/>
  <c r="CT487" i="1"/>
  <c r="CU487" i="1"/>
  <c r="T487" i="1" s="1"/>
  <c r="CV487" i="1"/>
  <c r="CW487" i="1"/>
  <c r="GL487" i="1"/>
  <c r="GN487" i="1"/>
  <c r="GO487" i="1"/>
  <c r="GV487" i="1"/>
  <c r="HC487" i="1" s="1"/>
  <c r="GX487" i="1" s="1"/>
  <c r="CJ491" i="1" s="1"/>
  <c r="C488" i="1"/>
  <c r="D488" i="1"/>
  <c r="V488" i="1"/>
  <c r="AC488" i="1"/>
  <c r="AE488" i="1"/>
  <c r="AD488" i="1" s="1"/>
  <c r="AF488" i="1"/>
  <c r="AG488" i="1"/>
  <c r="CU488" i="1" s="1"/>
  <c r="T488" i="1" s="1"/>
  <c r="AH488" i="1"/>
  <c r="AI488" i="1"/>
  <c r="AJ488" i="1"/>
  <c r="CQ488" i="1"/>
  <c r="CR488" i="1"/>
  <c r="CS488" i="1"/>
  <c r="CT488" i="1"/>
  <c r="CV488" i="1"/>
  <c r="CW488" i="1"/>
  <c r="CX488" i="1"/>
  <c r="W488" i="1" s="1"/>
  <c r="AJ491" i="1" s="1"/>
  <c r="GL488" i="1"/>
  <c r="GN488" i="1"/>
  <c r="GO488" i="1"/>
  <c r="GV488" i="1"/>
  <c r="HC488" i="1"/>
  <c r="GX488" i="1" s="1"/>
  <c r="C489" i="1"/>
  <c r="D489" i="1"/>
  <c r="V489" i="1"/>
  <c r="AC489" i="1"/>
  <c r="AD489" i="1"/>
  <c r="AE489" i="1"/>
  <c r="AF489" i="1"/>
  <c r="AB489" i="1" s="1"/>
  <c r="AG489" i="1"/>
  <c r="AH489" i="1"/>
  <c r="AI489" i="1"/>
  <c r="AJ489" i="1"/>
  <c r="CX489" i="1" s="1"/>
  <c r="W489" i="1" s="1"/>
  <c r="CQ489" i="1"/>
  <c r="CR489" i="1"/>
  <c r="CS489" i="1"/>
  <c r="CT489" i="1"/>
  <c r="CU489" i="1"/>
  <c r="T489" i="1" s="1"/>
  <c r="CV489" i="1"/>
  <c r="CW489" i="1"/>
  <c r="GL489" i="1"/>
  <c r="GN489" i="1"/>
  <c r="GO489" i="1"/>
  <c r="GV489" i="1"/>
  <c r="GX489" i="1"/>
  <c r="HC489" i="1"/>
  <c r="B491" i="1"/>
  <c r="B485" i="1" s="1"/>
  <c r="C491" i="1"/>
  <c r="D491" i="1"/>
  <c r="D485" i="1" s="1"/>
  <c r="F491" i="1"/>
  <c r="F485" i="1" s="1"/>
  <c r="G491" i="1"/>
  <c r="G485" i="1" s="1"/>
  <c r="AP491" i="1"/>
  <c r="BB491" i="1"/>
  <c r="F504" i="1" s="1"/>
  <c r="BX491" i="1"/>
  <c r="AO491" i="1" s="1"/>
  <c r="BY491" i="1"/>
  <c r="BY485" i="1" s="1"/>
  <c r="CK491" i="1"/>
  <c r="CK485" i="1" s="1"/>
  <c r="CL491" i="1"/>
  <c r="BC491" i="1" s="1"/>
  <c r="CM491" i="1"/>
  <c r="CM485" i="1" s="1"/>
  <c r="B521" i="1"/>
  <c r="B481" i="1" s="1"/>
  <c r="C521" i="1"/>
  <c r="C481" i="1" s="1"/>
  <c r="D521" i="1"/>
  <c r="F521" i="1"/>
  <c r="G521" i="1"/>
  <c r="G481" i="1" s="1"/>
  <c r="BC521" i="1"/>
  <c r="BC481" i="1" s="1"/>
  <c r="D551" i="1"/>
  <c r="B553" i="1"/>
  <c r="D553" i="1"/>
  <c r="E553" i="1"/>
  <c r="Z553" i="1"/>
  <c r="AA553" i="1"/>
  <c r="AB553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BE553" i="1"/>
  <c r="BF553" i="1"/>
  <c r="BG553" i="1"/>
  <c r="BH553" i="1"/>
  <c r="BI553" i="1"/>
  <c r="BJ553" i="1"/>
  <c r="BK553" i="1"/>
  <c r="BL553" i="1"/>
  <c r="BM553" i="1"/>
  <c r="BN553" i="1"/>
  <c r="BO553" i="1"/>
  <c r="BP553" i="1"/>
  <c r="BQ553" i="1"/>
  <c r="BR553" i="1"/>
  <c r="BS553" i="1"/>
  <c r="BT553" i="1"/>
  <c r="BU553" i="1"/>
  <c r="BV553" i="1"/>
  <c r="BW553" i="1"/>
  <c r="BX553" i="1"/>
  <c r="BY553" i="1"/>
  <c r="BZ553" i="1"/>
  <c r="CA553" i="1"/>
  <c r="CB553" i="1"/>
  <c r="CC553" i="1"/>
  <c r="CD553" i="1"/>
  <c r="CE553" i="1"/>
  <c r="CF553" i="1"/>
  <c r="CG553" i="1"/>
  <c r="CH553" i="1"/>
  <c r="CI553" i="1"/>
  <c r="CJ553" i="1"/>
  <c r="CK553" i="1"/>
  <c r="CL553" i="1"/>
  <c r="CM553" i="1"/>
  <c r="CN553" i="1"/>
  <c r="CO553" i="1"/>
  <c r="CP553" i="1"/>
  <c r="CQ553" i="1"/>
  <c r="CR553" i="1"/>
  <c r="CS553" i="1"/>
  <c r="CT553" i="1"/>
  <c r="CU553" i="1"/>
  <c r="CV553" i="1"/>
  <c r="CW553" i="1"/>
  <c r="CX553" i="1"/>
  <c r="CY553" i="1"/>
  <c r="CZ553" i="1"/>
  <c r="DA553" i="1"/>
  <c r="DB553" i="1"/>
  <c r="DC553" i="1"/>
  <c r="DD553" i="1"/>
  <c r="DE553" i="1"/>
  <c r="DF553" i="1"/>
  <c r="DG553" i="1"/>
  <c r="DH553" i="1"/>
  <c r="DI553" i="1"/>
  <c r="DJ553" i="1"/>
  <c r="DK553" i="1"/>
  <c r="DL553" i="1"/>
  <c r="DM553" i="1"/>
  <c r="DN553" i="1"/>
  <c r="DO553" i="1"/>
  <c r="DP553" i="1"/>
  <c r="DQ553" i="1"/>
  <c r="DR553" i="1"/>
  <c r="DS553" i="1"/>
  <c r="DT553" i="1"/>
  <c r="DU553" i="1"/>
  <c r="DV553" i="1"/>
  <c r="DW553" i="1"/>
  <c r="DX553" i="1"/>
  <c r="DY553" i="1"/>
  <c r="DZ553" i="1"/>
  <c r="EA553" i="1"/>
  <c r="EB553" i="1"/>
  <c r="EC553" i="1"/>
  <c r="ED553" i="1"/>
  <c r="EE553" i="1"/>
  <c r="EF553" i="1"/>
  <c r="EG553" i="1"/>
  <c r="EH553" i="1"/>
  <c r="EI553" i="1"/>
  <c r="EJ553" i="1"/>
  <c r="EK553" i="1"/>
  <c r="EL553" i="1"/>
  <c r="EM553" i="1"/>
  <c r="EN553" i="1"/>
  <c r="EO553" i="1"/>
  <c r="EP553" i="1"/>
  <c r="EQ553" i="1"/>
  <c r="ER553" i="1"/>
  <c r="ES553" i="1"/>
  <c r="ET553" i="1"/>
  <c r="EU553" i="1"/>
  <c r="EV553" i="1"/>
  <c r="EW553" i="1"/>
  <c r="EX553" i="1"/>
  <c r="EY553" i="1"/>
  <c r="EZ553" i="1"/>
  <c r="FA553" i="1"/>
  <c r="FB553" i="1"/>
  <c r="FC553" i="1"/>
  <c r="FD553" i="1"/>
  <c r="FE553" i="1"/>
  <c r="FF553" i="1"/>
  <c r="FG553" i="1"/>
  <c r="FH553" i="1"/>
  <c r="FI553" i="1"/>
  <c r="FJ553" i="1"/>
  <c r="FK553" i="1"/>
  <c r="FL553" i="1"/>
  <c r="FM553" i="1"/>
  <c r="FN553" i="1"/>
  <c r="FO553" i="1"/>
  <c r="FP553" i="1"/>
  <c r="FQ553" i="1"/>
  <c r="FR553" i="1"/>
  <c r="FS553" i="1"/>
  <c r="FT553" i="1"/>
  <c r="FU553" i="1"/>
  <c r="FV553" i="1"/>
  <c r="FW553" i="1"/>
  <c r="FX553" i="1"/>
  <c r="FY553" i="1"/>
  <c r="FZ553" i="1"/>
  <c r="GA553" i="1"/>
  <c r="GB553" i="1"/>
  <c r="GC553" i="1"/>
  <c r="GD553" i="1"/>
  <c r="GE553" i="1"/>
  <c r="GF553" i="1"/>
  <c r="GG553" i="1"/>
  <c r="GH553" i="1"/>
  <c r="GI553" i="1"/>
  <c r="GJ553" i="1"/>
  <c r="GK553" i="1"/>
  <c r="GL553" i="1"/>
  <c r="GM553" i="1"/>
  <c r="GN553" i="1"/>
  <c r="GO553" i="1"/>
  <c r="GP553" i="1"/>
  <c r="GQ553" i="1"/>
  <c r="GR553" i="1"/>
  <c r="GS553" i="1"/>
  <c r="GT553" i="1"/>
  <c r="GU553" i="1"/>
  <c r="GV553" i="1"/>
  <c r="GW553" i="1"/>
  <c r="GX553" i="1"/>
  <c r="D555" i="1"/>
  <c r="E557" i="1"/>
  <c r="G557" i="1"/>
  <c r="Z557" i="1"/>
  <c r="AA557" i="1"/>
  <c r="AM557" i="1"/>
  <c r="AN557" i="1"/>
  <c r="BE557" i="1"/>
  <c r="BF557" i="1"/>
  <c r="BG557" i="1"/>
  <c r="BH557" i="1"/>
  <c r="BI557" i="1"/>
  <c r="BJ557" i="1"/>
  <c r="BK557" i="1"/>
  <c r="BL557" i="1"/>
  <c r="BM557" i="1"/>
  <c r="BN557" i="1"/>
  <c r="BO557" i="1"/>
  <c r="BP557" i="1"/>
  <c r="BQ557" i="1"/>
  <c r="BR557" i="1"/>
  <c r="BS557" i="1"/>
  <c r="BT557" i="1"/>
  <c r="BU557" i="1"/>
  <c r="BV557" i="1"/>
  <c r="BW557" i="1"/>
  <c r="BX557" i="1"/>
  <c r="CN557" i="1"/>
  <c r="CO557" i="1"/>
  <c r="CP557" i="1"/>
  <c r="CQ557" i="1"/>
  <c r="CR557" i="1"/>
  <c r="CS557" i="1"/>
  <c r="CT557" i="1"/>
  <c r="CU557" i="1"/>
  <c r="CV557" i="1"/>
  <c r="CW557" i="1"/>
  <c r="CX557" i="1"/>
  <c r="CY557" i="1"/>
  <c r="CZ557" i="1"/>
  <c r="DA557" i="1"/>
  <c r="DB557" i="1"/>
  <c r="DC557" i="1"/>
  <c r="DD557" i="1"/>
  <c r="DE557" i="1"/>
  <c r="DF557" i="1"/>
  <c r="DG557" i="1"/>
  <c r="DH557" i="1"/>
  <c r="DI557" i="1"/>
  <c r="DJ557" i="1"/>
  <c r="DK557" i="1"/>
  <c r="DL557" i="1"/>
  <c r="DM557" i="1"/>
  <c r="DN557" i="1"/>
  <c r="DO557" i="1"/>
  <c r="DP557" i="1"/>
  <c r="DQ557" i="1"/>
  <c r="DR557" i="1"/>
  <c r="DS557" i="1"/>
  <c r="DT557" i="1"/>
  <c r="DU557" i="1"/>
  <c r="DV557" i="1"/>
  <c r="DW557" i="1"/>
  <c r="DX557" i="1"/>
  <c r="DY557" i="1"/>
  <c r="DZ557" i="1"/>
  <c r="EA557" i="1"/>
  <c r="EB557" i="1"/>
  <c r="EC557" i="1"/>
  <c r="ED557" i="1"/>
  <c r="EE557" i="1"/>
  <c r="EF557" i="1"/>
  <c r="EG557" i="1"/>
  <c r="EH557" i="1"/>
  <c r="EI557" i="1"/>
  <c r="EJ557" i="1"/>
  <c r="EK557" i="1"/>
  <c r="EL557" i="1"/>
  <c r="EM557" i="1"/>
  <c r="EN557" i="1"/>
  <c r="EO557" i="1"/>
  <c r="EP557" i="1"/>
  <c r="EQ557" i="1"/>
  <c r="ER557" i="1"/>
  <c r="ES557" i="1"/>
  <c r="ET557" i="1"/>
  <c r="EU557" i="1"/>
  <c r="EV557" i="1"/>
  <c r="EW557" i="1"/>
  <c r="EX557" i="1"/>
  <c r="EY557" i="1"/>
  <c r="EZ557" i="1"/>
  <c r="FA557" i="1"/>
  <c r="FB557" i="1"/>
  <c r="FC557" i="1"/>
  <c r="FD557" i="1"/>
  <c r="FE557" i="1"/>
  <c r="FF557" i="1"/>
  <c r="FG557" i="1"/>
  <c r="FH557" i="1"/>
  <c r="FI557" i="1"/>
  <c r="FJ557" i="1"/>
  <c r="FK557" i="1"/>
  <c r="FL557" i="1"/>
  <c r="FM557" i="1"/>
  <c r="FN557" i="1"/>
  <c r="FO557" i="1"/>
  <c r="FP557" i="1"/>
  <c r="FQ557" i="1"/>
  <c r="FR557" i="1"/>
  <c r="FS557" i="1"/>
  <c r="FT557" i="1"/>
  <c r="FU557" i="1"/>
  <c r="FV557" i="1"/>
  <c r="FW557" i="1"/>
  <c r="FX557" i="1"/>
  <c r="FY557" i="1"/>
  <c r="FZ557" i="1"/>
  <c r="GA557" i="1"/>
  <c r="GB557" i="1"/>
  <c r="GC557" i="1"/>
  <c r="GD557" i="1"/>
  <c r="GE557" i="1"/>
  <c r="GF557" i="1"/>
  <c r="GG557" i="1"/>
  <c r="GH557" i="1"/>
  <c r="GI557" i="1"/>
  <c r="GJ557" i="1"/>
  <c r="GK557" i="1"/>
  <c r="GL557" i="1"/>
  <c r="GM557" i="1"/>
  <c r="GN557" i="1"/>
  <c r="GO557" i="1"/>
  <c r="GP557" i="1"/>
  <c r="GQ557" i="1"/>
  <c r="GR557" i="1"/>
  <c r="GS557" i="1"/>
  <c r="GT557" i="1"/>
  <c r="GU557" i="1"/>
  <c r="GV557" i="1"/>
  <c r="GW557" i="1"/>
  <c r="GX557" i="1"/>
  <c r="C559" i="1"/>
  <c r="D559" i="1"/>
  <c r="R559" i="1"/>
  <c r="T559" i="1"/>
  <c r="U559" i="1"/>
  <c r="G55" i="11" s="1"/>
  <c r="V559" i="1"/>
  <c r="AC559" i="1"/>
  <c r="AD559" i="1"/>
  <c r="AE559" i="1"/>
  <c r="AF559" i="1"/>
  <c r="AB559" i="1" s="1"/>
  <c r="AG559" i="1"/>
  <c r="AH559" i="1"/>
  <c r="AI559" i="1"/>
  <c r="AJ559" i="1"/>
  <c r="CX559" i="1" s="1"/>
  <c r="W559" i="1" s="1"/>
  <c r="CQ559" i="1"/>
  <c r="CR559" i="1"/>
  <c r="CS559" i="1"/>
  <c r="CT559" i="1"/>
  <c r="CU559" i="1"/>
  <c r="CV559" i="1"/>
  <c r="CW559" i="1"/>
  <c r="GL559" i="1"/>
  <c r="BZ562" i="1" s="1"/>
  <c r="GN559" i="1"/>
  <c r="GO559" i="1"/>
  <c r="GV559" i="1"/>
  <c r="GX559" i="1"/>
  <c r="HC559" i="1"/>
  <c r="C560" i="1"/>
  <c r="D560" i="1"/>
  <c r="V560" i="1"/>
  <c r="AC560" i="1"/>
  <c r="AE560" i="1"/>
  <c r="AD560" i="1" s="1"/>
  <c r="AF560" i="1"/>
  <c r="AG560" i="1"/>
  <c r="CU560" i="1" s="1"/>
  <c r="T560" i="1" s="1"/>
  <c r="AH560" i="1"/>
  <c r="AI560" i="1"/>
  <c r="AJ560" i="1"/>
  <c r="CQ560" i="1"/>
  <c r="CR560" i="1"/>
  <c r="CS560" i="1"/>
  <c r="CT560" i="1"/>
  <c r="CV560" i="1"/>
  <c r="CW560" i="1"/>
  <c r="CX560" i="1"/>
  <c r="W560" i="1" s="1"/>
  <c r="GL560" i="1"/>
  <c r="GN560" i="1"/>
  <c r="GO560" i="1"/>
  <c r="GV560" i="1"/>
  <c r="HC560" i="1" s="1"/>
  <c r="GX560" i="1" s="1"/>
  <c r="CJ562" i="1" s="1"/>
  <c r="B562" i="1"/>
  <c r="B557" i="1" s="1"/>
  <c r="C562" i="1"/>
  <c r="C557" i="1" s="1"/>
  <c r="D562" i="1"/>
  <c r="D557" i="1" s="1"/>
  <c r="F562" i="1"/>
  <c r="F557" i="1" s="1"/>
  <c r="G562" i="1"/>
  <c r="AG562" i="1"/>
  <c r="BX562" i="1"/>
  <c r="BY562" i="1"/>
  <c r="BY557" i="1" s="1"/>
  <c r="CK562" i="1"/>
  <c r="CK557" i="1" s="1"/>
  <c r="CL562" i="1"/>
  <c r="BC562" i="1" s="1"/>
  <c r="CM562" i="1"/>
  <c r="CM557" i="1" s="1"/>
  <c r="B592" i="1"/>
  <c r="C592" i="1"/>
  <c r="C553" i="1" s="1"/>
  <c r="D592" i="1"/>
  <c r="F592" i="1"/>
  <c r="F553" i="1" s="1"/>
  <c r="G592" i="1"/>
  <c r="G553" i="1" s="1"/>
  <c r="B622" i="1"/>
  <c r="B18" i="1" s="1"/>
  <c r="C622" i="1"/>
  <c r="C18" i="1" s="1"/>
  <c r="D622" i="1"/>
  <c r="D18" i="1" s="1"/>
  <c r="F622" i="1"/>
  <c r="F18" i="1" s="1"/>
  <c r="G622" i="1"/>
  <c r="G18" i="1" s="1"/>
  <c r="F12" i="6"/>
  <c r="G12" i="6"/>
  <c r="O244" i="1" l="1"/>
  <c r="GM244" i="1" s="1"/>
  <c r="GO244" i="1" s="1"/>
  <c r="CC419" i="1"/>
  <c r="CC413" i="1" s="1"/>
  <c r="AB371" i="1"/>
  <c r="AB243" i="1"/>
  <c r="CD256" i="1"/>
  <c r="CD231" i="1" s="1"/>
  <c r="AB42" i="1"/>
  <c r="O29" i="1"/>
  <c r="GM29" i="1" s="1"/>
  <c r="GO29" i="1" s="1"/>
  <c r="AB47" i="1"/>
  <c r="L186" i="10"/>
  <c r="L206" i="10"/>
  <c r="L174" i="10"/>
  <c r="L172" i="10" s="1"/>
  <c r="L99" i="10"/>
  <c r="L194" i="10"/>
  <c r="L192" i="10" s="1"/>
  <c r="L87" i="10"/>
  <c r="K39" i="10"/>
  <c r="L60" i="10"/>
  <c r="L58" i="11"/>
  <c r="AR62" i="11"/>
  <c r="L67" i="11"/>
  <c r="AR71" i="11"/>
  <c r="L68" i="11" s="1"/>
  <c r="L88" i="10"/>
  <c r="CD330" i="1"/>
  <c r="CC199" i="1"/>
  <c r="CB562" i="1"/>
  <c r="AS562" i="1" s="1"/>
  <c r="F579" i="1" s="1"/>
  <c r="AI562" i="1"/>
  <c r="AI557" i="1" s="1"/>
  <c r="CC491" i="1"/>
  <c r="AB374" i="1"/>
  <c r="CC330" i="1"/>
  <c r="CC322" i="1" s="1"/>
  <c r="AQ199" i="1"/>
  <c r="AQ194" i="1" s="1"/>
  <c r="CD199" i="1"/>
  <c r="AU199" i="1" s="1"/>
  <c r="AB28" i="1"/>
  <c r="CI562" i="1"/>
  <c r="AZ562" i="1" s="1"/>
  <c r="AQ562" i="1"/>
  <c r="AQ592" i="1" s="1"/>
  <c r="CD194" i="1"/>
  <c r="AQ256" i="1"/>
  <c r="CD53" i="1"/>
  <c r="CD26" i="1" s="1"/>
  <c r="BZ53" i="1"/>
  <c r="CI53" i="1" s="1"/>
  <c r="AB416" i="1"/>
  <c r="AB487" i="1"/>
  <c r="AB377" i="1"/>
  <c r="AB368" i="1"/>
  <c r="AB252" i="1"/>
  <c r="AB246" i="1"/>
  <c r="CI199" i="1"/>
  <c r="CG199" i="1"/>
  <c r="AB196" i="1"/>
  <c r="BZ491" i="1"/>
  <c r="AQ491" i="1" s="1"/>
  <c r="CD381" i="1"/>
  <c r="AU381" i="1" s="1"/>
  <c r="AU362" i="1" s="1"/>
  <c r="AB560" i="1"/>
  <c r="AB325" i="1"/>
  <c r="CG256" i="1"/>
  <c r="AX256" i="1" s="1"/>
  <c r="AB249" i="1"/>
  <c r="AB238" i="1"/>
  <c r="AI199" i="1"/>
  <c r="AB49" i="1"/>
  <c r="AB44" i="1"/>
  <c r="AB30" i="1"/>
  <c r="AB39" i="1"/>
  <c r="CC485" i="1"/>
  <c r="AT491" i="1"/>
  <c r="BA491" i="1"/>
  <c r="CJ485" i="1"/>
  <c r="W419" i="1"/>
  <c r="AJ413" i="1"/>
  <c r="GM376" i="1"/>
  <c r="GN376" i="1" s="1"/>
  <c r="CY367" i="1"/>
  <c r="X367" i="1" s="1"/>
  <c r="CZ367" i="1"/>
  <c r="Y367" i="1" s="1"/>
  <c r="AS557" i="1"/>
  <c r="AG491" i="1"/>
  <c r="BA562" i="1"/>
  <c r="CJ557" i="1"/>
  <c r="BC592" i="1"/>
  <c r="BC557" i="1"/>
  <c r="F578" i="1"/>
  <c r="W491" i="1"/>
  <c r="AJ485" i="1"/>
  <c r="AQ557" i="1"/>
  <c r="CL557" i="1"/>
  <c r="F537" i="1"/>
  <c r="F507" i="1"/>
  <c r="BC485" i="1"/>
  <c r="CP375" i="1"/>
  <c r="O375" i="1" s="1"/>
  <c r="AG256" i="1"/>
  <c r="CG562" i="1"/>
  <c r="AO562" i="1"/>
  <c r="CC562" i="1"/>
  <c r="CB557" i="1"/>
  <c r="BD491" i="1"/>
  <c r="AB488" i="1"/>
  <c r="AT419" i="1"/>
  <c r="BZ419" i="1"/>
  <c r="CI419" i="1" s="1"/>
  <c r="CU237" i="3"/>
  <c r="CV237" i="3"/>
  <c r="U415" i="1" s="1"/>
  <c r="AP362" i="1"/>
  <c r="F390" i="1"/>
  <c r="W378" i="1"/>
  <c r="AB378" i="1"/>
  <c r="CW229" i="3"/>
  <c r="CW231" i="3"/>
  <c r="CX227" i="3"/>
  <c r="CX229" i="3"/>
  <c r="CX231" i="3"/>
  <c r="CW233" i="3"/>
  <c r="CX233" i="3"/>
  <c r="CU226" i="3"/>
  <c r="CX236" i="3"/>
  <c r="I378" i="1"/>
  <c r="R378" i="1" s="1"/>
  <c r="I379" i="1"/>
  <c r="GX379" i="1" s="1"/>
  <c r="CZ376" i="1"/>
  <c r="Y376" i="1" s="1"/>
  <c r="AB373" i="1"/>
  <c r="AB366" i="1"/>
  <c r="BB322" i="1"/>
  <c r="F343" i="1"/>
  <c r="GN326" i="1"/>
  <c r="HD326" i="1"/>
  <c r="I327" i="1"/>
  <c r="K327" i="1"/>
  <c r="CD322" i="1"/>
  <c r="AU330" i="1"/>
  <c r="GM254" i="1"/>
  <c r="GN254" i="1" s="1"/>
  <c r="AJ562" i="1"/>
  <c r="AO485" i="1"/>
  <c r="F495" i="1"/>
  <c r="AP485" i="1"/>
  <c r="AP521" i="1"/>
  <c r="CY417" i="1"/>
  <c r="X417" i="1" s="1"/>
  <c r="CZ417" i="1"/>
  <c r="Y417" i="1" s="1"/>
  <c r="AG419" i="1"/>
  <c r="BZ557" i="1"/>
  <c r="CI491" i="1"/>
  <c r="BB485" i="1"/>
  <c r="BB521" i="1"/>
  <c r="AP413" i="1"/>
  <c r="F428" i="1"/>
  <c r="BX362" i="1"/>
  <c r="AO381" i="1"/>
  <c r="P378" i="1"/>
  <c r="T378" i="1"/>
  <c r="CY372" i="1"/>
  <c r="X372" i="1" s="1"/>
  <c r="GM372" i="1" s="1"/>
  <c r="GN372" i="1" s="1"/>
  <c r="CZ372" i="1"/>
  <c r="Y372" i="1" s="1"/>
  <c r="CP369" i="1"/>
  <c r="O369" i="1" s="1"/>
  <c r="CV150" i="3"/>
  <c r="U364" i="1" s="1"/>
  <c r="CX152" i="3"/>
  <c r="CX150" i="3"/>
  <c r="CW154" i="3"/>
  <c r="CW155" i="3"/>
  <c r="CX154" i="3"/>
  <c r="CU150" i="3"/>
  <c r="CW152" i="3"/>
  <c r="CX156" i="3"/>
  <c r="I365" i="1"/>
  <c r="AT330" i="1"/>
  <c r="AG557" i="1"/>
  <c r="T562" i="1"/>
  <c r="CJ413" i="1"/>
  <c r="BA419" i="1"/>
  <c r="BC362" i="1"/>
  <c r="F397" i="1"/>
  <c r="CY370" i="1"/>
  <c r="X370" i="1" s="1"/>
  <c r="CZ370" i="1"/>
  <c r="Y370" i="1" s="1"/>
  <c r="CI557" i="1"/>
  <c r="AO521" i="1"/>
  <c r="F500" i="1"/>
  <c r="CB491" i="1"/>
  <c r="AI491" i="1"/>
  <c r="BB419" i="1"/>
  <c r="CP417" i="1"/>
  <c r="O417" i="1" s="1"/>
  <c r="CD419" i="1"/>
  <c r="AB415" i="1"/>
  <c r="GX378" i="1"/>
  <c r="S378" i="1"/>
  <c r="CY375" i="1"/>
  <c r="X375" i="1" s="1"/>
  <c r="CY373" i="1"/>
  <c r="X373" i="1" s="1"/>
  <c r="GM373" i="1" s="1"/>
  <c r="GN373" i="1" s="1"/>
  <c r="CZ373" i="1"/>
  <c r="Y373" i="1" s="1"/>
  <c r="CP370" i="1"/>
  <c r="O370" i="1" s="1"/>
  <c r="GM370" i="1" s="1"/>
  <c r="GN370" i="1" s="1"/>
  <c r="CY369" i="1"/>
  <c r="X369" i="1" s="1"/>
  <c r="CZ369" i="1"/>
  <c r="Y369" i="1" s="1"/>
  <c r="CC381" i="1"/>
  <c r="BZ381" i="1"/>
  <c r="AP330" i="1"/>
  <c r="AQ231" i="1"/>
  <c r="F266" i="1"/>
  <c r="BD562" i="1"/>
  <c r="AO419" i="1"/>
  <c r="CU239" i="3"/>
  <c r="CX238" i="3"/>
  <c r="CU238" i="3"/>
  <c r="CV238" i="3"/>
  <c r="CX243" i="3"/>
  <c r="BD381" i="1"/>
  <c r="GX367" i="1"/>
  <c r="CW161" i="3"/>
  <c r="CX163" i="3"/>
  <c r="CX165" i="3"/>
  <c r="CU158" i="3"/>
  <c r="CW160" i="3"/>
  <c r="CW164" i="3"/>
  <c r="CX161" i="3"/>
  <c r="CW163" i="3"/>
  <c r="CK322" i="1"/>
  <c r="CP251" i="1"/>
  <c r="O251" i="1" s="1"/>
  <c r="GM251" i="1" s="1"/>
  <c r="GN251" i="1" s="1"/>
  <c r="CP250" i="1"/>
  <c r="O250" i="1" s="1"/>
  <c r="GM250" i="1" s="1"/>
  <c r="GO250" i="1" s="1"/>
  <c r="GM235" i="1"/>
  <c r="GO235" i="1" s="1"/>
  <c r="AG199" i="1"/>
  <c r="CU191" i="3"/>
  <c r="CX194" i="3"/>
  <c r="CX196" i="3"/>
  <c r="CX198" i="3"/>
  <c r="CW194" i="3"/>
  <c r="CW196" i="3"/>
  <c r="CW198" i="3"/>
  <c r="CX201" i="3"/>
  <c r="P367" i="1"/>
  <c r="CP367" i="1" s="1"/>
  <c r="O367" i="1" s="1"/>
  <c r="GM367" i="1" s="1"/>
  <c r="GN367" i="1" s="1"/>
  <c r="W364" i="1"/>
  <c r="CL362" i="1"/>
  <c r="GM327" i="1"/>
  <c r="AB324" i="1"/>
  <c r="CJ194" i="1"/>
  <c r="BA199" i="1"/>
  <c r="V199" i="1"/>
  <c r="AI194" i="1"/>
  <c r="AT123" i="1"/>
  <c r="F146" i="1"/>
  <c r="AH123" i="1"/>
  <c r="U128" i="1"/>
  <c r="AD123" i="1"/>
  <c r="Q128" i="1"/>
  <c r="BD419" i="1"/>
  <c r="BB562" i="1"/>
  <c r="AP562" i="1"/>
  <c r="CU244" i="3"/>
  <c r="CX244" i="3"/>
  <c r="CX245" i="3"/>
  <c r="CV244" i="3"/>
  <c r="CU245" i="3"/>
  <c r="BC419" i="1"/>
  <c r="BB381" i="1"/>
  <c r="CU202" i="3"/>
  <c r="CW205" i="3"/>
  <c r="CW207" i="3"/>
  <c r="CW209" i="3"/>
  <c r="CW211" i="3"/>
  <c r="CW213" i="3"/>
  <c r="CW215" i="3"/>
  <c r="CW217" i="3"/>
  <c r="CX220" i="3"/>
  <c r="CX224" i="3"/>
  <c r="CX203" i="3"/>
  <c r="CX205" i="3"/>
  <c r="CX207" i="3"/>
  <c r="CX209" i="3"/>
  <c r="CX211" i="3"/>
  <c r="CX213" i="3"/>
  <c r="CX215" i="3"/>
  <c r="CX217" i="3"/>
  <c r="CX225" i="3"/>
  <c r="CX221" i="3"/>
  <c r="T367" i="1"/>
  <c r="T366" i="1"/>
  <c r="BZ330" i="1"/>
  <c r="CI330" i="1" s="1"/>
  <c r="CX142" i="3"/>
  <c r="CU139" i="3"/>
  <c r="CW143" i="3"/>
  <c r="CX139" i="3"/>
  <c r="CW141" i="3"/>
  <c r="CW142" i="3"/>
  <c r="AP231" i="1"/>
  <c r="F265" i="1"/>
  <c r="AU256" i="1"/>
  <c r="CP248" i="1"/>
  <c r="O248" i="1" s="1"/>
  <c r="GM248" i="1" s="1"/>
  <c r="GN248" i="1" s="1"/>
  <c r="W199" i="1"/>
  <c r="AJ194" i="1"/>
  <c r="FR126" i="1"/>
  <c r="CP126" i="1"/>
  <c r="O126" i="1" s="1"/>
  <c r="GM126" i="1" s="1"/>
  <c r="AO256" i="1"/>
  <c r="CV77" i="3"/>
  <c r="U233" i="1" s="1"/>
  <c r="CX79" i="3"/>
  <c r="CX78" i="3"/>
  <c r="CU77" i="3"/>
  <c r="P234" i="1" s="1"/>
  <c r="CW79" i="3"/>
  <c r="V233" i="1" s="1"/>
  <c r="BY231" i="1"/>
  <c r="CG194" i="1"/>
  <c r="AX199" i="1"/>
  <c r="AO199" i="1"/>
  <c r="BX194" i="1"/>
  <c r="S128" i="1"/>
  <c r="AF123" i="1"/>
  <c r="AK128" i="1"/>
  <c r="AL128" i="1"/>
  <c r="CC123" i="1"/>
  <c r="F104" i="1"/>
  <c r="BB85" i="1"/>
  <c r="F100" i="1"/>
  <c r="AP85" i="1"/>
  <c r="GM89" i="1"/>
  <c r="GN89" i="1" s="1"/>
  <c r="CJ91" i="1"/>
  <c r="AG91" i="1"/>
  <c r="CP87" i="1"/>
  <c r="O87" i="1" s="1"/>
  <c r="AC91" i="1"/>
  <c r="GM51" i="1"/>
  <c r="GN51" i="1" s="1"/>
  <c r="AQ53" i="1"/>
  <c r="GM35" i="1"/>
  <c r="GO35" i="1" s="1"/>
  <c r="CP33" i="1"/>
  <c r="O33" i="1" s="1"/>
  <c r="GM33" i="1" s="1"/>
  <c r="GO33" i="1" s="1"/>
  <c r="CW170" i="3"/>
  <c r="CX172" i="3"/>
  <c r="CX167" i="3"/>
  <c r="CX170" i="3"/>
  <c r="CU167" i="3"/>
  <c r="CW172" i="3"/>
  <c r="CX176" i="3"/>
  <c r="CX180" i="3"/>
  <c r="CX188" i="3"/>
  <c r="CW169" i="3"/>
  <c r="CW173" i="3"/>
  <c r="CX175" i="3"/>
  <c r="CX179" i="3"/>
  <c r="CX184" i="3"/>
  <c r="CX186" i="3"/>
  <c r="BC330" i="1"/>
  <c r="CI256" i="1"/>
  <c r="BD256" i="1"/>
  <c r="W239" i="1"/>
  <c r="AJ256" i="1" s="1"/>
  <c r="AB233" i="1"/>
  <c r="BX231" i="1"/>
  <c r="BD199" i="1"/>
  <c r="AB197" i="1"/>
  <c r="CU76" i="3"/>
  <c r="CX76" i="3"/>
  <c r="CJ123" i="1"/>
  <c r="BA128" i="1"/>
  <c r="CB123" i="1"/>
  <c r="AS128" i="1"/>
  <c r="AE128" i="1"/>
  <c r="AI128" i="1"/>
  <c r="AX91" i="1"/>
  <c r="CG85" i="1"/>
  <c r="AL91" i="1"/>
  <c r="AF91" i="1"/>
  <c r="AJ91" i="1"/>
  <c r="AB241" i="1"/>
  <c r="CX112" i="3"/>
  <c r="CW105" i="3"/>
  <c r="CU103" i="3"/>
  <c r="P241" i="1" s="1"/>
  <c r="CX105" i="3"/>
  <c r="CX103" i="3"/>
  <c r="CX107" i="3"/>
  <c r="CX108" i="3"/>
  <c r="CX109" i="3"/>
  <c r="GX239" i="1"/>
  <c r="GX237" i="1"/>
  <c r="CJ256" i="1" s="1"/>
  <c r="T237" i="1"/>
  <c r="CW85" i="3"/>
  <c r="CU81" i="3"/>
  <c r="P237" i="1" s="1"/>
  <c r="CW83" i="3"/>
  <c r="CX85" i="3"/>
  <c r="CX83" i="3"/>
  <c r="CX91" i="3"/>
  <c r="CV81" i="3"/>
  <c r="U236" i="1" s="1"/>
  <c r="CX87" i="3"/>
  <c r="CX89" i="3"/>
  <c r="CX81" i="3"/>
  <c r="BC199" i="1"/>
  <c r="F135" i="1"/>
  <c r="BZ123" i="1"/>
  <c r="AQ128" i="1"/>
  <c r="AU85" i="1"/>
  <c r="F110" i="1"/>
  <c r="CP88" i="1"/>
  <c r="O88" i="1" s="1"/>
  <c r="GM88" i="1" s="1"/>
  <c r="GN88" i="1" s="1"/>
  <c r="AK91" i="1"/>
  <c r="AE91" i="1"/>
  <c r="AI91" i="1"/>
  <c r="AO330" i="1"/>
  <c r="CV144" i="3"/>
  <c r="U325" i="1" s="1"/>
  <c r="CX146" i="3"/>
  <c r="CX148" i="3"/>
  <c r="CW148" i="3"/>
  <c r="CU144" i="3"/>
  <c r="CW146" i="3"/>
  <c r="CX144" i="3"/>
  <c r="CW147" i="3"/>
  <c r="CW149" i="3"/>
  <c r="BB256" i="1"/>
  <c r="CU128" i="3"/>
  <c r="CU127" i="3"/>
  <c r="CU126" i="3"/>
  <c r="CV127" i="3"/>
  <c r="CV126" i="3"/>
  <c r="CX127" i="3"/>
  <c r="CX137" i="3"/>
  <c r="CX129" i="3"/>
  <c r="CX133" i="3"/>
  <c r="CX135" i="3"/>
  <c r="CX131" i="3"/>
  <c r="CX120" i="3"/>
  <c r="CU119" i="3"/>
  <c r="P247" i="1" s="1"/>
  <c r="CV119" i="3"/>
  <c r="U246" i="1" s="1"/>
  <c r="CX121" i="3"/>
  <c r="CP242" i="1"/>
  <c r="O242" i="1" s="1"/>
  <c r="GM242" i="1" s="1"/>
  <c r="GN242" i="1" s="1"/>
  <c r="AB240" i="1"/>
  <c r="U237" i="1"/>
  <c r="CC194" i="1"/>
  <c r="AT199" i="1"/>
  <c r="BB123" i="1"/>
  <c r="F141" i="1"/>
  <c r="W128" i="1"/>
  <c r="AJ123" i="1"/>
  <c r="CD123" i="1"/>
  <c r="AU128" i="1"/>
  <c r="AG128" i="1"/>
  <c r="FR125" i="1"/>
  <c r="BY128" i="1" s="1"/>
  <c r="AC128" i="1"/>
  <c r="CP125" i="1"/>
  <c r="O125" i="1" s="1"/>
  <c r="BC85" i="1"/>
  <c r="F107" i="1"/>
  <c r="AQ85" i="1"/>
  <c r="F101" i="1"/>
  <c r="AT91" i="1"/>
  <c r="CC85" i="1"/>
  <c r="AH91" i="1"/>
  <c r="AD91" i="1"/>
  <c r="GM46" i="1"/>
  <c r="GN46" i="1" s="1"/>
  <c r="GM41" i="1"/>
  <c r="GN41" i="1" s="1"/>
  <c r="AO91" i="1"/>
  <c r="CL85" i="1"/>
  <c r="CD85" i="1"/>
  <c r="BZ85" i="1"/>
  <c r="BB53" i="1"/>
  <c r="AP53" i="1"/>
  <c r="CU66" i="3"/>
  <c r="P50" i="1" s="1"/>
  <c r="CX72" i="3"/>
  <c r="CX68" i="3"/>
  <c r="CX74" i="3"/>
  <c r="CV66" i="3"/>
  <c r="U49" i="1" s="1"/>
  <c r="CX67" i="3"/>
  <c r="DF252" i="3"/>
  <c r="P559" i="1" s="1"/>
  <c r="DI252" i="3"/>
  <c r="DG252" i="3"/>
  <c r="Q559" i="1" s="1"/>
  <c r="CX246" i="3"/>
  <c r="CV246" i="3"/>
  <c r="U488" i="1" s="1"/>
  <c r="G65" i="10" s="1"/>
  <c r="CW230" i="3"/>
  <c r="CX222" i="3"/>
  <c r="CX219" i="3"/>
  <c r="CW210" i="3"/>
  <c r="CV202" i="3"/>
  <c r="U374" i="1" s="1"/>
  <c r="CW197" i="3"/>
  <c r="CV191" i="3"/>
  <c r="U371" i="1" s="1"/>
  <c r="CX177" i="3"/>
  <c r="AO128" i="1"/>
  <c r="BD91" i="1"/>
  <c r="AZ91" i="1"/>
  <c r="AO53" i="1"/>
  <c r="CV49" i="3"/>
  <c r="U43" i="1" s="1"/>
  <c r="CX49" i="3"/>
  <c r="CU49" i="3"/>
  <c r="P31" i="1"/>
  <c r="GX31" i="1"/>
  <c r="CJ53" i="1" s="1"/>
  <c r="CX250" i="3"/>
  <c r="CV250" i="3"/>
  <c r="U489" i="1" s="1"/>
  <c r="G75" i="10" s="1"/>
  <c r="CW232" i="3"/>
  <c r="CW216" i="3"/>
  <c r="CX216" i="3"/>
  <c r="BD128" i="1"/>
  <c r="BX85" i="1"/>
  <c r="BD53" i="1"/>
  <c r="AB41" i="1"/>
  <c r="AB36" i="1"/>
  <c r="CU22" i="3"/>
  <c r="P37" i="1" s="1"/>
  <c r="CX32" i="3"/>
  <c r="CW25" i="3"/>
  <c r="CW27" i="3"/>
  <c r="CX29" i="3"/>
  <c r="CX23" i="3"/>
  <c r="CX25" i="3"/>
  <c r="CX27" i="3"/>
  <c r="CX33" i="3"/>
  <c r="CX22" i="3"/>
  <c r="AB33" i="1"/>
  <c r="CX254" i="3"/>
  <c r="CV254" i="3"/>
  <c r="U560" i="1" s="1"/>
  <c r="CX235" i="3"/>
  <c r="CX234" i="3"/>
  <c r="CW98" i="3"/>
  <c r="CW96" i="3"/>
  <c r="CX96" i="3"/>
  <c r="CX98" i="3"/>
  <c r="CX101" i="3"/>
  <c r="CU93" i="3"/>
  <c r="P239" i="1" s="1"/>
  <c r="CX94" i="3"/>
  <c r="CW97" i="3"/>
  <c r="BB199" i="1"/>
  <c r="AP199" i="1"/>
  <c r="CU75" i="3"/>
  <c r="CV75" i="3"/>
  <c r="U196" i="1" s="1"/>
  <c r="BC128" i="1"/>
  <c r="BC53" i="1"/>
  <c r="W48" i="1"/>
  <c r="S48" i="1"/>
  <c r="AB46" i="1"/>
  <c r="T41" i="1"/>
  <c r="W40" i="1"/>
  <c r="AJ53" i="1" s="1"/>
  <c r="S40" i="1"/>
  <c r="T36" i="1"/>
  <c r="T33" i="1"/>
  <c r="U31" i="1"/>
  <c r="Q31" i="1"/>
  <c r="DF248" i="3"/>
  <c r="DI248" i="3"/>
  <c r="DG248" i="3"/>
  <c r="CX242" i="3"/>
  <c r="CW241" i="3"/>
  <c r="V416" i="1" s="1"/>
  <c r="CX241" i="3"/>
  <c r="CX240" i="3"/>
  <c r="CV239" i="3"/>
  <c r="CX239" i="3"/>
  <c r="CW228" i="3"/>
  <c r="CX218" i="3"/>
  <c r="CU36" i="3"/>
  <c r="P40" i="1" s="1"/>
  <c r="CW38" i="3"/>
  <c r="CW40" i="3"/>
  <c r="CX43" i="3"/>
  <c r="CX36" i="3"/>
  <c r="CW39" i="3"/>
  <c r="CX41" i="3"/>
  <c r="CX44" i="3"/>
  <c r="CV36" i="3"/>
  <c r="U39" i="1" s="1"/>
  <c r="CX38" i="3"/>
  <c r="CX40" i="3"/>
  <c r="CX45" i="3"/>
  <c r="CX47" i="3"/>
  <c r="DF253" i="3"/>
  <c r="DF249" i="3"/>
  <c r="CV245" i="3"/>
  <c r="CW208" i="3"/>
  <c r="CX200" i="3"/>
  <c r="CW195" i="3"/>
  <c r="CX192" i="3"/>
  <c r="CX237" i="3"/>
  <c r="CX232" i="3"/>
  <c r="CX230" i="3"/>
  <c r="CX228" i="3"/>
  <c r="CV226" i="3"/>
  <c r="U377" i="1" s="1"/>
  <c r="CX226" i="3"/>
  <c r="CX223" i="3"/>
  <c r="CW214" i="3"/>
  <c r="CW206" i="3"/>
  <c r="CW193" i="3"/>
  <c r="V371" i="1" s="1"/>
  <c r="CX189" i="3"/>
  <c r="CX181" i="3"/>
  <c r="CV58" i="3"/>
  <c r="U47" i="1" s="1"/>
  <c r="CX60" i="3"/>
  <c r="CX62" i="3"/>
  <c r="CX58" i="3"/>
  <c r="CX63" i="3"/>
  <c r="CW61" i="3"/>
  <c r="CU58" i="3"/>
  <c r="P48" i="1" s="1"/>
  <c r="CW60" i="3"/>
  <c r="CX65" i="3"/>
  <c r="CW62" i="3"/>
  <c r="CX50" i="3"/>
  <c r="CU50" i="3"/>
  <c r="P45" i="1" s="1"/>
  <c r="CV50" i="3"/>
  <c r="U44" i="1" s="1"/>
  <c r="CX56" i="3"/>
  <c r="CX52" i="3"/>
  <c r="CX54" i="3"/>
  <c r="CW212" i="3"/>
  <c r="CW204" i="3"/>
  <c r="V374" i="1" s="1"/>
  <c r="CX199" i="3"/>
  <c r="CX190" i="3"/>
  <c r="CW182" i="3"/>
  <c r="CW178" i="3"/>
  <c r="CW174" i="3"/>
  <c r="CX159" i="3"/>
  <c r="CX158" i="3"/>
  <c r="CX157" i="3"/>
  <c r="CW153" i="3"/>
  <c r="CX202" i="3"/>
  <c r="CX197" i="3"/>
  <c r="CX195" i="3"/>
  <c r="CX193" i="3"/>
  <c r="CX183" i="3"/>
  <c r="CW179" i="3"/>
  <c r="CW175" i="3"/>
  <c r="CX168" i="3"/>
  <c r="CX162" i="3"/>
  <c r="CW162" i="3"/>
  <c r="CX214" i="3"/>
  <c r="CX212" i="3"/>
  <c r="CX210" i="3"/>
  <c r="CX208" i="3"/>
  <c r="CX206" i="3"/>
  <c r="CX204" i="3"/>
  <c r="CX191" i="3"/>
  <c r="CX187" i="3"/>
  <c r="CX185" i="3"/>
  <c r="CW180" i="3"/>
  <c r="CW176" i="3"/>
  <c r="CX171" i="3"/>
  <c r="CW171" i="3"/>
  <c r="CX151" i="3"/>
  <c r="CX147" i="3"/>
  <c r="CX182" i="3"/>
  <c r="CW181" i="3"/>
  <c r="CX178" i="3"/>
  <c r="CW177" i="3"/>
  <c r="CX174" i="3"/>
  <c r="CX166" i="3"/>
  <c r="CX173" i="3"/>
  <c r="CX164" i="3"/>
  <c r="CX155" i="3"/>
  <c r="CX143" i="3"/>
  <c r="CX140" i="3"/>
  <c r="CV139" i="3"/>
  <c r="U324" i="1" s="1"/>
  <c r="CX136" i="3"/>
  <c r="CX134" i="3"/>
  <c r="CX126" i="3"/>
  <c r="CW121" i="3"/>
  <c r="V246" i="1" s="1"/>
  <c r="CX119" i="3"/>
  <c r="CW107" i="3"/>
  <c r="CX106" i="3"/>
  <c r="CX138" i="3"/>
  <c r="DH124" i="3"/>
  <c r="DI124" i="3"/>
  <c r="DF124" i="3"/>
  <c r="DJ124" i="3" s="1"/>
  <c r="DI123" i="3"/>
  <c r="DF123" i="3"/>
  <c r="P249" i="1" s="1"/>
  <c r="DG123" i="3"/>
  <c r="Q249" i="1" s="1"/>
  <c r="CX110" i="3"/>
  <c r="CX88" i="3"/>
  <c r="CX169" i="3"/>
  <c r="CV167" i="3"/>
  <c r="U368" i="1" s="1"/>
  <c r="CX160" i="3"/>
  <c r="CV158" i="3"/>
  <c r="U366" i="1" s="1"/>
  <c r="CX149" i="3"/>
  <c r="CW131" i="3"/>
  <c r="CW130" i="3"/>
  <c r="CX130" i="3"/>
  <c r="DI116" i="3"/>
  <c r="DF116" i="3"/>
  <c r="DJ116" i="3" s="1"/>
  <c r="DG116" i="3"/>
  <c r="CX102" i="3"/>
  <c r="CX153" i="3"/>
  <c r="CX145" i="3"/>
  <c r="CX141" i="3"/>
  <c r="CX132" i="3"/>
  <c r="CV128" i="3"/>
  <c r="CX128" i="3"/>
  <c r="DH123" i="3"/>
  <c r="CX122" i="3"/>
  <c r="DF115" i="3"/>
  <c r="DJ115" i="3" s="1"/>
  <c r="DI115" i="3"/>
  <c r="DG115" i="3"/>
  <c r="CX113" i="3"/>
  <c r="CX104" i="3"/>
  <c r="CW95" i="3"/>
  <c r="V238" i="1" s="1"/>
  <c r="CX92" i="3"/>
  <c r="CX100" i="3"/>
  <c r="DI125" i="3"/>
  <c r="DI118" i="3"/>
  <c r="CW108" i="3"/>
  <c r="CX99" i="3"/>
  <c r="CV93" i="3"/>
  <c r="U238" i="1" s="1"/>
  <c r="CX55" i="3"/>
  <c r="CV48" i="3"/>
  <c r="U42" i="1" s="1"/>
  <c r="CX48" i="3"/>
  <c r="CX34" i="3"/>
  <c r="CX111" i="3"/>
  <c r="CW106" i="3"/>
  <c r="CX95" i="3"/>
  <c r="CX86" i="3"/>
  <c r="CW86" i="3"/>
  <c r="CW84" i="3"/>
  <c r="CX80" i="3"/>
  <c r="CX69" i="3"/>
  <c r="CX64" i="3"/>
  <c r="CX59" i="3"/>
  <c r="CX57" i="3"/>
  <c r="DG117" i="3"/>
  <c r="CX114" i="3"/>
  <c r="CX93" i="3"/>
  <c r="CX82" i="3"/>
  <c r="CX71" i="3"/>
  <c r="CW70" i="3"/>
  <c r="CX70" i="3"/>
  <c r="CV103" i="3"/>
  <c r="U240" i="1" s="1"/>
  <c r="CX97" i="3"/>
  <c r="CX90" i="3"/>
  <c r="CX77" i="3"/>
  <c r="CX75" i="3"/>
  <c r="CX73" i="3"/>
  <c r="CW68" i="3"/>
  <c r="CX66" i="3"/>
  <c r="CW54" i="3"/>
  <c r="CW53" i="3"/>
  <c r="CX53" i="3"/>
  <c r="CX84" i="3"/>
  <c r="CV76" i="3"/>
  <c r="U197" i="1" s="1"/>
  <c r="CW69" i="3"/>
  <c r="CX61" i="3"/>
  <c r="CW52" i="3"/>
  <c r="CX51" i="3"/>
  <c r="CX30" i="3"/>
  <c r="CX31" i="3"/>
  <c r="DF20" i="3"/>
  <c r="DJ20" i="3" s="1"/>
  <c r="DG20" i="3"/>
  <c r="DF16" i="3"/>
  <c r="DJ16" i="3" s="1"/>
  <c r="DG16" i="3"/>
  <c r="DF12" i="3"/>
  <c r="DG12" i="3"/>
  <c r="DF7" i="3"/>
  <c r="DJ7" i="3" s="1"/>
  <c r="DG7" i="3"/>
  <c r="DF2" i="3"/>
  <c r="DG2" i="3"/>
  <c r="CX46" i="3"/>
  <c r="CX42" i="3"/>
  <c r="CW28" i="3"/>
  <c r="CX28" i="3"/>
  <c r="CW26" i="3"/>
  <c r="CX26" i="3"/>
  <c r="CW24" i="3"/>
  <c r="CX24" i="3"/>
  <c r="CV22" i="3"/>
  <c r="U36" i="1" s="1"/>
  <c r="DI20" i="3"/>
  <c r="DH18" i="3"/>
  <c r="DI18" i="3"/>
  <c r="DI16" i="3"/>
  <c r="DH14" i="3"/>
  <c r="DI14" i="3"/>
  <c r="DI12" i="3"/>
  <c r="DH11" i="3"/>
  <c r="R30" i="1" s="1"/>
  <c r="DI11" i="3"/>
  <c r="DH9" i="3"/>
  <c r="DI9" i="3"/>
  <c r="DI7" i="3"/>
  <c r="CW5" i="3"/>
  <c r="V28" i="1" s="1"/>
  <c r="DI2" i="3"/>
  <c r="DJ2" i="3" s="1"/>
  <c r="CX37" i="3"/>
  <c r="CX35" i="3"/>
  <c r="DI21" i="3"/>
  <c r="DF21" i="3"/>
  <c r="DJ21" i="3" s="1"/>
  <c r="DH20" i="3"/>
  <c r="DI17" i="3"/>
  <c r="DF17" i="3"/>
  <c r="DJ17" i="3" s="1"/>
  <c r="DH16" i="3"/>
  <c r="DI13" i="3"/>
  <c r="DF13" i="3"/>
  <c r="DJ13" i="3" s="1"/>
  <c r="DH12" i="3"/>
  <c r="DI8" i="3"/>
  <c r="DF8" i="3"/>
  <c r="DJ8" i="3" s="1"/>
  <c r="DH7" i="3"/>
  <c r="DH5" i="3"/>
  <c r="DI5" i="3"/>
  <c r="DH2" i="3"/>
  <c r="CX39" i="3"/>
  <c r="DH21" i="3"/>
  <c r="DH17" i="3"/>
  <c r="DH13" i="3"/>
  <c r="DH8" i="3"/>
  <c r="DG5" i="3"/>
  <c r="DJ5" i="3" s="1"/>
  <c r="DF4" i="3"/>
  <c r="DG4" i="3"/>
  <c r="DJ4" i="3" s="1"/>
  <c r="DH3" i="3"/>
  <c r="DJ3" i="3" s="1"/>
  <c r="DI3" i="3"/>
  <c r="CX1" i="3"/>
  <c r="O48" i="1" l="1"/>
  <c r="GM48" i="1" s="1"/>
  <c r="GO48" i="1" s="1"/>
  <c r="O31" i="1"/>
  <c r="GM31" i="1" s="1"/>
  <c r="GO31" i="1" s="1"/>
  <c r="AI419" i="1"/>
  <c r="O247" i="1"/>
  <c r="GM247" i="1" s="1"/>
  <c r="GO247" i="1" s="1"/>
  <c r="O234" i="1"/>
  <c r="GM234" i="1" s="1"/>
  <c r="GO234" i="1" s="1"/>
  <c r="F209" i="1"/>
  <c r="O40" i="1"/>
  <c r="GM40" i="1" s="1"/>
  <c r="GO40" i="1" s="1"/>
  <c r="O50" i="1"/>
  <c r="GM50" i="1" s="1"/>
  <c r="GO50" i="1" s="1"/>
  <c r="AU53" i="1"/>
  <c r="CG491" i="1"/>
  <c r="V562" i="1"/>
  <c r="F572" i="1"/>
  <c r="BZ485" i="1"/>
  <c r="CG231" i="1"/>
  <c r="F400" i="1"/>
  <c r="AS592" i="1"/>
  <c r="F609" i="1" s="1"/>
  <c r="O239" i="1"/>
  <c r="GM239" i="1" s="1"/>
  <c r="GO239" i="1" s="1"/>
  <c r="AH562" i="1"/>
  <c r="U562" i="1" s="1"/>
  <c r="G64" i="11"/>
  <c r="O37" i="1"/>
  <c r="GM37" i="1" s="1"/>
  <c r="GO37" i="1" s="1"/>
  <c r="CG53" i="1"/>
  <c r="CG26" i="1" s="1"/>
  <c r="O241" i="1"/>
  <c r="GM241" i="1" s="1"/>
  <c r="GO241" i="1" s="1"/>
  <c r="BZ26" i="1"/>
  <c r="AH330" i="1"/>
  <c r="O45" i="1"/>
  <c r="GM45" i="1" s="1"/>
  <c r="GO45" i="1" s="1"/>
  <c r="O237" i="1"/>
  <c r="GM237" i="1" s="1"/>
  <c r="GO237" i="1" s="1"/>
  <c r="AQ286" i="1"/>
  <c r="L194" i="11"/>
  <c r="L162" i="11"/>
  <c r="L160" i="11" s="1"/>
  <c r="L87" i="11"/>
  <c r="L59" i="11"/>
  <c r="L182" i="11"/>
  <c r="L180" i="11" s="1"/>
  <c r="L75" i="11"/>
  <c r="L73" i="11" s="1"/>
  <c r="K39" i="11"/>
  <c r="L174" i="11"/>
  <c r="L85" i="10"/>
  <c r="F218" i="1"/>
  <c r="AU194" i="1"/>
  <c r="CD362" i="1"/>
  <c r="CI194" i="1"/>
  <c r="AZ199" i="1"/>
  <c r="AJ26" i="1"/>
  <c r="W53" i="1"/>
  <c r="CJ231" i="1"/>
  <c r="BA256" i="1"/>
  <c r="AJ231" i="1"/>
  <c r="W256" i="1"/>
  <c r="CI322" i="1"/>
  <c r="AZ330" i="1"/>
  <c r="DH90" i="3"/>
  <c r="DF90" i="3"/>
  <c r="DJ90" i="3" s="1"/>
  <c r="DG90" i="3"/>
  <c r="DI90" i="3"/>
  <c r="DH143" i="3"/>
  <c r="DF143" i="3"/>
  <c r="DG143" i="3"/>
  <c r="DJ143" i="3" s="1"/>
  <c r="DI143" i="3"/>
  <c r="DF185" i="3"/>
  <c r="DJ185" i="3" s="1"/>
  <c r="DH185" i="3"/>
  <c r="DI185" i="3"/>
  <c r="DG185" i="3"/>
  <c r="DF157" i="3"/>
  <c r="DJ157" i="3" s="1"/>
  <c r="DG157" i="3"/>
  <c r="DI157" i="3"/>
  <c r="DH157" i="3"/>
  <c r="DH60" i="3"/>
  <c r="DF60" i="3"/>
  <c r="DG60" i="3"/>
  <c r="DJ60" i="3" s="1"/>
  <c r="DI60" i="3"/>
  <c r="DF200" i="3"/>
  <c r="DJ200" i="3" s="1"/>
  <c r="DG200" i="3"/>
  <c r="DH200" i="3"/>
  <c r="DI200" i="3"/>
  <c r="DF38" i="3"/>
  <c r="DG38" i="3"/>
  <c r="DH38" i="3"/>
  <c r="DI38" i="3"/>
  <c r="DF239" i="3"/>
  <c r="DH239" i="3"/>
  <c r="DI239" i="3"/>
  <c r="DJ239" i="3" s="1"/>
  <c r="DG239" i="3"/>
  <c r="DF33" i="3"/>
  <c r="DJ33" i="3" s="1"/>
  <c r="DG33" i="3"/>
  <c r="DH33" i="3"/>
  <c r="DI33" i="3"/>
  <c r="F57" i="1"/>
  <c r="AO158" i="1"/>
  <c r="AO26" i="1"/>
  <c r="DG68" i="3"/>
  <c r="DJ68" i="3" s="1"/>
  <c r="DI68" i="3"/>
  <c r="DF68" i="3"/>
  <c r="DH68" i="3"/>
  <c r="DI127" i="3"/>
  <c r="DJ127" i="3" s="1"/>
  <c r="DF127" i="3"/>
  <c r="DG127" i="3"/>
  <c r="DH127" i="3"/>
  <c r="DI107" i="3"/>
  <c r="DF107" i="3"/>
  <c r="DG107" i="3"/>
  <c r="DH107" i="3"/>
  <c r="AL85" i="1"/>
  <c r="Y91" i="1"/>
  <c r="GM87" i="1"/>
  <c r="AB91" i="1"/>
  <c r="DI203" i="3"/>
  <c r="DJ203" i="3" s="1"/>
  <c r="DF203" i="3"/>
  <c r="DG203" i="3"/>
  <c r="DH203" i="3"/>
  <c r="T365" i="1"/>
  <c r="P365" i="1"/>
  <c r="U365" i="1"/>
  <c r="F530" i="1"/>
  <c r="G19" i="2" s="1"/>
  <c r="AP481" i="1"/>
  <c r="AU322" i="1"/>
  <c r="F349" i="1"/>
  <c r="AG231" i="1"/>
  <c r="T256" i="1"/>
  <c r="F515" i="1"/>
  <c r="W485" i="1"/>
  <c r="W521" i="1"/>
  <c r="Q379" i="1"/>
  <c r="DH192" i="3"/>
  <c r="DI192" i="3"/>
  <c r="DJ192" i="3" s="1"/>
  <c r="DF192" i="3"/>
  <c r="DG192" i="3"/>
  <c r="DI45" i="3"/>
  <c r="DF45" i="3"/>
  <c r="DJ45" i="3" s="1"/>
  <c r="DG45" i="3"/>
  <c r="DH45" i="3"/>
  <c r="DF44" i="3"/>
  <c r="DJ44" i="3" s="1"/>
  <c r="DG44" i="3"/>
  <c r="DI44" i="3"/>
  <c r="DH44" i="3"/>
  <c r="DI218" i="3"/>
  <c r="DF218" i="3"/>
  <c r="DJ218" i="3" s="1"/>
  <c r="DG218" i="3"/>
  <c r="DH218" i="3"/>
  <c r="DI240" i="3"/>
  <c r="DJ240" i="3" s="1"/>
  <c r="DH240" i="3"/>
  <c r="DF240" i="3"/>
  <c r="DG240" i="3"/>
  <c r="AH199" i="1"/>
  <c r="DJ11" i="3"/>
  <c r="S30" i="1"/>
  <c r="DG26" i="3"/>
  <c r="DH26" i="3"/>
  <c r="DI26" i="3"/>
  <c r="DF26" i="3"/>
  <c r="DH42" i="3"/>
  <c r="DI42" i="3"/>
  <c r="DG42" i="3"/>
  <c r="DF42" i="3"/>
  <c r="DJ42" i="3" s="1"/>
  <c r="DH31" i="3"/>
  <c r="DI31" i="3"/>
  <c r="DF31" i="3"/>
  <c r="DJ31" i="3" s="1"/>
  <c r="DG31" i="3"/>
  <c r="DF61" i="3"/>
  <c r="DH61" i="3"/>
  <c r="DG61" i="3"/>
  <c r="DI61" i="3"/>
  <c r="DF66" i="3"/>
  <c r="DH66" i="3"/>
  <c r="DI66" i="3"/>
  <c r="DG66" i="3"/>
  <c r="DH77" i="3"/>
  <c r="DF77" i="3"/>
  <c r="P233" i="1" s="1"/>
  <c r="DG77" i="3"/>
  <c r="DI77" i="3"/>
  <c r="DG70" i="3"/>
  <c r="DJ70" i="3" s="1"/>
  <c r="DI70" i="3"/>
  <c r="DF70" i="3"/>
  <c r="DH70" i="3"/>
  <c r="DG93" i="3"/>
  <c r="DI93" i="3"/>
  <c r="DF93" i="3"/>
  <c r="DH93" i="3"/>
  <c r="DF59" i="3"/>
  <c r="DH59" i="3"/>
  <c r="DI59" i="3"/>
  <c r="DJ59" i="3" s="1"/>
  <c r="DG59" i="3"/>
  <c r="DF92" i="3"/>
  <c r="DJ92" i="3" s="1"/>
  <c r="DI92" i="3"/>
  <c r="DG92" i="3"/>
  <c r="DH92" i="3"/>
  <c r="R249" i="1"/>
  <c r="DH141" i="3"/>
  <c r="DF141" i="3"/>
  <c r="DG141" i="3"/>
  <c r="DI141" i="3"/>
  <c r="V252" i="1"/>
  <c r="DH160" i="3"/>
  <c r="DI160" i="3"/>
  <c r="DF160" i="3"/>
  <c r="DG160" i="3"/>
  <c r="DJ160" i="3" s="1"/>
  <c r="DI110" i="3"/>
  <c r="DF110" i="3"/>
  <c r="DJ110" i="3" s="1"/>
  <c r="DG110" i="3"/>
  <c r="DH110" i="3"/>
  <c r="DG106" i="3"/>
  <c r="DF106" i="3"/>
  <c r="DH106" i="3"/>
  <c r="DI106" i="3"/>
  <c r="DH126" i="3"/>
  <c r="DI126" i="3"/>
  <c r="DF126" i="3"/>
  <c r="DG126" i="3"/>
  <c r="DF140" i="3"/>
  <c r="DH140" i="3"/>
  <c r="DG140" i="3"/>
  <c r="DI140" i="3"/>
  <c r="DJ140" i="3" s="1"/>
  <c r="DH173" i="3"/>
  <c r="DF173" i="3"/>
  <c r="DI173" i="3"/>
  <c r="DG173" i="3"/>
  <c r="DJ173" i="3" s="1"/>
  <c r="DI178" i="3"/>
  <c r="DG178" i="3"/>
  <c r="DF178" i="3"/>
  <c r="DH178" i="3"/>
  <c r="DH151" i="3"/>
  <c r="DF151" i="3"/>
  <c r="DI151" i="3"/>
  <c r="DJ151" i="3" s="1"/>
  <c r="DG151" i="3"/>
  <c r="DG204" i="3"/>
  <c r="DH204" i="3"/>
  <c r="DI204" i="3"/>
  <c r="DF204" i="3"/>
  <c r="DG212" i="3"/>
  <c r="DH212" i="3"/>
  <c r="DI212" i="3"/>
  <c r="DF212" i="3"/>
  <c r="DF168" i="3"/>
  <c r="DG168" i="3"/>
  <c r="DI168" i="3"/>
  <c r="DJ168" i="3" s="1"/>
  <c r="DH168" i="3"/>
  <c r="DF193" i="3"/>
  <c r="DG193" i="3"/>
  <c r="DJ193" i="3" s="1"/>
  <c r="DH193" i="3"/>
  <c r="DI193" i="3"/>
  <c r="DG199" i="3"/>
  <c r="DH199" i="3"/>
  <c r="DI199" i="3"/>
  <c r="DF199" i="3"/>
  <c r="DJ199" i="3" s="1"/>
  <c r="DI52" i="3"/>
  <c r="DF52" i="3"/>
  <c r="DG52" i="3"/>
  <c r="DH52" i="3"/>
  <c r="DH50" i="3"/>
  <c r="DI50" i="3"/>
  <c r="DF50" i="3"/>
  <c r="DG50" i="3"/>
  <c r="DH62" i="3"/>
  <c r="DF62" i="3"/>
  <c r="DG62" i="3"/>
  <c r="DJ62" i="3" s="1"/>
  <c r="DI62" i="3"/>
  <c r="DF189" i="3"/>
  <c r="DJ189" i="3" s="1"/>
  <c r="DH189" i="3"/>
  <c r="DI189" i="3"/>
  <c r="DG189" i="3"/>
  <c r="DH223" i="3"/>
  <c r="DI223" i="3"/>
  <c r="DF223" i="3"/>
  <c r="DJ223" i="3" s="1"/>
  <c r="DG223" i="3"/>
  <c r="DH230" i="3"/>
  <c r="DI230" i="3"/>
  <c r="DG230" i="3"/>
  <c r="DJ230" i="3" s="1"/>
  <c r="DF230" i="3"/>
  <c r="DF40" i="3"/>
  <c r="DG40" i="3"/>
  <c r="DH40" i="3"/>
  <c r="DI40" i="3"/>
  <c r="DI41" i="3"/>
  <c r="DF41" i="3"/>
  <c r="DJ41" i="3" s="1"/>
  <c r="DH41" i="3"/>
  <c r="DG41" i="3"/>
  <c r="V377" i="1"/>
  <c r="DG241" i="3"/>
  <c r="DJ241" i="3" s="1"/>
  <c r="DI241" i="3"/>
  <c r="DF241" i="3"/>
  <c r="DH241" i="3"/>
  <c r="DJ248" i="3"/>
  <c r="AG53" i="1"/>
  <c r="DF94" i="3"/>
  <c r="DG94" i="3"/>
  <c r="DH94" i="3"/>
  <c r="DI94" i="3"/>
  <c r="DJ94" i="3" s="1"/>
  <c r="DF96" i="3"/>
  <c r="DG96" i="3"/>
  <c r="DI96" i="3"/>
  <c r="DH96" i="3"/>
  <c r="DH235" i="3"/>
  <c r="DF235" i="3"/>
  <c r="DJ235" i="3" s="1"/>
  <c r="DG235" i="3"/>
  <c r="DI235" i="3"/>
  <c r="DF22" i="3"/>
  <c r="DG22" i="3"/>
  <c r="DH22" i="3"/>
  <c r="DI22" i="3"/>
  <c r="DI23" i="3"/>
  <c r="DJ23" i="3" s="1"/>
  <c r="DF23" i="3"/>
  <c r="DH23" i="3"/>
  <c r="DG23" i="3"/>
  <c r="DG32" i="3"/>
  <c r="DH32" i="3"/>
  <c r="DF32" i="3"/>
  <c r="DJ32" i="3" s="1"/>
  <c r="DI32" i="3"/>
  <c r="BD26" i="1"/>
  <c r="BD158" i="1"/>
  <c r="F78" i="1"/>
  <c r="CJ26" i="1"/>
  <c r="BA53" i="1"/>
  <c r="F132" i="1"/>
  <c r="AO123" i="1"/>
  <c r="DJ252" i="3"/>
  <c r="S559" i="1"/>
  <c r="DG74" i="3"/>
  <c r="DI74" i="3"/>
  <c r="DF74" i="3"/>
  <c r="DJ74" i="3" s="1"/>
  <c r="DH74" i="3"/>
  <c r="AP26" i="1"/>
  <c r="F62" i="1"/>
  <c r="AP158" i="1"/>
  <c r="AT85" i="1"/>
  <c r="F109" i="1"/>
  <c r="T128" i="1"/>
  <c r="AG123" i="1"/>
  <c r="F152" i="1"/>
  <c r="W123" i="1"/>
  <c r="DI121" i="3"/>
  <c r="DF121" i="3"/>
  <c r="DG121" i="3"/>
  <c r="DH121" i="3"/>
  <c r="DI131" i="3"/>
  <c r="DG131" i="3"/>
  <c r="DJ131" i="3" s="1"/>
  <c r="DF131" i="3"/>
  <c r="DH131" i="3"/>
  <c r="DG137" i="3"/>
  <c r="DI137" i="3"/>
  <c r="DF137" i="3"/>
  <c r="DJ137" i="3" s="1"/>
  <c r="DH137" i="3"/>
  <c r="P253" i="1"/>
  <c r="AK85" i="1"/>
  <c r="X91" i="1"/>
  <c r="AQ123" i="1"/>
  <c r="F138" i="1"/>
  <c r="BC286" i="1"/>
  <c r="BC194" i="1"/>
  <c r="F215" i="1"/>
  <c r="V236" i="1"/>
  <c r="DG108" i="3"/>
  <c r="DJ108" i="3" s="1"/>
  <c r="DF108" i="3"/>
  <c r="DH108" i="3"/>
  <c r="DI108" i="3"/>
  <c r="AF85" i="1"/>
  <c r="S91" i="1"/>
  <c r="AI123" i="1"/>
  <c r="V128" i="1"/>
  <c r="F148" i="1"/>
  <c r="BA123" i="1"/>
  <c r="F346" i="1"/>
  <c r="BC322" i="1"/>
  <c r="BC449" i="1"/>
  <c r="DG175" i="3"/>
  <c r="DI175" i="3"/>
  <c r="DF175" i="3"/>
  <c r="DH175" i="3"/>
  <c r="DI180" i="3"/>
  <c r="DG180" i="3"/>
  <c r="DF180" i="3"/>
  <c r="DH180" i="3"/>
  <c r="DF170" i="3"/>
  <c r="DH170" i="3"/>
  <c r="DG170" i="3"/>
  <c r="DJ170" i="3" s="1"/>
  <c r="DI170" i="3"/>
  <c r="CH91" i="1"/>
  <c r="AC85" i="1"/>
  <c r="P91" i="1"/>
  <c r="CE91" i="1"/>
  <c r="CF91" i="1"/>
  <c r="F206" i="1"/>
  <c r="AX194" i="1"/>
  <c r="AX286" i="1"/>
  <c r="DG139" i="3"/>
  <c r="DI139" i="3"/>
  <c r="DH139" i="3"/>
  <c r="DF139" i="3"/>
  <c r="P324" i="1" s="1"/>
  <c r="DF221" i="3"/>
  <c r="DJ221" i="3" s="1"/>
  <c r="DG221" i="3"/>
  <c r="DH221" i="3"/>
  <c r="DI221" i="3"/>
  <c r="DI213" i="3"/>
  <c r="DF213" i="3"/>
  <c r="DG213" i="3"/>
  <c r="DH213" i="3"/>
  <c r="DI205" i="3"/>
  <c r="DF205" i="3"/>
  <c r="DG205" i="3"/>
  <c r="DH205" i="3"/>
  <c r="BB362" i="1"/>
  <c r="F394" i="1"/>
  <c r="DG245" i="3"/>
  <c r="DI245" i="3"/>
  <c r="DJ245" i="3" s="1"/>
  <c r="DF245" i="3"/>
  <c r="DH245" i="3"/>
  <c r="F575" i="1"/>
  <c r="BB592" i="1"/>
  <c r="BB557" i="1"/>
  <c r="F150" i="1"/>
  <c r="U123" i="1"/>
  <c r="DH196" i="3"/>
  <c r="DI196" i="3"/>
  <c r="DF196" i="3"/>
  <c r="DG196" i="3"/>
  <c r="DF161" i="3"/>
  <c r="DH161" i="3"/>
  <c r="DI161" i="3"/>
  <c r="DG161" i="3"/>
  <c r="DJ161" i="3" s="1"/>
  <c r="DG165" i="3"/>
  <c r="DF165" i="3"/>
  <c r="DJ165" i="3" s="1"/>
  <c r="DI165" i="3"/>
  <c r="DH165" i="3"/>
  <c r="BD362" i="1"/>
  <c r="F406" i="1"/>
  <c r="DI238" i="3"/>
  <c r="DH238" i="3"/>
  <c r="DF238" i="3"/>
  <c r="DG238" i="3"/>
  <c r="W379" i="1"/>
  <c r="BB413" i="1"/>
  <c r="F432" i="1"/>
  <c r="F573" i="1"/>
  <c r="AZ592" i="1"/>
  <c r="AZ557" i="1"/>
  <c r="T592" i="1"/>
  <c r="F583" i="1"/>
  <c r="T557" i="1"/>
  <c r="DI150" i="3"/>
  <c r="DG150" i="3"/>
  <c r="DH150" i="3"/>
  <c r="DF150" i="3"/>
  <c r="R365" i="1"/>
  <c r="R379" i="1"/>
  <c r="CI485" i="1"/>
  <c r="AZ491" i="1"/>
  <c r="T419" i="1"/>
  <c r="AG413" i="1"/>
  <c r="AQ485" i="1"/>
  <c r="F501" i="1"/>
  <c r="AQ521" i="1"/>
  <c r="AX231" i="1"/>
  <c r="F263" i="1"/>
  <c r="K328" i="1"/>
  <c r="I328" i="1"/>
  <c r="BB449" i="1"/>
  <c r="W365" i="1"/>
  <c r="DF229" i="3"/>
  <c r="DG229" i="3"/>
  <c r="DH229" i="3"/>
  <c r="DI229" i="3"/>
  <c r="BZ413" i="1"/>
  <c r="AQ419" i="1"/>
  <c r="CG419" i="1"/>
  <c r="BD521" i="1"/>
  <c r="F516" i="1"/>
  <c r="BD485" i="1"/>
  <c r="CG557" i="1"/>
  <c r="AX562" i="1"/>
  <c r="F608" i="1"/>
  <c r="BC553" i="1"/>
  <c r="DH35" i="3"/>
  <c r="DI35" i="3"/>
  <c r="DF35" i="3"/>
  <c r="DJ35" i="3" s="1"/>
  <c r="DG35" i="3"/>
  <c r="V49" i="1"/>
  <c r="DF64" i="3"/>
  <c r="DJ64" i="3" s="1"/>
  <c r="DH64" i="3"/>
  <c r="DI64" i="3"/>
  <c r="DG64" i="3"/>
  <c r="DH111" i="3"/>
  <c r="DI111" i="3"/>
  <c r="DF111" i="3"/>
  <c r="DJ111" i="3" s="1"/>
  <c r="DG111" i="3"/>
  <c r="DF128" i="3"/>
  <c r="DG128" i="3"/>
  <c r="DH128" i="3"/>
  <c r="DI128" i="3"/>
  <c r="DJ128" i="3" s="1"/>
  <c r="DH145" i="3"/>
  <c r="DF145" i="3"/>
  <c r="DG145" i="3"/>
  <c r="DI145" i="3"/>
  <c r="DJ145" i="3" s="1"/>
  <c r="DF166" i="3"/>
  <c r="DJ166" i="3" s="1"/>
  <c r="DG166" i="3"/>
  <c r="DI166" i="3"/>
  <c r="DH166" i="3"/>
  <c r="DG206" i="3"/>
  <c r="DH206" i="3"/>
  <c r="DI206" i="3"/>
  <c r="DF206" i="3"/>
  <c r="DG214" i="3"/>
  <c r="DH214" i="3"/>
  <c r="DI214" i="3"/>
  <c r="DF214" i="3"/>
  <c r="DG56" i="3"/>
  <c r="DI56" i="3"/>
  <c r="DF56" i="3"/>
  <c r="DJ56" i="3" s="1"/>
  <c r="DH56" i="3"/>
  <c r="DG226" i="3"/>
  <c r="DH226" i="3"/>
  <c r="DI226" i="3"/>
  <c r="DF226" i="3"/>
  <c r="DH232" i="3"/>
  <c r="DI232" i="3"/>
  <c r="DG232" i="3"/>
  <c r="DF232" i="3"/>
  <c r="V39" i="1"/>
  <c r="BC26" i="1"/>
  <c r="F69" i="1"/>
  <c r="BC158" i="1"/>
  <c r="AP194" i="1"/>
  <c r="F208" i="1"/>
  <c r="AP286" i="1"/>
  <c r="DG177" i="3"/>
  <c r="DJ177" i="3" s="1"/>
  <c r="DI177" i="3"/>
  <c r="DH177" i="3"/>
  <c r="DF177" i="3"/>
  <c r="AD85" i="1"/>
  <c r="Q91" i="1"/>
  <c r="GM125" i="1"/>
  <c r="CA128" i="1" s="1"/>
  <c r="AB128" i="1"/>
  <c r="DI135" i="3"/>
  <c r="DG135" i="3"/>
  <c r="DH135" i="3"/>
  <c r="DF135" i="3"/>
  <c r="DJ135" i="3" s="1"/>
  <c r="F334" i="1"/>
  <c r="AO322" i="1"/>
  <c r="AO449" i="1"/>
  <c r="DI81" i="3"/>
  <c r="DF81" i="3"/>
  <c r="DG81" i="3"/>
  <c r="DH81" i="3"/>
  <c r="V240" i="1"/>
  <c r="AE123" i="1"/>
  <c r="R128" i="1"/>
  <c r="DI176" i="3"/>
  <c r="DG176" i="3"/>
  <c r="DJ176" i="3" s="1"/>
  <c r="DF176" i="3"/>
  <c r="DH176" i="3"/>
  <c r="DG167" i="3"/>
  <c r="DF167" i="3"/>
  <c r="DI167" i="3"/>
  <c r="DH167" i="3"/>
  <c r="AU26" i="1"/>
  <c r="F72" i="1"/>
  <c r="AU158" i="1"/>
  <c r="DG78" i="3"/>
  <c r="DF78" i="3"/>
  <c r="DH78" i="3"/>
  <c r="DI78" i="3"/>
  <c r="DJ78" i="3" s="1"/>
  <c r="W194" i="1"/>
  <c r="F223" i="1"/>
  <c r="W286" i="1"/>
  <c r="BZ322" i="1"/>
  <c r="AQ330" i="1"/>
  <c r="CG330" i="1"/>
  <c r="DI211" i="3"/>
  <c r="DF211" i="3"/>
  <c r="DG211" i="3"/>
  <c r="DH211" i="3"/>
  <c r="F435" i="1"/>
  <c r="BC413" i="1"/>
  <c r="DF244" i="3"/>
  <c r="P487" i="1" s="1"/>
  <c r="DI244" i="3"/>
  <c r="DG244" i="3"/>
  <c r="Q487" i="1" s="1"/>
  <c r="DH244" i="3"/>
  <c r="R487" i="1" s="1"/>
  <c r="F222" i="1"/>
  <c r="V194" i="1"/>
  <c r="AJ381" i="1"/>
  <c r="DH194" i="3"/>
  <c r="DI194" i="3"/>
  <c r="DF194" i="3"/>
  <c r="DG194" i="3"/>
  <c r="DJ194" i="3" s="1"/>
  <c r="DF163" i="3"/>
  <c r="DI163" i="3"/>
  <c r="DG163" i="3"/>
  <c r="DH163" i="3"/>
  <c r="DI243" i="3"/>
  <c r="DF243" i="3"/>
  <c r="DJ243" i="3" s="1"/>
  <c r="DG243" i="3"/>
  <c r="DH243" i="3"/>
  <c r="F296" i="1"/>
  <c r="AQ190" i="1"/>
  <c r="AO481" i="1"/>
  <c r="F525" i="1"/>
  <c r="DF154" i="3"/>
  <c r="DH154" i="3"/>
  <c r="DI154" i="3"/>
  <c r="DG154" i="3"/>
  <c r="DJ154" i="3" s="1"/>
  <c r="V365" i="1"/>
  <c r="F385" i="1"/>
  <c r="AO362" i="1"/>
  <c r="S365" i="1"/>
  <c r="BA485" i="1"/>
  <c r="F511" i="1"/>
  <c r="BA521" i="1"/>
  <c r="DH37" i="3"/>
  <c r="DI37" i="3"/>
  <c r="DJ37" i="3" s="1"/>
  <c r="DF37" i="3"/>
  <c r="DG37" i="3"/>
  <c r="DG24" i="3"/>
  <c r="DH24" i="3"/>
  <c r="DI24" i="3"/>
  <c r="DF24" i="3"/>
  <c r="DG28" i="3"/>
  <c r="DH28" i="3"/>
  <c r="DI28" i="3"/>
  <c r="DF28" i="3"/>
  <c r="DJ12" i="3"/>
  <c r="Q30" i="1"/>
  <c r="DG51" i="3"/>
  <c r="DH51" i="3"/>
  <c r="DI51" i="3"/>
  <c r="DJ51" i="3" s="1"/>
  <c r="DF51" i="3"/>
  <c r="DH73" i="3"/>
  <c r="DF73" i="3"/>
  <c r="DJ73" i="3" s="1"/>
  <c r="DI73" i="3"/>
  <c r="DG73" i="3"/>
  <c r="DH97" i="3"/>
  <c r="DI97" i="3"/>
  <c r="DF97" i="3"/>
  <c r="DG97" i="3"/>
  <c r="DF71" i="3"/>
  <c r="DJ71" i="3" s="1"/>
  <c r="DH71" i="3"/>
  <c r="DI71" i="3"/>
  <c r="DG71" i="3"/>
  <c r="DI69" i="3"/>
  <c r="DG69" i="3"/>
  <c r="DJ69" i="3" s="1"/>
  <c r="DH69" i="3"/>
  <c r="DF69" i="3"/>
  <c r="DH86" i="3"/>
  <c r="DF86" i="3"/>
  <c r="DG86" i="3"/>
  <c r="DI86" i="3"/>
  <c r="DI34" i="3"/>
  <c r="DF34" i="3"/>
  <c r="DJ34" i="3" s="1"/>
  <c r="DG34" i="3"/>
  <c r="DH34" i="3"/>
  <c r="DF104" i="3"/>
  <c r="DG104" i="3"/>
  <c r="DH104" i="3"/>
  <c r="DI104" i="3"/>
  <c r="DJ104" i="3" s="1"/>
  <c r="DH153" i="3"/>
  <c r="DI153" i="3"/>
  <c r="DG153" i="3"/>
  <c r="DF153" i="3"/>
  <c r="DH149" i="3"/>
  <c r="DF149" i="3"/>
  <c r="DI149" i="3"/>
  <c r="DG149" i="3"/>
  <c r="DH169" i="3"/>
  <c r="DI169" i="3"/>
  <c r="DF169" i="3"/>
  <c r="DG169" i="3"/>
  <c r="DH119" i="3"/>
  <c r="R246" i="1" s="1"/>
  <c r="DI119" i="3"/>
  <c r="DF119" i="3"/>
  <c r="DG119" i="3"/>
  <c r="DH136" i="3"/>
  <c r="DF136" i="3"/>
  <c r="DJ136" i="3" s="1"/>
  <c r="DG136" i="3"/>
  <c r="DI136" i="3"/>
  <c r="DH155" i="3"/>
  <c r="DF155" i="3"/>
  <c r="DI155" i="3"/>
  <c r="DG155" i="3"/>
  <c r="DI174" i="3"/>
  <c r="DG174" i="3"/>
  <c r="DF174" i="3"/>
  <c r="DH174" i="3"/>
  <c r="DI182" i="3"/>
  <c r="DG182" i="3"/>
  <c r="DF182" i="3"/>
  <c r="DH182" i="3"/>
  <c r="DH171" i="3"/>
  <c r="DG171" i="3"/>
  <c r="DF171" i="3"/>
  <c r="DI171" i="3"/>
  <c r="DH187" i="3"/>
  <c r="DF187" i="3"/>
  <c r="DJ187" i="3" s="1"/>
  <c r="DG187" i="3"/>
  <c r="DI187" i="3"/>
  <c r="DG208" i="3"/>
  <c r="DJ208" i="3" s="1"/>
  <c r="DH208" i="3"/>
  <c r="DI208" i="3"/>
  <c r="DF208" i="3"/>
  <c r="DF197" i="3"/>
  <c r="DG197" i="3"/>
  <c r="DH197" i="3"/>
  <c r="DI197" i="3"/>
  <c r="DG158" i="3"/>
  <c r="Q366" i="1" s="1"/>
  <c r="DF158" i="3"/>
  <c r="DI158" i="3"/>
  <c r="DH158" i="3"/>
  <c r="DI65" i="3"/>
  <c r="DG65" i="3"/>
  <c r="DF65" i="3"/>
  <c r="DJ65" i="3" s="1"/>
  <c r="DH65" i="3"/>
  <c r="DG63" i="3"/>
  <c r="DI63" i="3"/>
  <c r="DF63" i="3"/>
  <c r="DJ63" i="3" s="1"/>
  <c r="DH63" i="3"/>
  <c r="DH237" i="3"/>
  <c r="R415" i="1" s="1"/>
  <c r="DF237" i="3"/>
  <c r="P415" i="1" s="1"/>
  <c r="DG237" i="3"/>
  <c r="Q415" i="1" s="1"/>
  <c r="DI237" i="3"/>
  <c r="DI47" i="3"/>
  <c r="DF47" i="3"/>
  <c r="DJ47" i="3" s="1"/>
  <c r="DG47" i="3"/>
  <c r="DH47" i="3"/>
  <c r="DI36" i="3"/>
  <c r="DF36" i="3"/>
  <c r="DG36" i="3"/>
  <c r="DH36" i="3"/>
  <c r="DF242" i="3"/>
  <c r="DJ242" i="3" s="1"/>
  <c r="DI242" i="3"/>
  <c r="DG242" i="3"/>
  <c r="DH242" i="3"/>
  <c r="F144" i="1"/>
  <c r="BC123" i="1"/>
  <c r="BB194" i="1"/>
  <c r="F212" i="1"/>
  <c r="BB286" i="1"/>
  <c r="DG101" i="3"/>
  <c r="DF101" i="3"/>
  <c r="DJ101" i="3" s="1"/>
  <c r="DI101" i="3"/>
  <c r="DH101" i="3"/>
  <c r="DH254" i="3"/>
  <c r="R560" i="1" s="1"/>
  <c r="AE562" i="1" s="1"/>
  <c r="DI254" i="3"/>
  <c r="DF254" i="3"/>
  <c r="P560" i="1" s="1"/>
  <c r="DG254" i="3"/>
  <c r="Q560" i="1" s="1"/>
  <c r="AD562" i="1" s="1"/>
  <c r="DI27" i="3"/>
  <c r="DF27" i="3"/>
  <c r="DH27" i="3"/>
  <c r="DG27" i="3"/>
  <c r="DJ27" i="3" s="1"/>
  <c r="F153" i="1"/>
  <c r="BD123" i="1"/>
  <c r="F102" i="1"/>
  <c r="AZ85" i="1"/>
  <c r="DH219" i="3"/>
  <c r="DI219" i="3"/>
  <c r="DF219" i="3"/>
  <c r="DJ219" i="3" s="1"/>
  <c r="DG219" i="3"/>
  <c r="DH246" i="3"/>
  <c r="R488" i="1" s="1"/>
  <c r="DI246" i="3"/>
  <c r="DF246" i="3"/>
  <c r="P488" i="1" s="1"/>
  <c r="DG246" i="3"/>
  <c r="Q488" i="1" s="1"/>
  <c r="DI67" i="3"/>
  <c r="DJ67" i="3" s="1"/>
  <c r="DG67" i="3"/>
  <c r="DF67" i="3"/>
  <c r="DH67" i="3"/>
  <c r="DI72" i="3"/>
  <c r="DG72" i="3"/>
  <c r="DF72" i="3"/>
  <c r="DJ72" i="3" s="1"/>
  <c r="DH72" i="3"/>
  <c r="F95" i="1"/>
  <c r="AO85" i="1"/>
  <c r="AH85" i="1"/>
  <c r="U91" i="1"/>
  <c r="CH128" i="1"/>
  <c r="P128" i="1"/>
  <c r="CE128" i="1"/>
  <c r="CF128" i="1"/>
  <c r="AC123" i="1"/>
  <c r="DG133" i="3"/>
  <c r="DI133" i="3"/>
  <c r="DH133" i="3"/>
  <c r="DF133" i="3"/>
  <c r="DJ133" i="3" s="1"/>
  <c r="U252" i="1"/>
  <c r="DI144" i="3"/>
  <c r="DG144" i="3"/>
  <c r="DF144" i="3"/>
  <c r="DH144" i="3"/>
  <c r="DF148" i="3"/>
  <c r="DH148" i="3"/>
  <c r="DI148" i="3"/>
  <c r="DG148" i="3"/>
  <c r="DJ148" i="3" s="1"/>
  <c r="AI85" i="1"/>
  <c r="V91" i="1"/>
  <c r="DI89" i="3"/>
  <c r="DF89" i="3"/>
  <c r="DJ89" i="3" s="1"/>
  <c r="DG89" i="3"/>
  <c r="DH89" i="3"/>
  <c r="DF83" i="3"/>
  <c r="DG83" i="3"/>
  <c r="DJ83" i="3" s="1"/>
  <c r="DH83" i="3"/>
  <c r="DI83" i="3"/>
  <c r="DG103" i="3"/>
  <c r="DF103" i="3"/>
  <c r="P240" i="1" s="1"/>
  <c r="DH103" i="3"/>
  <c r="DI103" i="3"/>
  <c r="DG112" i="3"/>
  <c r="DI112" i="3"/>
  <c r="DF112" i="3"/>
  <c r="DJ112" i="3" s="1"/>
  <c r="DH112" i="3"/>
  <c r="F145" i="1"/>
  <c r="AS123" i="1"/>
  <c r="F224" i="1"/>
  <c r="BD194" i="1"/>
  <c r="BD286" i="1"/>
  <c r="BD231" i="1"/>
  <c r="F281" i="1"/>
  <c r="DG184" i="3"/>
  <c r="DI184" i="3"/>
  <c r="DF184" i="3"/>
  <c r="DJ184" i="3" s="1"/>
  <c r="DH184" i="3"/>
  <c r="V368" i="1"/>
  <c r="DF172" i="3"/>
  <c r="DI172" i="3"/>
  <c r="DG172" i="3"/>
  <c r="DH172" i="3"/>
  <c r="CI26" i="1"/>
  <c r="AZ53" i="1"/>
  <c r="AG85" i="1"/>
  <c r="T91" i="1"/>
  <c r="AL123" i="1"/>
  <c r="Y128" i="1"/>
  <c r="DI79" i="3"/>
  <c r="DF79" i="3"/>
  <c r="DG79" i="3"/>
  <c r="DH79" i="3"/>
  <c r="DF217" i="3"/>
  <c r="DG217" i="3"/>
  <c r="DH217" i="3"/>
  <c r="DI217" i="3"/>
  <c r="DI209" i="3"/>
  <c r="DF209" i="3"/>
  <c r="DG209" i="3"/>
  <c r="DH209" i="3"/>
  <c r="DG224" i="3"/>
  <c r="DH224" i="3"/>
  <c r="DI224" i="3"/>
  <c r="DF224" i="3"/>
  <c r="DJ224" i="3" s="1"/>
  <c r="F140" i="1"/>
  <c r="Q123" i="1"/>
  <c r="BA194" i="1"/>
  <c r="F219" i="1"/>
  <c r="HD327" i="1"/>
  <c r="GN327" i="1"/>
  <c r="V366" i="1"/>
  <c r="U416" i="1"/>
  <c r="F423" i="1"/>
  <c r="AO413" i="1"/>
  <c r="Q365" i="1"/>
  <c r="CY378" i="1"/>
  <c r="X378" i="1" s="1"/>
  <c r="CZ378" i="1"/>
  <c r="Y378" i="1" s="1"/>
  <c r="CD413" i="1"/>
  <c r="AU419" i="1"/>
  <c r="AU449" i="1" s="1"/>
  <c r="AS491" i="1"/>
  <c r="CB485" i="1"/>
  <c r="F439" i="1"/>
  <c r="BA413" i="1"/>
  <c r="DG156" i="3"/>
  <c r="DF156" i="3"/>
  <c r="DJ156" i="3" s="1"/>
  <c r="DI156" i="3"/>
  <c r="DH156" i="3"/>
  <c r="GM369" i="1"/>
  <c r="GN369" i="1" s="1"/>
  <c r="F534" i="1"/>
  <c r="BB481" i="1"/>
  <c r="U378" i="1"/>
  <c r="AH381" i="1" s="1"/>
  <c r="Q378" i="1"/>
  <c r="CP378" i="1" s="1"/>
  <c r="O378" i="1" s="1"/>
  <c r="GM378" i="1" s="1"/>
  <c r="GN378" i="1" s="1"/>
  <c r="S379" i="1"/>
  <c r="CI413" i="1"/>
  <c r="AZ419" i="1"/>
  <c r="CC557" i="1"/>
  <c r="AT562" i="1"/>
  <c r="GM375" i="1"/>
  <c r="GN375" i="1" s="1"/>
  <c r="BA557" i="1"/>
  <c r="BA592" i="1"/>
  <c r="F582" i="1"/>
  <c r="U379" i="1"/>
  <c r="AT485" i="1"/>
  <c r="F509" i="1"/>
  <c r="AT521" i="1"/>
  <c r="DH39" i="3"/>
  <c r="DI39" i="3"/>
  <c r="DF39" i="3"/>
  <c r="DG39" i="3"/>
  <c r="DF46" i="3"/>
  <c r="DJ46" i="3" s="1"/>
  <c r="DG46" i="3"/>
  <c r="DH46" i="3"/>
  <c r="DI46" i="3"/>
  <c r="DI30" i="3"/>
  <c r="DF30" i="3"/>
  <c r="DJ30" i="3" s="1"/>
  <c r="DG30" i="3"/>
  <c r="DH30" i="3"/>
  <c r="DG53" i="3"/>
  <c r="DH53" i="3"/>
  <c r="DI53" i="3"/>
  <c r="DF53" i="3"/>
  <c r="DG114" i="3"/>
  <c r="Q243" i="1" s="1"/>
  <c r="DI114" i="3"/>
  <c r="DF114" i="3"/>
  <c r="P243" i="1" s="1"/>
  <c r="DH114" i="3"/>
  <c r="R243" i="1" s="1"/>
  <c r="DH55" i="3"/>
  <c r="DF55" i="3"/>
  <c r="DJ55" i="3" s="1"/>
  <c r="DG55" i="3"/>
  <c r="DI55" i="3"/>
  <c r="DF134" i="3"/>
  <c r="DJ134" i="3" s="1"/>
  <c r="DH134" i="3"/>
  <c r="DG134" i="3"/>
  <c r="DI134" i="3"/>
  <c r="DF195" i="3"/>
  <c r="DG195" i="3"/>
  <c r="DH195" i="3"/>
  <c r="DI195" i="3"/>
  <c r="AI413" i="1"/>
  <c r="V419" i="1"/>
  <c r="AH557" i="1"/>
  <c r="DF29" i="3"/>
  <c r="DJ29" i="3" s="1"/>
  <c r="DG29" i="3"/>
  <c r="DH29" i="3"/>
  <c r="DI29" i="3"/>
  <c r="CP559" i="1"/>
  <c r="O559" i="1" s="1"/>
  <c r="BB26" i="1"/>
  <c r="F66" i="1"/>
  <c r="BB158" i="1"/>
  <c r="AU123" i="1"/>
  <c r="F147" i="1"/>
  <c r="DG91" i="3"/>
  <c r="DH91" i="3"/>
  <c r="DI91" i="3"/>
  <c r="DF91" i="3"/>
  <c r="DJ91" i="3" s="1"/>
  <c r="DI186" i="3"/>
  <c r="DG186" i="3"/>
  <c r="DF186" i="3"/>
  <c r="DJ186" i="3" s="1"/>
  <c r="DH186" i="3"/>
  <c r="S123" i="1"/>
  <c r="F143" i="1"/>
  <c r="AO231" i="1"/>
  <c r="F260" i="1"/>
  <c r="DF225" i="3"/>
  <c r="DJ225" i="3" s="1"/>
  <c r="DG225" i="3"/>
  <c r="DH225" i="3"/>
  <c r="DI225" i="3"/>
  <c r="F444" i="1"/>
  <c r="BD413" i="1"/>
  <c r="BZ362" i="1"/>
  <c r="AQ381" i="1"/>
  <c r="CI381" i="1"/>
  <c r="AI485" i="1"/>
  <c r="V491" i="1"/>
  <c r="DF152" i="3"/>
  <c r="DH152" i="3"/>
  <c r="DG152" i="3"/>
  <c r="DJ152" i="3" s="1"/>
  <c r="DI152" i="3"/>
  <c r="AJ557" i="1"/>
  <c r="W562" i="1"/>
  <c r="DF233" i="3"/>
  <c r="DH233" i="3"/>
  <c r="DI233" i="3"/>
  <c r="DG233" i="3"/>
  <c r="DF227" i="3"/>
  <c r="DG227" i="3"/>
  <c r="DH227" i="3"/>
  <c r="DI227" i="3"/>
  <c r="DJ227" i="3" s="1"/>
  <c r="AT413" i="1"/>
  <c r="F437" i="1"/>
  <c r="T379" i="1"/>
  <c r="DG1" i="3"/>
  <c r="Q28" i="1" s="1"/>
  <c r="DH1" i="3"/>
  <c r="R28" i="1" s="1"/>
  <c r="DF1" i="3"/>
  <c r="P28" i="1" s="1"/>
  <c r="DI1" i="3"/>
  <c r="V36" i="1"/>
  <c r="P30" i="1"/>
  <c r="V44" i="1"/>
  <c r="DH84" i="3"/>
  <c r="DI84" i="3"/>
  <c r="DF84" i="3"/>
  <c r="DG84" i="3"/>
  <c r="DF75" i="3"/>
  <c r="P196" i="1" s="1"/>
  <c r="DG75" i="3"/>
  <c r="Q196" i="1" s="1"/>
  <c r="DH75" i="3"/>
  <c r="R196" i="1" s="1"/>
  <c r="DI75" i="3"/>
  <c r="DH82" i="3"/>
  <c r="DG82" i="3"/>
  <c r="DI82" i="3"/>
  <c r="DJ82" i="3" s="1"/>
  <c r="DF82" i="3"/>
  <c r="DF57" i="3"/>
  <c r="DJ57" i="3" s="1"/>
  <c r="DH57" i="3"/>
  <c r="DI57" i="3"/>
  <c r="DG57" i="3"/>
  <c r="DH80" i="3"/>
  <c r="DG80" i="3"/>
  <c r="DI80" i="3"/>
  <c r="DF80" i="3"/>
  <c r="DJ80" i="3" s="1"/>
  <c r="DH95" i="3"/>
  <c r="DG95" i="3"/>
  <c r="DI95" i="3"/>
  <c r="DF95" i="3"/>
  <c r="DF48" i="3"/>
  <c r="P42" i="1" s="1"/>
  <c r="DG48" i="3"/>
  <c r="Q42" i="1" s="1"/>
  <c r="DH48" i="3"/>
  <c r="R42" i="1" s="1"/>
  <c r="DI48" i="3"/>
  <c r="DI99" i="3"/>
  <c r="DH99" i="3"/>
  <c r="DG99" i="3"/>
  <c r="DF99" i="3"/>
  <c r="DJ99" i="3" s="1"/>
  <c r="DH100" i="3"/>
  <c r="DF100" i="3"/>
  <c r="DJ100" i="3" s="1"/>
  <c r="DG100" i="3"/>
  <c r="DI100" i="3"/>
  <c r="DF113" i="3"/>
  <c r="DJ113" i="3" s="1"/>
  <c r="DI113" i="3"/>
  <c r="DG113" i="3"/>
  <c r="DH113" i="3"/>
  <c r="DH122" i="3"/>
  <c r="DI122" i="3"/>
  <c r="DF122" i="3"/>
  <c r="DJ122" i="3" s="1"/>
  <c r="DG122" i="3"/>
  <c r="DH132" i="3"/>
  <c r="DF132" i="3"/>
  <c r="DJ132" i="3" s="1"/>
  <c r="DG132" i="3"/>
  <c r="DI132" i="3"/>
  <c r="DF102" i="3"/>
  <c r="DJ102" i="3" s="1"/>
  <c r="DG102" i="3"/>
  <c r="DH102" i="3"/>
  <c r="DI102" i="3"/>
  <c r="DG130" i="3"/>
  <c r="DJ130" i="3" s="1"/>
  <c r="DH130" i="3"/>
  <c r="DI130" i="3"/>
  <c r="DF130" i="3"/>
  <c r="DF88" i="3"/>
  <c r="DJ88" i="3" s="1"/>
  <c r="DG88" i="3"/>
  <c r="DH88" i="3"/>
  <c r="DI88" i="3"/>
  <c r="DJ123" i="3"/>
  <c r="S249" i="1"/>
  <c r="CP249" i="1" s="1"/>
  <c r="O249" i="1" s="1"/>
  <c r="DF138" i="3"/>
  <c r="DJ138" i="3" s="1"/>
  <c r="DH138" i="3"/>
  <c r="DG138" i="3"/>
  <c r="DI138" i="3"/>
  <c r="U330" i="1"/>
  <c r="AH322" i="1"/>
  <c r="DH164" i="3"/>
  <c r="DF164" i="3"/>
  <c r="DI164" i="3"/>
  <c r="DG164" i="3"/>
  <c r="DH147" i="3"/>
  <c r="DF147" i="3"/>
  <c r="DG147" i="3"/>
  <c r="DI147" i="3"/>
  <c r="DF191" i="3"/>
  <c r="P371" i="1" s="1"/>
  <c r="DH191" i="3"/>
  <c r="DI191" i="3"/>
  <c r="DG191" i="3"/>
  <c r="DG210" i="3"/>
  <c r="DJ210" i="3" s="1"/>
  <c r="DH210" i="3"/>
  <c r="DI210" i="3"/>
  <c r="DF210" i="3"/>
  <c r="DH162" i="3"/>
  <c r="DG162" i="3"/>
  <c r="DI162" i="3"/>
  <c r="DF162" i="3"/>
  <c r="DH183" i="3"/>
  <c r="DF183" i="3"/>
  <c r="DJ183" i="3" s="1"/>
  <c r="DI183" i="3"/>
  <c r="DG183" i="3"/>
  <c r="DF202" i="3"/>
  <c r="DG202" i="3"/>
  <c r="DH202" i="3"/>
  <c r="DI202" i="3"/>
  <c r="DF159" i="3"/>
  <c r="DG159" i="3"/>
  <c r="DI159" i="3"/>
  <c r="DJ159" i="3" s="1"/>
  <c r="DH159" i="3"/>
  <c r="DI190" i="3"/>
  <c r="DH190" i="3"/>
  <c r="DF190" i="3"/>
  <c r="DJ190" i="3" s="1"/>
  <c r="DG190" i="3"/>
  <c r="DI54" i="3"/>
  <c r="DF54" i="3"/>
  <c r="DG54" i="3"/>
  <c r="DH54" i="3"/>
  <c r="V47" i="1"/>
  <c r="DG58" i="3"/>
  <c r="DI58" i="3"/>
  <c r="DF58" i="3"/>
  <c r="P47" i="1" s="1"/>
  <c r="DH58" i="3"/>
  <c r="R47" i="1" s="1"/>
  <c r="DG181" i="3"/>
  <c r="DI181" i="3"/>
  <c r="DH181" i="3"/>
  <c r="DF181" i="3"/>
  <c r="DH228" i="3"/>
  <c r="DI228" i="3"/>
  <c r="DG228" i="3"/>
  <c r="DJ228" i="3" s="1"/>
  <c r="DF228" i="3"/>
  <c r="DG43" i="3"/>
  <c r="DH43" i="3"/>
  <c r="DF43" i="3"/>
  <c r="DJ43" i="3" s="1"/>
  <c r="DI43" i="3"/>
  <c r="AH53" i="1"/>
  <c r="DF98" i="3"/>
  <c r="DH98" i="3"/>
  <c r="DI98" i="3"/>
  <c r="DG98" i="3"/>
  <c r="DI234" i="3"/>
  <c r="DH234" i="3"/>
  <c r="DF234" i="3"/>
  <c r="DJ234" i="3" s="1"/>
  <c r="DG234" i="3"/>
  <c r="DI25" i="3"/>
  <c r="DF25" i="3"/>
  <c r="DH25" i="3"/>
  <c r="DG25" i="3"/>
  <c r="DG216" i="3"/>
  <c r="DH216" i="3"/>
  <c r="DI216" i="3"/>
  <c r="DF216" i="3"/>
  <c r="DH250" i="3"/>
  <c r="R489" i="1" s="1"/>
  <c r="DI250" i="3"/>
  <c r="DJ250" i="3" s="1"/>
  <c r="DF250" i="3"/>
  <c r="P489" i="1" s="1"/>
  <c r="DG250" i="3"/>
  <c r="Q489" i="1" s="1"/>
  <c r="DG49" i="3"/>
  <c r="Q43" i="1" s="1"/>
  <c r="DH49" i="3"/>
  <c r="R43" i="1" s="1"/>
  <c r="DI49" i="3"/>
  <c r="DF49" i="3"/>
  <c r="P43" i="1" s="1"/>
  <c r="BD85" i="1"/>
  <c r="F116" i="1"/>
  <c r="DI222" i="3"/>
  <c r="DF222" i="3"/>
  <c r="DJ222" i="3" s="1"/>
  <c r="DG222" i="3"/>
  <c r="DH222" i="3"/>
  <c r="CI128" i="1"/>
  <c r="AP128" i="1"/>
  <c r="BY123" i="1"/>
  <c r="AT194" i="1"/>
  <c r="F217" i="1"/>
  <c r="DG120" i="3"/>
  <c r="DH120" i="3"/>
  <c r="DI120" i="3"/>
  <c r="DJ120" i="3" s="1"/>
  <c r="DF120" i="3"/>
  <c r="DI129" i="3"/>
  <c r="DJ129" i="3" s="1"/>
  <c r="DF129" i="3"/>
  <c r="DG129" i="3"/>
  <c r="DH129" i="3"/>
  <c r="BB231" i="1"/>
  <c r="F269" i="1"/>
  <c r="V325" i="1"/>
  <c r="DF146" i="3"/>
  <c r="DH146" i="3"/>
  <c r="DI146" i="3"/>
  <c r="DG146" i="3"/>
  <c r="AE85" i="1"/>
  <c r="R91" i="1"/>
  <c r="DG87" i="3"/>
  <c r="DF87" i="3"/>
  <c r="DJ87" i="3" s="1"/>
  <c r="DH87" i="3"/>
  <c r="DI87" i="3"/>
  <c r="DF85" i="3"/>
  <c r="DH85" i="3"/>
  <c r="DI85" i="3"/>
  <c r="DG85" i="3"/>
  <c r="DJ85" i="3" s="1"/>
  <c r="DF109" i="3"/>
  <c r="DJ109" i="3" s="1"/>
  <c r="DG109" i="3"/>
  <c r="DH109" i="3"/>
  <c r="DI109" i="3"/>
  <c r="DI105" i="3"/>
  <c r="DF105" i="3"/>
  <c r="DG105" i="3"/>
  <c r="DH105" i="3"/>
  <c r="AJ85" i="1"/>
  <c r="W91" i="1"/>
  <c r="F98" i="1"/>
  <c r="AX85" i="1"/>
  <c r="DG76" i="3"/>
  <c r="Q197" i="1" s="1"/>
  <c r="DF76" i="3"/>
  <c r="P197" i="1" s="1"/>
  <c r="DH76" i="3"/>
  <c r="R197" i="1" s="1"/>
  <c r="DI76" i="3"/>
  <c r="CI231" i="1"/>
  <c r="AZ256" i="1"/>
  <c r="DG179" i="3"/>
  <c r="DJ179" i="3" s="1"/>
  <c r="DI179" i="3"/>
  <c r="DF179" i="3"/>
  <c r="DH179" i="3"/>
  <c r="DG188" i="3"/>
  <c r="DI188" i="3"/>
  <c r="DF188" i="3"/>
  <c r="DJ188" i="3" s="1"/>
  <c r="DH188" i="3"/>
  <c r="AQ26" i="1"/>
  <c r="F63" i="1"/>
  <c r="AQ158" i="1"/>
  <c r="CJ85" i="1"/>
  <c r="BA91" i="1"/>
  <c r="X128" i="1"/>
  <c r="AK123" i="1"/>
  <c r="AO194" i="1"/>
  <c r="F203" i="1"/>
  <c r="AO286" i="1"/>
  <c r="F275" i="1"/>
  <c r="AU286" i="1"/>
  <c r="AU231" i="1"/>
  <c r="V324" i="1"/>
  <c r="DF142" i="3"/>
  <c r="DH142" i="3"/>
  <c r="DG142" i="3"/>
  <c r="DI142" i="3"/>
  <c r="DI215" i="3"/>
  <c r="DF215" i="3"/>
  <c r="DG215" i="3"/>
  <c r="DJ215" i="3" s="1"/>
  <c r="DH215" i="3"/>
  <c r="DI207" i="3"/>
  <c r="DF207" i="3"/>
  <c r="DG207" i="3"/>
  <c r="DJ207" i="3" s="1"/>
  <c r="DH207" i="3"/>
  <c r="DG220" i="3"/>
  <c r="DH220" i="3"/>
  <c r="DF220" i="3"/>
  <c r="DJ220" i="3" s="1"/>
  <c r="DI220" i="3"/>
  <c r="U487" i="1"/>
  <c r="F571" i="1"/>
  <c r="AP557" i="1"/>
  <c r="AP592" i="1"/>
  <c r="DI201" i="3"/>
  <c r="DF201" i="3"/>
  <c r="DJ201" i="3" s="1"/>
  <c r="DG201" i="3"/>
  <c r="DH201" i="3"/>
  <c r="DH198" i="3"/>
  <c r="DI198" i="3"/>
  <c r="DF198" i="3"/>
  <c r="DG198" i="3"/>
  <c r="AG194" i="1"/>
  <c r="T199" i="1"/>
  <c r="F587" i="1"/>
  <c r="BD557" i="1"/>
  <c r="BD592" i="1"/>
  <c r="AP322" i="1"/>
  <c r="AP449" i="1"/>
  <c r="F339" i="1"/>
  <c r="AT381" i="1"/>
  <c r="CC362" i="1"/>
  <c r="GM417" i="1"/>
  <c r="GN417" i="1" s="1"/>
  <c r="CG485" i="1"/>
  <c r="AX491" i="1"/>
  <c r="F585" i="1"/>
  <c r="G102" i="11" s="1"/>
  <c r="V592" i="1"/>
  <c r="V557" i="1"/>
  <c r="AT322" i="1"/>
  <c r="F348" i="1"/>
  <c r="V364" i="1"/>
  <c r="V379" i="1"/>
  <c r="CG381" i="1"/>
  <c r="P379" i="1"/>
  <c r="DG236" i="3"/>
  <c r="DF236" i="3"/>
  <c r="DJ236" i="3" s="1"/>
  <c r="DH236" i="3"/>
  <c r="DI236" i="3"/>
  <c r="DF231" i="3"/>
  <c r="DG231" i="3"/>
  <c r="DH231" i="3"/>
  <c r="DI231" i="3"/>
  <c r="AO557" i="1"/>
  <c r="AO592" i="1"/>
  <c r="F566" i="1"/>
  <c r="GX365" i="1"/>
  <c r="CJ381" i="1" s="1"/>
  <c r="V378" i="1"/>
  <c r="F602" i="1"/>
  <c r="AQ553" i="1"/>
  <c r="AG485" i="1"/>
  <c r="T491" i="1"/>
  <c r="F443" i="1"/>
  <c r="W413" i="1"/>
  <c r="E20" i="2" l="1"/>
  <c r="C41" i="11"/>
  <c r="AH256" i="1"/>
  <c r="O253" i="1"/>
  <c r="GM253" i="1" s="1"/>
  <c r="GO253" i="1" s="1"/>
  <c r="AH491" i="1"/>
  <c r="G56" i="10"/>
  <c r="AX53" i="1"/>
  <c r="AS553" i="1"/>
  <c r="AH419" i="1"/>
  <c r="CP30" i="1"/>
  <c r="O30" i="1" s="1"/>
  <c r="AE491" i="1"/>
  <c r="AI330" i="1"/>
  <c r="AI256" i="1"/>
  <c r="V256" i="1" s="1"/>
  <c r="F210" i="1"/>
  <c r="AZ194" i="1"/>
  <c r="AI53" i="1"/>
  <c r="V53" i="1" s="1"/>
  <c r="AH231" i="1"/>
  <c r="U256" i="1"/>
  <c r="AH362" i="1"/>
  <c r="U381" i="1"/>
  <c r="AU318" i="1"/>
  <c r="F468" i="1"/>
  <c r="AC562" i="1"/>
  <c r="AI26" i="1"/>
  <c r="AX381" i="1"/>
  <c r="CG362" i="1"/>
  <c r="AO190" i="1"/>
  <c r="F290" i="1"/>
  <c r="DJ76" i="3"/>
  <c r="S197" i="1"/>
  <c r="DJ49" i="3"/>
  <c r="S43" i="1"/>
  <c r="DJ1" i="3"/>
  <c r="S28" i="1"/>
  <c r="CP28" i="1" s="1"/>
  <c r="O28" i="1" s="1"/>
  <c r="F612" i="1"/>
  <c r="BA553" i="1"/>
  <c r="F155" i="1"/>
  <c r="Y123" i="1"/>
  <c r="AZ26" i="1"/>
  <c r="F64" i="1"/>
  <c r="R325" i="1"/>
  <c r="P123" i="1"/>
  <c r="F131" i="1"/>
  <c r="BB190" i="1"/>
  <c r="F299" i="1"/>
  <c r="DJ36" i="3"/>
  <c r="S39" i="1"/>
  <c r="W381" i="1"/>
  <c r="AJ362" i="1"/>
  <c r="P236" i="1"/>
  <c r="R377" i="1"/>
  <c r="Q364" i="1"/>
  <c r="BB553" i="1"/>
  <c r="F605" i="1"/>
  <c r="AX190" i="1"/>
  <c r="F293" i="1"/>
  <c r="BC318" i="1"/>
  <c r="F465" i="1"/>
  <c r="F302" i="1"/>
  <c r="BC190" i="1"/>
  <c r="DJ22" i="3"/>
  <c r="S36" i="1"/>
  <c r="Q252" i="1"/>
  <c r="DJ93" i="3"/>
  <c r="S238" i="1"/>
  <c r="W481" i="1"/>
  <c r="F545" i="1"/>
  <c r="AG381" i="1"/>
  <c r="AT362" i="1"/>
  <c r="F399" i="1"/>
  <c r="AH485" i="1"/>
  <c r="U491" i="1"/>
  <c r="F111" i="1"/>
  <c r="BA85" i="1"/>
  <c r="DJ202" i="3"/>
  <c r="S374" i="1"/>
  <c r="Q371" i="1"/>
  <c r="DJ164" i="3"/>
  <c r="DJ48" i="3"/>
  <c r="S42" i="1"/>
  <c r="DJ75" i="3"/>
  <c r="S196" i="1"/>
  <c r="CP196" i="1" s="1"/>
  <c r="O196" i="1" s="1"/>
  <c r="DJ84" i="3"/>
  <c r="V485" i="1"/>
  <c r="V521" i="1"/>
  <c r="F514" i="1"/>
  <c r="G114" i="10" s="1"/>
  <c r="V413" i="1"/>
  <c r="F442" i="1"/>
  <c r="DJ195" i="3"/>
  <c r="DJ114" i="3"/>
  <c r="S243" i="1"/>
  <c r="AZ413" i="1"/>
  <c r="F430" i="1"/>
  <c r="DJ209" i="3"/>
  <c r="DJ79" i="3"/>
  <c r="BD190" i="1"/>
  <c r="F311" i="1"/>
  <c r="Q240" i="1"/>
  <c r="P325" i="1"/>
  <c r="CH123" i="1"/>
  <c r="AY128" i="1"/>
  <c r="R39" i="1"/>
  <c r="DJ237" i="3"/>
  <c r="S415" i="1"/>
  <c r="R366" i="1"/>
  <c r="DJ155" i="3"/>
  <c r="Q246" i="1"/>
  <c r="DJ163" i="3"/>
  <c r="AD491" i="1"/>
  <c r="F310" i="1"/>
  <c r="W190" i="1"/>
  <c r="P368" i="1"/>
  <c r="DJ81" i="3"/>
  <c r="S236" i="1"/>
  <c r="O128" i="1"/>
  <c r="AB123" i="1"/>
  <c r="AP190" i="1"/>
  <c r="F295" i="1"/>
  <c r="G17" i="2" s="1"/>
  <c r="Q377" i="1"/>
  <c r="DJ214" i="3"/>
  <c r="DJ206" i="3"/>
  <c r="AQ413" i="1"/>
  <c r="F429" i="1"/>
  <c r="DJ229" i="3"/>
  <c r="GX328" i="1"/>
  <c r="W328" i="1"/>
  <c r="AJ330" i="1" s="1"/>
  <c r="T328" i="1"/>
  <c r="AG330" i="1" s="1"/>
  <c r="AQ481" i="1"/>
  <c r="F531" i="1"/>
  <c r="F440" i="1"/>
  <c r="T413" i="1"/>
  <c r="DJ150" i="3"/>
  <c r="S364" i="1"/>
  <c r="R416" i="1"/>
  <c r="AE419" i="1" s="1"/>
  <c r="DJ196" i="3"/>
  <c r="DJ205" i="3"/>
  <c r="DJ213" i="3"/>
  <c r="R324" i="1"/>
  <c r="F94" i="1"/>
  <c r="P85" i="1"/>
  <c r="V123" i="1"/>
  <c r="F151" i="1"/>
  <c r="F149" i="1"/>
  <c r="T123" i="1"/>
  <c r="R36" i="1"/>
  <c r="S489" i="1"/>
  <c r="P44" i="1"/>
  <c r="DJ52" i="3"/>
  <c r="P252" i="1"/>
  <c r="Q238" i="1"/>
  <c r="R233" i="1"/>
  <c r="P49" i="1"/>
  <c r="DJ26" i="3"/>
  <c r="AH194" i="1"/>
  <c r="U199" i="1"/>
  <c r="AB85" i="1"/>
  <c r="O91" i="1"/>
  <c r="AU190" i="1"/>
  <c r="F305" i="1"/>
  <c r="R85" i="1"/>
  <c r="F105" i="1"/>
  <c r="AC199" i="1"/>
  <c r="CY379" i="1"/>
  <c r="X379" i="1" s="1"/>
  <c r="CZ379" i="1"/>
  <c r="Y379" i="1" s="1"/>
  <c r="AU413" i="1"/>
  <c r="F438" i="1"/>
  <c r="BA481" i="1"/>
  <c r="F541" i="1"/>
  <c r="AE485" i="1"/>
  <c r="R491" i="1"/>
  <c r="AU22" i="1"/>
  <c r="F177" i="1"/>
  <c r="BC22" i="1"/>
  <c r="F174" i="1"/>
  <c r="BC622" i="1"/>
  <c r="AX419" i="1"/>
  <c r="CG413" i="1"/>
  <c r="P416" i="1"/>
  <c r="CE85" i="1"/>
  <c r="AV91" i="1"/>
  <c r="T53" i="1"/>
  <c r="AG26" i="1"/>
  <c r="BA231" i="1"/>
  <c r="F276" i="1"/>
  <c r="F596" i="1"/>
  <c r="AO553" i="1"/>
  <c r="BD553" i="1"/>
  <c r="F617" i="1"/>
  <c r="DJ105" i="3"/>
  <c r="T521" i="1"/>
  <c r="T485" i="1"/>
  <c r="F512" i="1"/>
  <c r="AI381" i="1"/>
  <c r="DJ198" i="3"/>
  <c r="AP553" i="1"/>
  <c r="F601" i="1"/>
  <c r="G20" i="2" s="1"/>
  <c r="AI322" i="1"/>
  <c r="V330" i="1"/>
  <c r="F267" i="1"/>
  <c r="AZ231" i="1"/>
  <c r="AZ286" i="1"/>
  <c r="W85" i="1"/>
  <c r="F115" i="1"/>
  <c r="DJ146" i="3"/>
  <c r="AP123" i="1"/>
  <c r="F137" i="1"/>
  <c r="DJ216" i="3"/>
  <c r="DJ58" i="3"/>
  <c r="S47" i="1"/>
  <c r="DJ54" i="3"/>
  <c r="R374" i="1"/>
  <c r="DJ191" i="3"/>
  <c r="S371" i="1"/>
  <c r="DJ147" i="3"/>
  <c r="U322" i="1"/>
  <c r="F352" i="1"/>
  <c r="AE199" i="1"/>
  <c r="BB22" i="1"/>
  <c r="F171" i="1"/>
  <c r="BB622" i="1"/>
  <c r="DJ53" i="3"/>
  <c r="DJ217" i="3"/>
  <c r="T85" i="1"/>
  <c r="F112" i="1"/>
  <c r="DJ103" i="3"/>
  <c r="S240" i="1"/>
  <c r="F114" i="1"/>
  <c r="V85" i="1"/>
  <c r="Q325" i="1"/>
  <c r="CF123" i="1"/>
  <c r="AW128" i="1"/>
  <c r="U85" i="1"/>
  <c r="F113" i="1"/>
  <c r="AX26" i="1"/>
  <c r="AX158" i="1"/>
  <c r="F60" i="1"/>
  <c r="DJ246" i="3"/>
  <c r="S488" i="1"/>
  <c r="CP488" i="1" s="1"/>
  <c r="O488" i="1" s="1"/>
  <c r="DJ254" i="3"/>
  <c r="S560" i="1"/>
  <c r="CP560" i="1" s="1"/>
  <c r="O560" i="1" s="1"/>
  <c r="Q39" i="1"/>
  <c r="DJ158" i="3"/>
  <c r="S366" i="1"/>
  <c r="P246" i="1"/>
  <c r="DJ169" i="3"/>
  <c r="DJ149" i="3"/>
  <c r="DJ97" i="3"/>
  <c r="DJ244" i="3"/>
  <c r="S487" i="1"/>
  <c r="CP487" i="1" s="1"/>
  <c r="O487" i="1" s="1"/>
  <c r="CG322" i="1"/>
  <c r="AX330" i="1"/>
  <c r="Q368" i="1"/>
  <c r="R236" i="1"/>
  <c r="AO318" i="1"/>
  <c r="F453" i="1"/>
  <c r="CA123" i="1"/>
  <c r="AR128" i="1"/>
  <c r="P377" i="1"/>
  <c r="AZ521" i="1"/>
  <c r="AZ485" i="1"/>
  <c r="F502" i="1"/>
  <c r="P364" i="1"/>
  <c r="AZ553" i="1"/>
  <c r="F603" i="1"/>
  <c r="DJ238" i="3"/>
  <c r="S416" i="1"/>
  <c r="DJ139" i="3"/>
  <c r="S324" i="1"/>
  <c r="DJ180" i="3"/>
  <c r="F183" i="1"/>
  <c r="BD22" i="1"/>
  <c r="Q36" i="1"/>
  <c r="DJ96" i="3"/>
  <c r="DJ40" i="3"/>
  <c r="DJ50" i="3"/>
  <c r="S44" i="1"/>
  <c r="DJ178" i="3"/>
  <c r="DJ126" i="3"/>
  <c r="S252" i="1"/>
  <c r="DJ141" i="3"/>
  <c r="R238" i="1"/>
  <c r="DJ77" i="3"/>
  <c r="S233" i="1"/>
  <c r="Q49" i="1"/>
  <c r="CY30" i="1"/>
  <c r="X30" i="1" s="1"/>
  <c r="CZ30" i="1"/>
  <c r="Y30" i="1" s="1"/>
  <c r="GN87" i="1"/>
  <c r="CB91" i="1" s="1"/>
  <c r="CA91" i="1"/>
  <c r="DJ107" i="3"/>
  <c r="AO22" i="1"/>
  <c r="F162" i="1"/>
  <c r="AO622" i="1"/>
  <c r="DJ38" i="3"/>
  <c r="W231" i="1"/>
  <c r="F280" i="1"/>
  <c r="W26" i="1"/>
  <c r="F77" i="1"/>
  <c r="W158" i="1"/>
  <c r="T194" i="1"/>
  <c r="T286" i="1"/>
  <c r="F220" i="1"/>
  <c r="X123" i="1"/>
  <c r="F154" i="1"/>
  <c r="Q562" i="1"/>
  <c r="AD557" i="1"/>
  <c r="P374" i="1"/>
  <c r="CP42" i="1"/>
  <c r="O42" i="1" s="1"/>
  <c r="AQ362" i="1"/>
  <c r="F391" i="1"/>
  <c r="DJ167" i="3"/>
  <c r="S368" i="1"/>
  <c r="BB318" i="1"/>
  <c r="F462" i="1"/>
  <c r="T553" i="1"/>
  <c r="F613" i="1"/>
  <c r="AP22" i="1"/>
  <c r="F167" i="1"/>
  <c r="G16" i="2" s="1"/>
  <c r="AP622" i="1"/>
  <c r="Q44" i="1"/>
  <c r="R49" i="1"/>
  <c r="AZ322" i="1"/>
  <c r="F341" i="1"/>
  <c r="DJ231" i="3"/>
  <c r="AX485" i="1"/>
  <c r="AX521" i="1"/>
  <c r="F498" i="1"/>
  <c r="BA381" i="1"/>
  <c r="CJ362" i="1"/>
  <c r="CP379" i="1"/>
  <c r="O379" i="1" s="1"/>
  <c r="GM379" i="1" s="1"/>
  <c r="GN379" i="1" s="1"/>
  <c r="AT449" i="1"/>
  <c r="V553" i="1"/>
  <c r="F615" i="1"/>
  <c r="AP318" i="1"/>
  <c r="F458" i="1"/>
  <c r="G18" i="2" s="1"/>
  <c r="DJ142" i="3"/>
  <c r="AQ22" i="1"/>
  <c r="F168" i="1"/>
  <c r="CI123" i="1"/>
  <c r="AZ128" i="1"/>
  <c r="CP43" i="1"/>
  <c r="O43" i="1" s="1"/>
  <c r="DJ25" i="3"/>
  <c r="DJ98" i="3"/>
  <c r="AH26" i="1"/>
  <c r="U53" i="1"/>
  <c r="DJ181" i="3"/>
  <c r="Q47" i="1"/>
  <c r="Q374" i="1"/>
  <c r="DJ162" i="3"/>
  <c r="R371" i="1"/>
  <c r="CY249" i="1"/>
  <c r="X249" i="1" s="1"/>
  <c r="CZ249" i="1"/>
  <c r="Y249" i="1" s="1"/>
  <c r="DJ95" i="3"/>
  <c r="AD199" i="1"/>
  <c r="DJ233" i="3"/>
  <c r="W557" i="1"/>
  <c r="F586" i="1"/>
  <c r="W592" i="1"/>
  <c r="CI362" i="1"/>
  <c r="AZ381" i="1"/>
  <c r="U557" i="1"/>
  <c r="F584" i="1"/>
  <c r="G101" i="11" s="1"/>
  <c r="U592" i="1"/>
  <c r="DJ39" i="3"/>
  <c r="AT481" i="1"/>
  <c r="F539" i="1"/>
  <c r="AT592" i="1"/>
  <c r="AT557" i="1"/>
  <c r="F580" i="1"/>
  <c r="AH413" i="1"/>
  <c r="U419" i="1"/>
  <c r="AS485" i="1"/>
  <c r="F508" i="1"/>
  <c r="AS521" i="1"/>
  <c r="BA286" i="1"/>
  <c r="DJ172" i="3"/>
  <c r="R240" i="1"/>
  <c r="DJ144" i="3"/>
  <c r="S325" i="1"/>
  <c r="CE123" i="1"/>
  <c r="AV128" i="1"/>
  <c r="R562" i="1"/>
  <c r="AE557" i="1"/>
  <c r="P39" i="1"/>
  <c r="CP415" i="1"/>
  <c r="O415" i="1" s="1"/>
  <c r="P366" i="1"/>
  <c r="DJ197" i="3"/>
  <c r="DJ171" i="3"/>
  <c r="DJ182" i="3"/>
  <c r="DJ174" i="3"/>
  <c r="DJ119" i="3"/>
  <c r="S246" i="1"/>
  <c r="DJ153" i="3"/>
  <c r="DJ86" i="3"/>
  <c r="DJ28" i="3"/>
  <c r="DJ24" i="3"/>
  <c r="CZ365" i="1"/>
  <c r="Y365" i="1" s="1"/>
  <c r="CY365" i="1"/>
  <c r="X365" i="1" s="1"/>
  <c r="AC491" i="1"/>
  <c r="DJ211" i="3"/>
  <c r="F340" i="1"/>
  <c r="AQ322" i="1"/>
  <c r="AQ449" i="1"/>
  <c r="R368" i="1"/>
  <c r="R123" i="1"/>
  <c r="F142" i="1"/>
  <c r="Q236" i="1"/>
  <c r="F103" i="1"/>
  <c r="Q85" i="1"/>
  <c r="DJ232" i="3"/>
  <c r="DJ226" i="3"/>
  <c r="S377" i="1"/>
  <c r="F569" i="1"/>
  <c r="AX557" i="1"/>
  <c r="AX592" i="1"/>
  <c r="BD481" i="1"/>
  <c r="F546" i="1"/>
  <c r="R364" i="1"/>
  <c r="Q416" i="1"/>
  <c r="AD419" i="1" s="1"/>
  <c r="Q324" i="1"/>
  <c r="CF85" i="1"/>
  <c r="AW91" i="1"/>
  <c r="AY91" i="1"/>
  <c r="CH85" i="1"/>
  <c r="DJ175" i="3"/>
  <c r="S85" i="1"/>
  <c r="F106" i="1"/>
  <c r="X85" i="1"/>
  <c r="F117" i="1"/>
  <c r="DJ121" i="3"/>
  <c r="CZ559" i="1"/>
  <c r="Y559" i="1" s="1"/>
  <c r="BA62" i="11" s="1"/>
  <c r="CY559" i="1"/>
  <c r="X559" i="1" s="1"/>
  <c r="AZ62" i="11" s="1"/>
  <c r="F73" i="1"/>
  <c r="BA158" i="1"/>
  <c r="BA26" i="1"/>
  <c r="P36" i="1"/>
  <c r="R44" i="1"/>
  <c r="DJ212" i="3"/>
  <c r="DJ204" i="3"/>
  <c r="R252" i="1"/>
  <c r="DJ106" i="3"/>
  <c r="P238" i="1"/>
  <c r="Q233" i="1"/>
  <c r="DJ66" i="3"/>
  <c r="S49" i="1"/>
  <c r="DJ61" i="3"/>
  <c r="T231" i="1"/>
  <c r="F277" i="1"/>
  <c r="CP365" i="1"/>
  <c r="O365" i="1" s="1"/>
  <c r="GM365" i="1" s="1"/>
  <c r="GN365" i="1" s="1"/>
  <c r="F118" i="1"/>
  <c r="Y85" i="1"/>
  <c r="L61" i="11" l="1"/>
  <c r="AD256" i="1"/>
  <c r="L60" i="11"/>
  <c r="F19" i="2"/>
  <c r="C42" i="10"/>
  <c r="G206" i="11"/>
  <c r="K42" i="11"/>
  <c r="CP246" i="1"/>
  <c r="O246" i="1" s="1"/>
  <c r="CP39" i="1"/>
  <c r="O39" i="1" s="1"/>
  <c r="CP238" i="1"/>
  <c r="O238" i="1" s="1"/>
  <c r="CP47" i="1"/>
  <c r="O47" i="1" s="1"/>
  <c r="AF562" i="1"/>
  <c r="CP371" i="1"/>
  <c r="O371" i="1" s="1"/>
  <c r="AE381" i="1"/>
  <c r="R381" i="1" s="1"/>
  <c r="GM249" i="1"/>
  <c r="GN249" i="1" s="1"/>
  <c r="CB256" i="1" s="1"/>
  <c r="AS256" i="1" s="1"/>
  <c r="CP240" i="1"/>
  <c r="O240" i="1" s="1"/>
  <c r="CP416" i="1"/>
  <c r="O416" i="1" s="1"/>
  <c r="AI231" i="1"/>
  <c r="CP36" i="1"/>
  <c r="O36" i="1" s="1"/>
  <c r="CP366" i="1"/>
  <c r="O366" i="1" s="1"/>
  <c r="GM30" i="1"/>
  <c r="GO30" i="1" s="1"/>
  <c r="AD53" i="1"/>
  <c r="AD26" i="1" s="1"/>
  <c r="AE330" i="1"/>
  <c r="AE322" i="1" s="1"/>
  <c r="AE53" i="1"/>
  <c r="R53" i="1" s="1"/>
  <c r="AE413" i="1"/>
  <c r="R419" i="1"/>
  <c r="AE26" i="1"/>
  <c r="AD413" i="1"/>
  <c r="Q419" i="1"/>
  <c r="CY49" i="1"/>
  <c r="X49" i="1" s="1"/>
  <c r="CZ49" i="1"/>
  <c r="Y49" i="1" s="1"/>
  <c r="AC485" i="1"/>
  <c r="CH491" i="1"/>
  <c r="CF491" i="1"/>
  <c r="P491" i="1"/>
  <c r="CE491" i="1"/>
  <c r="U158" i="1"/>
  <c r="U26" i="1"/>
  <c r="F75" i="1"/>
  <c r="AW85" i="1"/>
  <c r="F97" i="1"/>
  <c r="AX481" i="1"/>
  <c r="F528" i="1"/>
  <c r="R199" i="1"/>
  <c r="AE194" i="1"/>
  <c r="CZ489" i="1"/>
  <c r="Y489" i="1" s="1"/>
  <c r="BA83" i="10" s="1"/>
  <c r="CY489" i="1"/>
  <c r="X489" i="1" s="1"/>
  <c r="AZ83" i="10" s="1"/>
  <c r="AJ322" i="1"/>
  <c r="W330" i="1"/>
  <c r="CY236" i="1"/>
  <c r="X236" i="1" s="1"/>
  <c r="CZ236" i="1"/>
  <c r="Y236" i="1" s="1"/>
  <c r="CP325" i="1"/>
  <c r="O325" i="1" s="1"/>
  <c r="CZ243" i="1"/>
  <c r="Y243" i="1" s="1"/>
  <c r="CY243" i="1"/>
  <c r="X243" i="1" s="1"/>
  <c r="CZ238" i="1"/>
  <c r="Y238" i="1" s="1"/>
  <c r="CY238" i="1"/>
  <c r="X238" i="1" s="1"/>
  <c r="AC330" i="1"/>
  <c r="W362" i="1"/>
  <c r="F405" i="1"/>
  <c r="CZ197" i="1"/>
  <c r="Y197" i="1" s="1"/>
  <c r="CY197" i="1"/>
  <c r="X197" i="1" s="1"/>
  <c r="V26" i="1"/>
  <c r="V158" i="1"/>
  <c r="F76" i="1"/>
  <c r="CZ325" i="1"/>
  <c r="Y325" i="1" s="1"/>
  <c r="CY325" i="1"/>
  <c r="X325" i="1" s="1"/>
  <c r="BA190" i="1"/>
  <c r="F306" i="1"/>
  <c r="F441" i="1"/>
  <c r="U413" i="1"/>
  <c r="AT553" i="1"/>
  <c r="F610" i="1"/>
  <c r="F614" i="1"/>
  <c r="U553" i="1"/>
  <c r="AZ123" i="1"/>
  <c r="F139" i="1"/>
  <c r="CP374" i="1"/>
  <c r="O374" i="1" s="1"/>
  <c r="W22" i="1"/>
  <c r="F182" i="1"/>
  <c r="AZ481" i="1"/>
  <c r="F532" i="1"/>
  <c r="AX322" i="1"/>
  <c r="F337" i="1"/>
  <c r="AX449" i="1"/>
  <c r="CY366" i="1"/>
  <c r="X366" i="1" s="1"/>
  <c r="CZ366" i="1"/>
  <c r="Y366" i="1" s="1"/>
  <c r="CY560" i="1"/>
  <c r="X560" i="1" s="1"/>
  <c r="CZ560" i="1"/>
  <c r="Y560" i="1" s="1"/>
  <c r="AB562" i="1"/>
  <c r="CY371" i="1"/>
  <c r="X371" i="1" s="1"/>
  <c r="CZ371" i="1"/>
  <c r="Y371" i="1" s="1"/>
  <c r="CZ47" i="1"/>
  <c r="Y47" i="1" s="1"/>
  <c r="CY47" i="1"/>
  <c r="X47" i="1" s="1"/>
  <c r="CP197" i="1"/>
  <c r="O197" i="1" s="1"/>
  <c r="V322" i="1"/>
  <c r="F353" i="1"/>
  <c r="T481" i="1"/>
  <c r="F542" i="1"/>
  <c r="T26" i="1"/>
  <c r="F74" i="1"/>
  <c r="T158" i="1"/>
  <c r="R485" i="1"/>
  <c r="F505" i="1"/>
  <c r="R521" i="1"/>
  <c r="O85" i="1"/>
  <c r="F93" i="1"/>
  <c r="CP252" i="1"/>
  <c r="O252" i="1" s="1"/>
  <c r="AF381" i="1"/>
  <c r="CY364" i="1"/>
  <c r="X364" i="1" s="1"/>
  <c r="CZ364" i="1"/>
  <c r="Y364" i="1" s="1"/>
  <c r="GM328" i="1"/>
  <c r="CJ330" i="1"/>
  <c r="AD485" i="1"/>
  <c r="Q491" i="1"/>
  <c r="AC53" i="1"/>
  <c r="CZ42" i="1"/>
  <c r="Y42" i="1" s="1"/>
  <c r="CY42" i="1"/>
  <c r="X42" i="1" s="1"/>
  <c r="CZ374" i="1"/>
  <c r="Y374" i="1" s="1"/>
  <c r="CY374" i="1"/>
  <c r="X374" i="1" s="1"/>
  <c r="U485" i="1"/>
  <c r="U521" i="1"/>
  <c r="F513" i="1"/>
  <c r="G113" i="10" s="1"/>
  <c r="AG362" i="1"/>
  <c r="T381" i="1"/>
  <c r="CZ39" i="1"/>
  <c r="Y39" i="1" s="1"/>
  <c r="CY39" i="1"/>
  <c r="X39" i="1" s="1"/>
  <c r="AZ158" i="1"/>
  <c r="F388" i="1"/>
  <c r="AX362" i="1"/>
  <c r="U231" i="1"/>
  <c r="F278" i="1"/>
  <c r="AE362" i="1"/>
  <c r="F392" i="1"/>
  <c r="AZ362" i="1"/>
  <c r="CB85" i="1"/>
  <c r="AS91" i="1"/>
  <c r="CZ233" i="1"/>
  <c r="Y233" i="1" s="1"/>
  <c r="AF256" i="1"/>
  <c r="CY233" i="1"/>
  <c r="X233" i="1" s="1"/>
  <c r="CY324" i="1"/>
  <c r="X324" i="1" s="1"/>
  <c r="AF330" i="1"/>
  <c r="CZ324" i="1"/>
  <c r="Y324" i="1" s="1"/>
  <c r="AD231" i="1"/>
  <c r="Q256" i="1"/>
  <c r="AD330" i="1"/>
  <c r="CY377" i="1"/>
  <c r="X377" i="1" s="1"/>
  <c r="CZ377" i="1"/>
  <c r="Y377" i="1" s="1"/>
  <c r="AB419" i="1"/>
  <c r="R592" i="1"/>
  <c r="R557" i="1"/>
  <c r="F576" i="1"/>
  <c r="F538" i="1"/>
  <c r="AS481" i="1"/>
  <c r="F616" i="1"/>
  <c r="W553" i="1"/>
  <c r="BA362" i="1"/>
  <c r="F401" i="1"/>
  <c r="CY416" i="1"/>
  <c r="X416" i="1" s="1"/>
  <c r="CZ416" i="1"/>
  <c r="Y416" i="1" s="1"/>
  <c r="CP364" i="1"/>
  <c r="O364" i="1" s="1"/>
  <c r="AC381" i="1"/>
  <c r="CP377" i="1"/>
  <c r="O377" i="1" s="1"/>
  <c r="AX22" i="1"/>
  <c r="F165" i="1"/>
  <c r="AX622" i="1"/>
  <c r="F134" i="1"/>
  <c r="AW123" i="1"/>
  <c r="GM559" i="1"/>
  <c r="AZ190" i="1"/>
  <c r="F297" i="1"/>
  <c r="AI362" i="1"/>
  <c r="V381" i="1"/>
  <c r="AC256" i="1"/>
  <c r="AV85" i="1"/>
  <c r="F96" i="1"/>
  <c r="AX413" i="1"/>
  <c r="F426" i="1"/>
  <c r="CP243" i="1"/>
  <c r="O243" i="1" s="1"/>
  <c r="GM243" i="1" s="1"/>
  <c r="GO243" i="1" s="1"/>
  <c r="CP49" i="1"/>
  <c r="O49" i="1" s="1"/>
  <c r="CP368" i="1"/>
  <c r="O368" i="1" s="1"/>
  <c r="CY415" i="1"/>
  <c r="X415" i="1" s="1"/>
  <c r="CZ415" i="1"/>
  <c r="Y415" i="1" s="1"/>
  <c r="AF419" i="1"/>
  <c r="F136" i="1"/>
  <c r="AY123" i="1"/>
  <c r="V481" i="1"/>
  <c r="F544" i="1"/>
  <c r="CP236" i="1"/>
  <c r="O236" i="1" s="1"/>
  <c r="CY43" i="1"/>
  <c r="X43" i="1" s="1"/>
  <c r="CZ43" i="1"/>
  <c r="Y43" i="1" s="1"/>
  <c r="AP18" i="1"/>
  <c r="F631" i="1"/>
  <c r="CZ252" i="1"/>
  <c r="Y252" i="1" s="1"/>
  <c r="CY252" i="1"/>
  <c r="X252" i="1" s="1"/>
  <c r="BA22" i="1"/>
  <c r="F178" i="1"/>
  <c r="H16" i="2" s="1"/>
  <c r="S562" i="1"/>
  <c r="AF557" i="1"/>
  <c r="AY85" i="1"/>
  <c r="F99" i="1"/>
  <c r="AX553" i="1"/>
  <c r="F599" i="1"/>
  <c r="AQ318" i="1"/>
  <c r="F459" i="1"/>
  <c r="CY246" i="1"/>
  <c r="X246" i="1" s="1"/>
  <c r="CZ246" i="1"/>
  <c r="Y246" i="1" s="1"/>
  <c r="AC419" i="1"/>
  <c r="F133" i="1"/>
  <c r="AV123" i="1"/>
  <c r="AD194" i="1"/>
  <c r="Q199" i="1"/>
  <c r="AQ622" i="1"/>
  <c r="AT318" i="1"/>
  <c r="F467" i="1"/>
  <c r="AZ449" i="1"/>
  <c r="CY368" i="1"/>
  <c r="X368" i="1" s="1"/>
  <c r="CZ368" i="1"/>
  <c r="Y368" i="1" s="1"/>
  <c r="Q557" i="1"/>
  <c r="Q592" i="1"/>
  <c r="F574" i="1"/>
  <c r="T190" i="1"/>
  <c r="F307" i="1"/>
  <c r="AO18" i="1"/>
  <c r="F626" i="1"/>
  <c r="CA85" i="1"/>
  <c r="AR91" i="1"/>
  <c r="CZ44" i="1"/>
  <c r="Y44" i="1" s="1"/>
  <c r="CY44" i="1"/>
  <c r="X44" i="1" s="1"/>
  <c r="F156" i="1"/>
  <c r="AR123" i="1"/>
  <c r="CZ487" i="1"/>
  <c r="Y487" i="1" s="1"/>
  <c r="BA63" i="10" s="1"/>
  <c r="CY487" i="1"/>
  <c r="X487" i="1" s="1"/>
  <c r="AZ63" i="10" s="1"/>
  <c r="AF491" i="1"/>
  <c r="CY488" i="1"/>
  <c r="X488" i="1" s="1"/>
  <c r="CZ488" i="1"/>
  <c r="Y488" i="1" s="1"/>
  <c r="BA72" i="10" s="1"/>
  <c r="L71" i="10" s="1"/>
  <c r="CY240" i="1"/>
  <c r="X240" i="1" s="1"/>
  <c r="CZ240" i="1"/>
  <c r="Y240" i="1" s="1"/>
  <c r="BB18" i="1"/>
  <c r="F635" i="1"/>
  <c r="U449" i="1"/>
  <c r="CP233" i="1"/>
  <c r="O233" i="1" s="1"/>
  <c r="BC18" i="1"/>
  <c r="F638" i="1"/>
  <c r="AC194" i="1"/>
  <c r="CE199" i="1"/>
  <c r="CF199" i="1"/>
  <c r="P199" i="1"/>
  <c r="CH199" i="1"/>
  <c r="H17" i="2"/>
  <c r="U194" i="1"/>
  <c r="F221" i="1"/>
  <c r="U286" i="1"/>
  <c r="AE256" i="1"/>
  <c r="CP44" i="1"/>
  <c r="O44" i="1" s="1"/>
  <c r="AG322" i="1"/>
  <c r="T330" i="1"/>
  <c r="O123" i="1"/>
  <c r="F130" i="1"/>
  <c r="CZ196" i="1"/>
  <c r="Y196" i="1" s="1"/>
  <c r="AF199" i="1"/>
  <c r="CY196" i="1"/>
  <c r="X196" i="1" s="1"/>
  <c r="CY36" i="1"/>
  <c r="X36" i="1" s="1"/>
  <c r="CZ36" i="1"/>
  <c r="Y36" i="1" s="1"/>
  <c r="CP324" i="1"/>
  <c r="O324" i="1" s="1"/>
  <c r="AD381" i="1"/>
  <c r="CY28" i="1"/>
  <c r="X28" i="1" s="1"/>
  <c r="CZ28" i="1"/>
  <c r="Y28" i="1" s="1"/>
  <c r="AF53" i="1"/>
  <c r="V231" i="1"/>
  <c r="F279" i="1"/>
  <c r="V286" i="1"/>
  <c r="AC557" i="1"/>
  <c r="P562" i="1"/>
  <c r="CE562" i="1"/>
  <c r="CH562" i="1"/>
  <c r="CF562" i="1"/>
  <c r="U362" i="1"/>
  <c r="F403" i="1"/>
  <c r="CP489" i="1"/>
  <c r="O489" i="1" s="1"/>
  <c r="L62" i="10" l="1"/>
  <c r="L188" i="10"/>
  <c r="L101" i="10"/>
  <c r="K42" i="10"/>
  <c r="G218" i="10"/>
  <c r="AK562" i="1"/>
  <c r="AZ71" i="11"/>
  <c r="L81" i="10"/>
  <c r="GM36" i="1"/>
  <c r="GO36" i="1" s="1"/>
  <c r="GM488" i="1"/>
  <c r="GP488" i="1" s="1"/>
  <c r="AZ72" i="10"/>
  <c r="L70" i="10" s="1"/>
  <c r="F18" i="2"/>
  <c r="AL330" i="1"/>
  <c r="L208" i="10"/>
  <c r="L82" i="10"/>
  <c r="GM39" i="1"/>
  <c r="GO39" i="1" s="1"/>
  <c r="K41" i="11"/>
  <c r="G205" i="11"/>
  <c r="K62" i="11"/>
  <c r="AN62" i="11"/>
  <c r="AK199" i="1"/>
  <c r="L61" i="10"/>
  <c r="L187" i="10"/>
  <c r="L100" i="10"/>
  <c r="L109" i="10" s="1"/>
  <c r="E19" i="2"/>
  <c r="C41" i="10"/>
  <c r="AK330" i="1"/>
  <c r="AL562" i="1"/>
  <c r="BA71" i="11"/>
  <c r="F20" i="2"/>
  <c r="C42" i="11"/>
  <c r="GM238" i="1"/>
  <c r="GO238" i="1" s="1"/>
  <c r="CB231" i="1"/>
  <c r="GM240" i="1"/>
  <c r="GO240" i="1" s="1"/>
  <c r="GM236" i="1"/>
  <c r="GO236" i="1" s="1"/>
  <c r="Q53" i="1"/>
  <c r="AK53" i="1"/>
  <c r="GM44" i="1"/>
  <c r="GO44" i="1" s="1"/>
  <c r="GM49" i="1"/>
  <c r="GO49" i="1" s="1"/>
  <c r="GM42" i="1"/>
  <c r="GN42" i="1" s="1"/>
  <c r="GM47" i="1"/>
  <c r="GO47" i="1" s="1"/>
  <c r="GM489" i="1"/>
  <c r="GP489" i="1" s="1"/>
  <c r="AL199" i="1"/>
  <c r="AL491" i="1"/>
  <c r="AL485" i="1" s="1"/>
  <c r="GM197" i="1"/>
  <c r="GN197" i="1" s="1"/>
  <c r="GM371" i="1"/>
  <c r="GN371" i="1" s="1"/>
  <c r="R330" i="1"/>
  <c r="CB53" i="1"/>
  <c r="AS53" i="1" s="1"/>
  <c r="GM366" i="1"/>
  <c r="GN366" i="1" s="1"/>
  <c r="GM246" i="1"/>
  <c r="GO246" i="1" s="1"/>
  <c r="GM43" i="1"/>
  <c r="GN43" i="1" s="1"/>
  <c r="AL419" i="1"/>
  <c r="Y419" i="1" s="1"/>
  <c r="GM377" i="1"/>
  <c r="GN377" i="1" s="1"/>
  <c r="GM416" i="1"/>
  <c r="GN416" i="1" s="1"/>
  <c r="GM560" i="1"/>
  <c r="GP560" i="1" s="1"/>
  <c r="CB26" i="1"/>
  <c r="F604" i="1"/>
  <c r="Q553" i="1"/>
  <c r="CH419" i="1"/>
  <c r="P419" i="1"/>
  <c r="CE419" i="1"/>
  <c r="CF419" i="1"/>
  <c r="AC413" i="1"/>
  <c r="GM487" i="1"/>
  <c r="F577" i="1"/>
  <c r="S557" i="1"/>
  <c r="S592" i="1"/>
  <c r="F565" i="1"/>
  <c r="P592" i="1"/>
  <c r="P557" i="1"/>
  <c r="AD362" i="1"/>
  <c r="Q381" i="1"/>
  <c r="AK194" i="1"/>
  <c r="X199" i="1"/>
  <c r="R256" i="1"/>
  <c r="AE231" i="1"/>
  <c r="CE194" i="1"/>
  <c r="AV199" i="1"/>
  <c r="AR85" i="1"/>
  <c r="F119" i="1"/>
  <c r="AK419" i="1"/>
  <c r="AC231" i="1"/>
  <c r="P256" i="1"/>
  <c r="P286" i="1" s="1"/>
  <c r="CE256" i="1"/>
  <c r="CF256" i="1"/>
  <c r="CH256" i="1"/>
  <c r="AX18" i="1"/>
  <c r="F629" i="1"/>
  <c r="CH381" i="1"/>
  <c r="AC362" i="1"/>
  <c r="P381" i="1"/>
  <c r="CE381" i="1"/>
  <c r="CF381" i="1"/>
  <c r="R553" i="1"/>
  <c r="F606" i="1"/>
  <c r="AK322" i="1"/>
  <c r="X330" i="1"/>
  <c r="AS85" i="1"/>
  <c r="F108" i="1"/>
  <c r="R362" i="1"/>
  <c r="F395" i="1"/>
  <c r="Q485" i="1"/>
  <c r="F503" i="1"/>
  <c r="Q521" i="1"/>
  <c r="AL381" i="1"/>
  <c r="AB199" i="1"/>
  <c r="P485" i="1"/>
  <c r="F494" i="1"/>
  <c r="P521" i="1"/>
  <c r="CE557" i="1"/>
  <c r="AV562" i="1"/>
  <c r="CF557" i="1"/>
  <c r="AW562" i="1"/>
  <c r="S199" i="1"/>
  <c r="AF194" i="1"/>
  <c r="U190" i="1"/>
  <c r="F308" i="1"/>
  <c r="CH194" i="1"/>
  <c r="AY199" i="1"/>
  <c r="GM368" i="1"/>
  <c r="GN368" i="1" s="1"/>
  <c r="F404" i="1"/>
  <c r="V362" i="1"/>
  <c r="CA562" i="1"/>
  <c r="GP559" i="1"/>
  <c r="CD562" i="1" s="1"/>
  <c r="GM364" i="1"/>
  <c r="AB381" i="1"/>
  <c r="O419" i="1"/>
  <c r="AB413" i="1"/>
  <c r="Q330" i="1"/>
  <c r="AD322" i="1"/>
  <c r="AK256" i="1"/>
  <c r="U481" i="1"/>
  <c r="F543" i="1"/>
  <c r="AK381" i="1"/>
  <c r="F179" i="1"/>
  <c r="T22" i="1"/>
  <c r="T622" i="1"/>
  <c r="AK557" i="1"/>
  <c r="X562" i="1"/>
  <c r="V22" i="1"/>
  <c r="F181" i="1"/>
  <c r="F354" i="1"/>
  <c r="W322" i="1"/>
  <c r="W449" i="1"/>
  <c r="AW491" i="1"/>
  <c r="CF485" i="1"/>
  <c r="AS231" i="1"/>
  <c r="F273" i="1"/>
  <c r="R26" i="1"/>
  <c r="R158" i="1"/>
  <c r="F67" i="1"/>
  <c r="F65" i="1"/>
  <c r="Q158" i="1"/>
  <c r="Q26" i="1"/>
  <c r="AF26" i="1"/>
  <c r="S53" i="1"/>
  <c r="AB330" i="1"/>
  <c r="GM324" i="1"/>
  <c r="T322" i="1"/>
  <c r="F351" i="1"/>
  <c r="T449" i="1"/>
  <c r="AB256" i="1"/>
  <c r="GM233" i="1"/>
  <c r="S491" i="1"/>
  <c r="AF485" i="1"/>
  <c r="CH557" i="1"/>
  <c r="AY562" i="1"/>
  <c r="V190" i="1"/>
  <c r="F309" i="1"/>
  <c r="AL53" i="1"/>
  <c r="AL194" i="1"/>
  <c r="Y199" i="1"/>
  <c r="F202" i="1"/>
  <c r="P194" i="1"/>
  <c r="U318" i="1"/>
  <c r="F471" i="1"/>
  <c r="AK491" i="1"/>
  <c r="AQ18" i="1"/>
  <c r="F632" i="1"/>
  <c r="AB491" i="1"/>
  <c r="S419" i="1"/>
  <c r="AF413" i="1"/>
  <c r="GM415" i="1"/>
  <c r="Y562" i="1"/>
  <c r="AL557" i="1"/>
  <c r="Y330" i="1"/>
  <c r="AL322" i="1"/>
  <c r="AF231" i="1"/>
  <c r="S256" i="1"/>
  <c r="T362" i="1"/>
  <c r="F402" i="1"/>
  <c r="CJ322" i="1"/>
  <c r="BA330" i="1"/>
  <c r="S381" i="1"/>
  <c r="AF362" i="1"/>
  <c r="R481" i="1"/>
  <c r="F535" i="1"/>
  <c r="V449" i="1"/>
  <c r="AB557" i="1"/>
  <c r="O562" i="1"/>
  <c r="AB53" i="1"/>
  <c r="GM325" i="1"/>
  <c r="GN325" i="1" s="1"/>
  <c r="U22" i="1"/>
  <c r="F180" i="1"/>
  <c r="U622" i="1"/>
  <c r="AY491" i="1"/>
  <c r="CH485" i="1"/>
  <c r="AK26" i="1"/>
  <c r="X53" i="1"/>
  <c r="CF194" i="1"/>
  <c r="AW199" i="1"/>
  <c r="Y491" i="1"/>
  <c r="AZ318" i="1"/>
  <c r="F460" i="1"/>
  <c r="Q194" i="1"/>
  <c r="F211" i="1"/>
  <c r="Q286" i="1"/>
  <c r="AL413" i="1"/>
  <c r="Q231" i="1"/>
  <c r="F268" i="1"/>
  <c r="AF322" i="1"/>
  <c r="S330" i="1"/>
  <c r="AL256" i="1"/>
  <c r="AZ22" i="1"/>
  <c r="F169" i="1"/>
  <c r="AZ622" i="1"/>
  <c r="CH53" i="1"/>
  <c r="P53" i="1"/>
  <c r="CE53" i="1"/>
  <c r="AC26" i="1"/>
  <c r="CF53" i="1"/>
  <c r="HD328" i="1"/>
  <c r="CM330" i="1" s="1"/>
  <c r="GN328" i="1"/>
  <c r="GM252" i="1"/>
  <c r="GO252" i="1" s="1"/>
  <c r="AX318" i="1"/>
  <c r="F456" i="1"/>
  <c r="GM374" i="1"/>
  <c r="GN374" i="1" s="1"/>
  <c r="CF330" i="1"/>
  <c r="CH330" i="1"/>
  <c r="CE330" i="1"/>
  <c r="AC322" i="1"/>
  <c r="P330" i="1"/>
  <c r="GM28" i="1"/>
  <c r="F344" i="1"/>
  <c r="R322" i="1"/>
  <c r="R449" i="1"/>
  <c r="GM196" i="1"/>
  <c r="R194" i="1"/>
  <c r="F213" i="1"/>
  <c r="CE485" i="1"/>
  <c r="AV491" i="1"/>
  <c r="F431" i="1"/>
  <c r="Q413" i="1"/>
  <c r="R413" i="1"/>
  <c r="F433" i="1"/>
  <c r="L70" i="11" l="1"/>
  <c r="L89" i="11"/>
  <c r="L196" i="11"/>
  <c r="L176" i="11"/>
  <c r="I62" i="11"/>
  <c r="BX62" i="11"/>
  <c r="BT62" i="11"/>
  <c r="BW62" i="11"/>
  <c r="L69" i="11"/>
  <c r="L88" i="11"/>
  <c r="L195" i="11"/>
  <c r="L175" i="11"/>
  <c r="L164" i="10"/>
  <c r="L170" i="10"/>
  <c r="AN72" i="10"/>
  <c r="K72" i="10"/>
  <c r="K63" i="10"/>
  <c r="AN63" i="10"/>
  <c r="K83" i="10"/>
  <c r="AN83" i="10"/>
  <c r="G217" i="10"/>
  <c r="K41" i="10"/>
  <c r="L207" i="10"/>
  <c r="GO28" i="1"/>
  <c r="CC53" i="1" s="1"/>
  <c r="CA53" i="1"/>
  <c r="CH26" i="1"/>
  <c r="AY53" i="1"/>
  <c r="Y194" i="1"/>
  <c r="F226" i="1"/>
  <c r="S485" i="1"/>
  <c r="S521" i="1"/>
  <c r="F506" i="1"/>
  <c r="S26" i="1"/>
  <c r="S158" i="1"/>
  <c r="F68" i="1"/>
  <c r="W318" i="1"/>
  <c r="F473" i="1"/>
  <c r="W622" i="1"/>
  <c r="T18" i="1"/>
  <c r="F643" i="1"/>
  <c r="AB362" i="1"/>
  <c r="O381" i="1"/>
  <c r="F214" i="1"/>
  <c r="S194" i="1"/>
  <c r="S286" i="1"/>
  <c r="AB194" i="1"/>
  <c r="O199" i="1"/>
  <c r="F384" i="1"/>
  <c r="P362" i="1"/>
  <c r="F259" i="1"/>
  <c r="P231" i="1"/>
  <c r="R231" i="1"/>
  <c r="F270" i="1"/>
  <c r="CH413" i="1"/>
  <c r="AY419" i="1"/>
  <c r="AV521" i="1"/>
  <c r="AV485" i="1"/>
  <c r="F496" i="1"/>
  <c r="CE322" i="1"/>
  <c r="AV330" i="1"/>
  <c r="CM322" i="1"/>
  <c r="BD330" i="1"/>
  <c r="P26" i="1"/>
  <c r="F56" i="1"/>
  <c r="P158" i="1"/>
  <c r="Q190" i="1"/>
  <c r="F298" i="1"/>
  <c r="F499" i="1"/>
  <c r="AY485" i="1"/>
  <c r="AY521" i="1"/>
  <c r="V318" i="1"/>
  <c r="F472" i="1"/>
  <c r="S362" i="1"/>
  <c r="F396" i="1"/>
  <c r="Y322" i="1"/>
  <c r="F357" i="1"/>
  <c r="AY592" i="1"/>
  <c r="AY557" i="1"/>
  <c r="F570" i="1"/>
  <c r="GO233" i="1"/>
  <c r="CC256" i="1" s="1"/>
  <c r="CA256" i="1"/>
  <c r="GN364" i="1"/>
  <c r="CB381" i="1" s="1"/>
  <c r="CA381" i="1"/>
  <c r="AW557" i="1"/>
  <c r="AW592" i="1"/>
  <c r="F568" i="1"/>
  <c r="P481" i="1"/>
  <c r="F524" i="1"/>
  <c r="CH231" i="1"/>
  <c r="AY256" i="1"/>
  <c r="AY286" i="1" s="1"/>
  <c r="AV194" i="1"/>
  <c r="F204" i="1"/>
  <c r="X194" i="1"/>
  <c r="F225" i="1"/>
  <c r="CF413" i="1"/>
  <c r="AW419" i="1"/>
  <c r="CA199" i="1"/>
  <c r="GN196" i="1"/>
  <c r="CB199" i="1" s="1"/>
  <c r="AB26" i="1"/>
  <c r="O53" i="1"/>
  <c r="S413" i="1"/>
  <c r="F434" i="1"/>
  <c r="AL26" i="1"/>
  <c r="Y53" i="1"/>
  <c r="GN324" i="1"/>
  <c r="CB330" i="1" s="1"/>
  <c r="CA330" i="1"/>
  <c r="X592" i="1"/>
  <c r="F588" i="1"/>
  <c r="X557" i="1"/>
  <c r="AU562" i="1"/>
  <c r="CD557" i="1"/>
  <c r="X419" i="1"/>
  <c r="AK413" i="1"/>
  <c r="P553" i="1"/>
  <c r="F595" i="1"/>
  <c r="CE413" i="1"/>
  <c r="AV419" i="1"/>
  <c r="AL231" i="1"/>
  <c r="Y256" i="1"/>
  <c r="Y286" i="1" s="1"/>
  <c r="X26" i="1"/>
  <c r="F79" i="1"/>
  <c r="X158" i="1"/>
  <c r="U18" i="1"/>
  <c r="F644" i="1"/>
  <c r="F350" i="1"/>
  <c r="BA449" i="1"/>
  <c r="BA322" i="1"/>
  <c r="AK485" i="1"/>
  <c r="X491" i="1"/>
  <c r="P190" i="1"/>
  <c r="F289" i="1"/>
  <c r="AB231" i="1"/>
  <c r="O256" i="1"/>
  <c r="R22" i="1"/>
  <c r="F172" i="1"/>
  <c r="AK231" i="1"/>
  <c r="X256" i="1"/>
  <c r="X286" i="1" s="1"/>
  <c r="O413" i="1"/>
  <c r="F421" i="1"/>
  <c r="AL362" i="1"/>
  <c r="Y381" i="1"/>
  <c r="X322" i="1"/>
  <c r="F356" i="1"/>
  <c r="CF362" i="1"/>
  <c r="AW381" i="1"/>
  <c r="AY381" i="1"/>
  <c r="CH362" i="1"/>
  <c r="CF231" i="1"/>
  <c r="AW256" i="1"/>
  <c r="AW286" i="1" s="1"/>
  <c r="R286" i="1"/>
  <c r="R622" i="1" s="1"/>
  <c r="R318" i="1"/>
  <c r="F463" i="1"/>
  <c r="P322" i="1"/>
  <c r="F333" i="1"/>
  <c r="P449" i="1"/>
  <c r="CF322" i="1"/>
  <c r="AW330" i="1"/>
  <c r="AZ18" i="1"/>
  <c r="F633" i="1"/>
  <c r="S322" i="1"/>
  <c r="F345" i="1"/>
  <c r="S449" i="1"/>
  <c r="Y413" i="1"/>
  <c r="F446" i="1"/>
  <c r="O557" i="1"/>
  <c r="O592" i="1"/>
  <c r="F564" i="1"/>
  <c r="Y557" i="1"/>
  <c r="F589" i="1"/>
  <c r="Y592" i="1"/>
  <c r="O491" i="1"/>
  <c r="AB485" i="1"/>
  <c r="F470" i="1"/>
  <c r="T318" i="1"/>
  <c r="AB322" i="1"/>
  <c r="O330" i="1"/>
  <c r="Q22" i="1"/>
  <c r="F170" i="1"/>
  <c r="AW485" i="1"/>
  <c r="F497" i="1"/>
  <c r="AW521" i="1"/>
  <c r="V622" i="1"/>
  <c r="X381" i="1"/>
  <c r="AK362" i="1"/>
  <c r="CA557" i="1"/>
  <c r="AR562" i="1"/>
  <c r="AY194" i="1"/>
  <c r="F207" i="1"/>
  <c r="F567" i="1"/>
  <c r="AV557" i="1"/>
  <c r="AV592" i="1"/>
  <c r="Q481" i="1"/>
  <c r="F533" i="1"/>
  <c r="CE362" i="1"/>
  <c r="AV381" i="1"/>
  <c r="AV256" i="1"/>
  <c r="AV286" i="1" s="1"/>
  <c r="CE231" i="1"/>
  <c r="F393" i="1"/>
  <c r="Q362" i="1"/>
  <c r="CA491" i="1"/>
  <c r="GP487" i="1"/>
  <c r="CD491" i="1" s="1"/>
  <c r="P413" i="1"/>
  <c r="F422" i="1"/>
  <c r="AS26" i="1"/>
  <c r="F70" i="1"/>
  <c r="AS158" i="1"/>
  <c r="CH322" i="1"/>
  <c r="AY330" i="1"/>
  <c r="CF26" i="1"/>
  <c r="AW53" i="1"/>
  <c r="Y485" i="1"/>
  <c r="Y521" i="1"/>
  <c r="F518" i="1"/>
  <c r="F271" i="1"/>
  <c r="S231" i="1"/>
  <c r="CE26" i="1"/>
  <c r="AV53" i="1"/>
  <c r="AW194" i="1"/>
  <c r="F205" i="1"/>
  <c r="CA419" i="1"/>
  <c r="GN415" i="1"/>
  <c r="CB419" i="1" s="1"/>
  <c r="F342" i="1"/>
  <c r="Q449" i="1"/>
  <c r="Q322" i="1"/>
  <c r="F607" i="1"/>
  <c r="J20" i="2" s="1"/>
  <c r="S553" i="1"/>
  <c r="I72" i="10" l="1"/>
  <c r="BT72" i="10"/>
  <c r="BW72" i="10"/>
  <c r="BX72" i="10" s="1"/>
  <c r="L158" i="11"/>
  <c r="L152" i="11"/>
  <c r="K71" i="11"/>
  <c r="AN71" i="11"/>
  <c r="L213" i="10"/>
  <c r="L190" i="10"/>
  <c r="BW83" i="10"/>
  <c r="BX83" i="10" s="1"/>
  <c r="I83" i="10"/>
  <c r="BT83" i="10"/>
  <c r="BW63" i="10"/>
  <c r="BX63" i="10"/>
  <c r="I63" i="10"/>
  <c r="BT63" i="10"/>
  <c r="L97" i="11"/>
  <c r="R18" i="1"/>
  <c r="F636" i="1"/>
  <c r="F294" i="1"/>
  <c r="AY190" i="1"/>
  <c r="AV190" i="1"/>
  <c r="F291" i="1"/>
  <c r="X190" i="1"/>
  <c r="F312" i="1"/>
  <c r="CB413" i="1"/>
  <c r="AS419" i="1"/>
  <c r="AW26" i="1"/>
  <c r="AW158" i="1"/>
  <c r="F59" i="1"/>
  <c r="Q318" i="1"/>
  <c r="F461" i="1"/>
  <c r="Y481" i="1"/>
  <c r="F548" i="1"/>
  <c r="CA485" i="1"/>
  <c r="AR491" i="1"/>
  <c r="Y553" i="1"/>
  <c r="F619" i="1"/>
  <c r="S318" i="1"/>
  <c r="F464" i="1"/>
  <c r="J18" i="2" s="1"/>
  <c r="AY362" i="1"/>
  <c r="F389" i="1"/>
  <c r="X413" i="1"/>
  <c r="F445" i="1"/>
  <c r="Y158" i="1"/>
  <c r="Y26" i="1"/>
  <c r="F80" i="1"/>
  <c r="F425" i="1"/>
  <c r="AW413" i="1"/>
  <c r="CB362" i="1"/>
  <c r="AS381" i="1"/>
  <c r="F427" i="1"/>
  <c r="AY413" i="1"/>
  <c r="O194" i="1"/>
  <c r="F201" i="1"/>
  <c r="O286" i="1"/>
  <c r="F536" i="1"/>
  <c r="J19" i="2" s="1"/>
  <c r="S481" i="1"/>
  <c r="CC26" i="1"/>
  <c r="AT53" i="1"/>
  <c r="AV362" i="1"/>
  <c r="F386" i="1"/>
  <c r="AV553" i="1"/>
  <c r="F597" i="1"/>
  <c r="F336" i="1"/>
  <c r="AW449" i="1"/>
  <c r="AW322" i="1"/>
  <c r="AW231" i="1"/>
  <c r="F262" i="1"/>
  <c r="AW362" i="1"/>
  <c r="F387" i="1"/>
  <c r="F283" i="1"/>
  <c r="Y231" i="1"/>
  <c r="X553" i="1"/>
  <c r="F618" i="1"/>
  <c r="F598" i="1"/>
  <c r="AW553" i="1"/>
  <c r="CA231" i="1"/>
  <c r="AR256" i="1"/>
  <c r="F600" i="1"/>
  <c r="AY553" i="1"/>
  <c r="F529" i="1"/>
  <c r="AY481" i="1"/>
  <c r="BD322" i="1"/>
  <c r="BD449" i="1"/>
  <c r="F355" i="1"/>
  <c r="O362" i="1"/>
  <c r="F383" i="1"/>
  <c r="W18" i="1"/>
  <c r="F646" i="1"/>
  <c r="S22" i="1"/>
  <c r="F173" i="1"/>
  <c r="J16" i="2" s="1"/>
  <c r="S622" i="1"/>
  <c r="AY26" i="1"/>
  <c r="F61" i="1"/>
  <c r="AY158" i="1"/>
  <c r="AS22" i="1"/>
  <c r="F175" i="1"/>
  <c r="F408" i="1"/>
  <c r="Y362" i="1"/>
  <c r="CB194" i="1"/>
  <c r="AS199" i="1"/>
  <c r="S190" i="1"/>
  <c r="F301" i="1"/>
  <c r="Y190" i="1"/>
  <c r="F313" i="1"/>
  <c r="X362" i="1"/>
  <c r="F407" i="1"/>
  <c r="F332" i="1"/>
  <c r="O322" i="1"/>
  <c r="O449" i="1"/>
  <c r="X231" i="1"/>
  <c r="F282" i="1"/>
  <c r="BA318" i="1"/>
  <c r="F469" i="1"/>
  <c r="H18" i="2" s="1"/>
  <c r="BA622" i="1"/>
  <c r="F184" i="1"/>
  <c r="X22" i="1"/>
  <c r="F581" i="1"/>
  <c r="AU592" i="1"/>
  <c r="AU557" i="1"/>
  <c r="CA322" i="1"/>
  <c r="AR330" i="1"/>
  <c r="AT256" i="1"/>
  <c r="CC231" i="1"/>
  <c r="P22" i="1"/>
  <c r="F161" i="1"/>
  <c r="P622" i="1"/>
  <c r="CA413" i="1"/>
  <c r="AR419" i="1"/>
  <c r="AV26" i="1"/>
  <c r="AV158" i="1"/>
  <c r="F58" i="1"/>
  <c r="AU491" i="1"/>
  <c r="CD485" i="1"/>
  <c r="AR592" i="1"/>
  <c r="AR557" i="1"/>
  <c r="F590" i="1"/>
  <c r="V18" i="1"/>
  <c r="F645" i="1"/>
  <c r="Q622" i="1"/>
  <c r="O485" i="1"/>
  <c r="F493" i="1"/>
  <c r="O521" i="1"/>
  <c r="P318" i="1"/>
  <c r="F452" i="1"/>
  <c r="X449" i="1"/>
  <c r="O231" i="1"/>
  <c r="F258" i="1"/>
  <c r="F517" i="1"/>
  <c r="X485" i="1"/>
  <c r="X521" i="1"/>
  <c r="F424" i="1"/>
  <c r="AV413" i="1"/>
  <c r="CB322" i="1"/>
  <c r="AS330" i="1"/>
  <c r="CA194" i="1"/>
  <c r="AR199" i="1"/>
  <c r="CA362" i="1"/>
  <c r="AR381" i="1"/>
  <c r="Y449" i="1"/>
  <c r="AV322" i="1"/>
  <c r="AV449" i="1"/>
  <c r="F335" i="1"/>
  <c r="AV481" i="1"/>
  <c r="F526" i="1"/>
  <c r="CA26" i="1"/>
  <c r="AR53" i="1"/>
  <c r="AW190" i="1"/>
  <c r="F292" i="1"/>
  <c r="F338" i="1"/>
  <c r="AY322" i="1"/>
  <c r="AY449" i="1"/>
  <c r="AV231" i="1"/>
  <c r="F261" i="1"/>
  <c r="AW481" i="1"/>
  <c r="F527" i="1"/>
  <c r="F594" i="1"/>
  <c r="O553" i="1"/>
  <c r="R190" i="1"/>
  <c r="F300" i="1"/>
  <c r="O26" i="1"/>
  <c r="F55" i="1"/>
  <c r="O158" i="1"/>
  <c r="AY231" i="1"/>
  <c r="F264" i="1"/>
  <c r="L201" i="11" l="1"/>
  <c r="L178" i="11"/>
  <c r="E16" i="2"/>
  <c r="BW71" i="11"/>
  <c r="I71" i="11"/>
  <c r="BX71" i="11"/>
  <c r="BT71" i="11"/>
  <c r="AR26" i="1"/>
  <c r="F81" i="1"/>
  <c r="AR158" i="1"/>
  <c r="AS449" i="1"/>
  <c r="AS322" i="1"/>
  <c r="F347" i="1"/>
  <c r="AR553" i="1"/>
  <c r="F620" i="1"/>
  <c r="AT231" i="1"/>
  <c r="F274" i="1"/>
  <c r="AT286" i="1"/>
  <c r="F454" i="1"/>
  <c r="AV318" i="1"/>
  <c r="X318" i="1"/>
  <c r="F475" i="1"/>
  <c r="AR322" i="1"/>
  <c r="F358" i="1"/>
  <c r="AR449" i="1"/>
  <c r="BA18" i="1"/>
  <c r="F642" i="1"/>
  <c r="J17" i="2"/>
  <c r="S18" i="1"/>
  <c r="F637" i="1"/>
  <c r="F474" i="1"/>
  <c r="BD318" i="1"/>
  <c r="BD622" i="1"/>
  <c r="Y22" i="1"/>
  <c r="F185" i="1"/>
  <c r="Y622" i="1"/>
  <c r="AW22" i="1"/>
  <c r="F164" i="1"/>
  <c r="AW622" i="1"/>
  <c r="O22" i="1"/>
  <c r="F160" i="1"/>
  <c r="O622" i="1"/>
  <c r="X481" i="1"/>
  <c r="F547" i="1"/>
  <c r="P18" i="1"/>
  <c r="F625" i="1"/>
  <c r="F227" i="1"/>
  <c r="AR194" i="1"/>
  <c r="AR286" i="1"/>
  <c r="AU485" i="1"/>
  <c r="F510" i="1"/>
  <c r="AU521" i="1"/>
  <c r="F447" i="1"/>
  <c r="AR413" i="1"/>
  <c r="X622" i="1"/>
  <c r="O318" i="1"/>
  <c r="F451" i="1"/>
  <c r="AY22" i="1"/>
  <c r="F166" i="1"/>
  <c r="AY622" i="1"/>
  <c r="AT26" i="1"/>
  <c r="F71" i="1"/>
  <c r="AT158" i="1"/>
  <c r="O190" i="1"/>
  <c r="F288" i="1"/>
  <c r="F519" i="1"/>
  <c r="AR521" i="1"/>
  <c r="AR485" i="1"/>
  <c r="Y318" i="1"/>
  <c r="F476" i="1"/>
  <c r="Q18" i="1"/>
  <c r="F634" i="1"/>
  <c r="AS194" i="1"/>
  <c r="F216" i="1"/>
  <c r="AS286" i="1"/>
  <c r="AR231" i="1"/>
  <c r="F284" i="1"/>
  <c r="AS362" i="1"/>
  <c r="F398" i="1"/>
  <c r="F436" i="1"/>
  <c r="AS413" i="1"/>
  <c r="AY318" i="1"/>
  <c r="F457" i="1"/>
  <c r="F409" i="1"/>
  <c r="AR362" i="1"/>
  <c r="F523" i="1"/>
  <c r="O481" i="1"/>
  <c r="AV22" i="1"/>
  <c r="F163" i="1"/>
  <c r="AV622" i="1"/>
  <c r="F611" i="1"/>
  <c r="AU553" i="1"/>
  <c r="AW318" i="1"/>
  <c r="F455" i="1"/>
  <c r="H20" i="2" l="1"/>
  <c r="I20" i="2" s="1"/>
  <c r="N20" i="2" s="1"/>
  <c r="C44" i="11"/>
  <c r="C38" i="11" s="1"/>
  <c r="F540" i="1"/>
  <c r="AU481" i="1"/>
  <c r="AU622" i="1"/>
  <c r="AS190" i="1"/>
  <c r="F303" i="1"/>
  <c r="AS622" i="1"/>
  <c r="AT22" i="1"/>
  <c r="F176" i="1"/>
  <c r="AT622" i="1"/>
  <c r="AW18" i="1"/>
  <c r="F628" i="1"/>
  <c r="O18" i="1"/>
  <c r="F624" i="1"/>
  <c r="AS318" i="1"/>
  <c r="F466" i="1"/>
  <c r="AY18" i="1"/>
  <c r="F630" i="1"/>
  <c r="AR481" i="1"/>
  <c r="F549" i="1"/>
  <c r="X18" i="1"/>
  <c r="F648" i="1"/>
  <c r="AV18" i="1"/>
  <c r="F627" i="1"/>
  <c r="AR190" i="1"/>
  <c r="F314" i="1"/>
  <c r="BD18" i="1"/>
  <c r="F647" i="1"/>
  <c r="AR318" i="1"/>
  <c r="F477" i="1"/>
  <c r="AT190" i="1"/>
  <c r="F304" i="1"/>
  <c r="AR22" i="1"/>
  <c r="F186" i="1"/>
  <c r="AR622" i="1"/>
  <c r="Y18" i="1"/>
  <c r="F649" i="1"/>
  <c r="E17" i="2" l="1"/>
  <c r="H19" i="2"/>
  <c r="I19" i="2" s="1"/>
  <c r="N19" i="2" s="1"/>
  <c r="C44" i="10"/>
  <c r="C38" i="10" s="1"/>
  <c r="F16" i="2"/>
  <c r="I16" i="2" s="1"/>
  <c r="N16" i="2" s="1"/>
  <c r="E18" i="2"/>
  <c r="I18" i="2" s="1"/>
  <c r="N18" i="2" s="1"/>
  <c r="F17" i="2"/>
  <c r="AU18" i="1"/>
  <c r="F641" i="1"/>
  <c r="AR18" i="1"/>
  <c r="F650" i="1"/>
  <c r="F651" i="1" s="1"/>
  <c r="AS18" i="1"/>
  <c r="F639" i="1"/>
  <c r="AT18" i="1"/>
  <c r="F640" i="1"/>
  <c r="I17" i="2"/>
  <c r="N17" i="2" s="1"/>
  <c r="F652" i="1" l="1"/>
  <c r="F653" i="1" s="1"/>
</calcChain>
</file>

<file path=xl/sharedStrings.xml><?xml version="1.0" encoding="utf-8"?>
<sst xmlns="http://schemas.openxmlformats.org/spreadsheetml/2006/main" count="11355" uniqueCount="929">
  <si>
    <t>Smeta.RU  (495) 974-1589</t>
  </si>
  <si>
    <t>_PS_</t>
  </si>
  <si>
    <t>Smeta.RU</t>
  </si>
  <si>
    <t/>
  </si>
  <si>
    <t>Новый объект</t>
  </si>
  <si>
    <t>355322-МСТ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</si>
  <si>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</si>
  <si>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</si>
  <si>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</si>
  <si>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</si>
  <si>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</si>
  <si>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</si>
  <si>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</si>
  <si>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</si>
  <si>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</si>
  <si>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СМР ГРЩ</t>
  </si>
  <si>
    <t>Новый раздел</t>
  </si>
  <si>
    <t>Строительные работы</t>
  </si>
  <si>
    <t>1</t>
  </si>
  <si>
    <t>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</si>
  <si>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</si>
  <si>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</si>
  <si>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ГЭСНм-2022, м08-03-572-04,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</si>
  <si>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</si>
  <si>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</si>
  <si>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</si>
  <si>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</si>
  <si>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</si>
  <si>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</si>
  <si>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</si>
  <si>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</si>
  <si>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</si>
  <si>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</si>
  <si>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</si>
  <si>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</si>
  <si>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ГЭСНм-2022, м08-03-521-15, приказ Минстроя России от 18.05.2022 г. № 378/пр</t>
  </si>
  <si>
    <t>2,1</t>
  </si>
  <si>
    <t>3</t>
  </si>
  <si>
    <t>ТЦ_21.2.03.02_77_7719546987_25.11.2025_02_1.1</t>
  </si>
  <si>
    <t>Провод ПуГВ 1х16</t>
  </si>
  <si>
    <t>м</t>
  </si>
  <si>
    <t>Материалы, отсутствующие в СНБ (Строительные)</t>
  </si>
  <si>
    <t>МР КА Строительные</t>
  </si>
  <si>
    <t>4</t>
  </si>
  <si>
    <t>20.2.10.03-0010</t>
  </si>
  <si>
    <t>Наконечники кабельные медные 16-6-6</t>
  </si>
  <si>
    <t>100 ШТ</t>
  </si>
  <si>
    <t>ФСБЦ-2022, 20.2.10.03-0010,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</si>
  <si>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</si>
  <si>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</si>
  <si>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</si>
  <si>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5</t>
  </si>
  <si>
    <t>ТЦ_21.2.03.02_77_7719546987_25.11.2025_02_7.1</t>
  </si>
  <si>
    <t>Провод ПуГВ 1х50</t>
  </si>
  <si>
    <t>6</t>
  </si>
  <si>
    <t>20.2.10.03-0013</t>
  </si>
  <si>
    <t>Наконечники кабельные медные 50-10-11</t>
  </si>
  <si>
    <t>ФСБЦ-2022, 20.2.10.03-0013, приказ Минстроя России от 18.05.2022 г. № 378/пр</t>
  </si>
  <si>
    <t>7</t>
  </si>
  <si>
    <t>м08-01-068-01</t>
  </si>
  <si>
    <t>Шина сборная - одна полоса в фазе, медная или алюминиевая сечением: до 250 мм2</t>
  </si>
  <si>
    <t>100 м</t>
  </si>
  <si>
    <t>ГЭСНм-2022 доп.6, м08-01-068-01, приказ Минстроя России от 11.05.2023 г. № 335/пр</t>
  </si>
  <si>
    <t>7,1</t>
  </si>
  <si>
    <t>8</t>
  </si>
  <si>
    <t>ТЦ_20.5.03.03_77_7719546987_25.11.2025_02_9.1</t>
  </si>
  <si>
    <t>Шина алюминиевая АД31Т 4х40</t>
  </si>
  <si>
    <t>9</t>
  </si>
  <si>
    <t>м08-01-087-03</t>
  </si>
  <si>
    <t>Металлические конструкции</t>
  </si>
  <si>
    <t>т</t>
  </si>
  <si>
    <t>ГЭСНм-2022 доп.14, м08-01-087-03, приказ Минстроя России от 19.05.2025 г. № 299/пр</t>
  </si>
  <si>
    <t>9,1</t>
  </si>
  <si>
    <t>10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</si>
  <si>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</si>
  <si>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</si>
  <si>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</si>
  <si>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</si>
  <si>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</si>
  <si>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</si>
  <si>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</si>
  <si>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</si>
  <si>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</si>
  <si>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</si>
  <si>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</si>
  <si>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</si>
  <si>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</si>
  <si>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</si>
  <si>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</si>
  <si>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</si>
  <si>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</si>
  <si>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</si>
  <si>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</si>
  <si>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</si>
  <si>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</si>
  <si>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</si>
  <si>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</si>
  <si>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</si>
  <si>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</si>
  <si>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</si>
  <si>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13,1</t>
  </si>
  <si>
    <t>14</t>
  </si>
  <si>
    <t>15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</si>
  <si>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</si>
  <si>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</si>
  <si>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</si>
  <si>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15,1</t>
  </si>
  <si>
    <t>16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</si>
  <si>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</si>
  <si>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</si>
  <si>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</si>
  <si>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16,1</t>
  </si>
  <si>
    <t>17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</si>
  <si>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</si>
  <si>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</si>
  <si>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</si>
  <si>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</si>
  <si>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</si>
  <si>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</si>
  <si>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</si>
  <si>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</si>
  <si>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</si>
  <si>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</si>
  <si>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</si>
  <si>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</si>
  <si>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</si>
  <si>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</si>
  <si>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</si>
  <si>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</si>
  <si>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</si>
  <si>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</si>
  <si>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</si>
  <si>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</si>
  <si>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</si>
  <si>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</si>
  <si>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</si>
  <si>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</si>
  <si>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</si>
  <si>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</si>
  <si>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</si>
  <si>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</si>
  <si>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</si>
  <si>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</si>
  <si>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</si>
  <si>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</si>
  <si>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</si>
  <si>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</si>
  <si>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</si>
  <si>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</si>
  <si>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</si>
  <si>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</si>
  <si>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</si>
  <si>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</si>
  <si>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</si>
  <si>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</si>
  <si>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</si>
  <si>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</si>
  <si>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</si>
  <si>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</si>
  <si>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</si>
  <si>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</si>
  <si>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</si>
  <si>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</si>
  <si>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</si>
  <si>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</si>
  <si>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</si>
  <si>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</si>
  <si>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</si>
  <si>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</si>
  <si>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</si>
  <si>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</si>
  <si>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18</t>
  </si>
  <si>
    <t>ТЦ_20.5.03.03_77_7719546987_25.11.2025_02_10.1</t>
  </si>
  <si>
    <t>Блок распределительный РБД-125 А</t>
  </si>
  <si>
    <t>шт.</t>
  </si>
  <si>
    <t>19</t>
  </si>
  <si>
    <t>ТЦ_20.5.03.03_77_7719546987_25.11.2025_02_8.1</t>
  </si>
  <si>
    <t>Изолятор шинный SM-51</t>
  </si>
  <si>
    <t>20</t>
  </si>
  <si>
    <t>ТЦ_20.5.03.03_77_7719546987_25.11.2025_02_11.1</t>
  </si>
  <si>
    <t>DIN-рейка оцинкованная 200мм YDN10-0020</t>
  </si>
  <si>
    <t>Оборудование</t>
  </si>
  <si>
    <t>21</t>
  </si>
  <si>
    <t>ТЦ_101_77_7719546987_25.11.2025_02_2.1</t>
  </si>
  <si>
    <t>Щит ST 1200х800х300 IP55</t>
  </si>
  <si>
    <t>Оборудование, отсутствующее в СНБ</t>
  </si>
  <si>
    <t>Оборуд. КА</t>
  </si>
  <si>
    <t>22</t>
  </si>
  <si>
    <t>ТЦ_101_77_7719546987_25.11.2025_02_3.1</t>
  </si>
  <si>
    <t>Выключатель-разъединитель ВР21-50 250А</t>
  </si>
  <si>
    <t>02-01-02</t>
  </si>
  <si>
    <t>Строительные работы КЛ 0,4 кВ</t>
  </si>
  <si>
    <t>Раздел №1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</si>
  <si>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</si>
  <si>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</si>
  <si>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</si>
  <si>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3,1</t>
  </si>
  <si>
    <t>02.3.01.02-1104</t>
  </si>
  <si>
    <t>Песок природный для строительных работ I класс, средний</t>
  </si>
  <si>
    <t>м3</t>
  </si>
  <si>
    <t>И13_ФСБЦ-2022, 02.3.01.02-1104, приказ Минстроя России от 18.05.2022 г. № 378/пр</t>
  </si>
  <si>
    <t>м08-02-141-02</t>
  </si>
  <si>
    <t>Кабель до 35 кВ в готовых траншеях без покрытий, масса 1 м: свыше 1 до 2 кг</t>
  </si>
  <si>
    <t>ГЭСНм-2022 доп.7, м08-02-141-02, приказ Минстроя России от 02.08.2023 г. № 551/пр</t>
  </si>
  <si>
    <t>5,1</t>
  </si>
  <si>
    <t>м08-02-148-02</t>
  </si>
  <si>
    <t>Кабель до 35 кВ в проложенных трубах, блоках и коробах, масса 1 м кабеля: до 2 кг</t>
  </si>
  <si>
    <t>ГЭСНм-2022, м08-02-148-02, приказ Минстроя России от 18.05.2022 г. № 378/пр</t>
  </si>
  <si>
    <t>6,1</t>
  </si>
  <si>
    <t>м08-02-147-02</t>
  </si>
  <si>
    <t>Кабель до 35 кВ по установленным конструкциям и лоткам с креплением на поворотах и в конце трассы, масса 1 м кабеля: свыше 1 до 2 кг (ГРЩ)</t>
  </si>
  <si>
    <t>ГЭСНм-2022 доп.7, м08-02-147-02, приказ Минстроя России от 02.08.2023 г. № 551/пр</t>
  </si>
  <si>
    <t>ТЦ_21.1.05.00_77_7719546987_25.11.2025_02_4.1</t>
  </si>
  <si>
    <t>Кабель АПвБШп-1 4х70</t>
  </si>
  <si>
    <t>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</si>
  <si>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</si>
  <si>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ГЭСНм-2022, м08-02-163-02, приказ Минстроя России от 18.05.2022 г. № 378/пр</t>
  </si>
  <si>
    <t>ТЦ_20.2.09.00_77_7719546987_25.11.2025_02_5.1</t>
  </si>
  <si>
    <t>Концевая кабельная муфта 4ПКВ(Н)Тпб-1(70-120)нг-Ls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</si>
  <si>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</si>
  <si>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</si>
  <si>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</si>
  <si>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11,1</t>
  </si>
  <si>
    <t>01.7.06.08-0012</t>
  </si>
  <si>
    <t>Лента сигнальная полиэтиленовая ЛСЭ-300, длина 100 м, ширина 300 мм</t>
  </si>
  <si>
    <t>ФСБЦ-2022, 01.7.06.08-0012, приказ Минстроя России от 18.05.2022 г. № 378/пр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</si>
  <si>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</si>
  <si>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</si>
  <si>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</si>
  <si>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</si>
  <si>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</si>
  <si>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</si>
  <si>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</si>
  <si>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</si>
  <si>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</si>
  <si>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</si>
  <si>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20.2.12.03-0005</t>
  </si>
  <si>
    <t>Трубы гибкие гофрированные двустенные из ПВХ, диаметр 110 мм</t>
  </si>
  <si>
    <t>ФСБЦ-2022, 20.2.12.03-0005, приказ Минстроя России от 18.05.2022 г. № 378/пр</t>
  </si>
  <si>
    <t>24.3.05.02-0136</t>
  </si>
  <si>
    <t>Заглушка полиэтиленовая электросварная для газо- и водоснабжения, ПЭ100, стандартное размерное отношение SDR11, диаметр 110 мм</t>
  </si>
  <si>
    <t>ФСБЦ-2022, 24.3.05.02-0136, приказ Минстроя России от 18.05.2022 г. № 378/пр</t>
  </si>
  <si>
    <t>м08-02-381-01</t>
  </si>
  <si>
    <t>Уплотнитель кабельного прохода термоусаживаемый</t>
  </si>
  <si>
    <t>ГЭСНм-2022 доп.9, м08-02-381-01, приказ Минстроя России от 16.02.2024 г. № 102/пр</t>
  </si>
  <si>
    <t>ТЦ_20.5.03.03_77_7719546987_25.11.2025_02_12.1</t>
  </si>
  <si>
    <t>Уплотнитель кабельных трасс УКПТ 175/50</t>
  </si>
  <si>
    <t>02-01-03</t>
  </si>
  <si>
    <t>Благоустройство</t>
  </si>
  <si>
    <t>Разборка а/б покрытия</t>
  </si>
  <si>
    <t>27-03-008-04</t>
  </si>
  <si>
    <t>Разборка покрытий и оснований: асфальтобетонных</t>
  </si>
  <si>
    <t>ГЭСН-2022, 27-03-008-04, приказ Минстроя России от 18.05.2022 г. № 378/пр</t>
  </si>
  <si>
    <t>Автомобильные дороги</t>
  </si>
  <si>
    <t>Демонтаж и разборка на автомобильных дорогах</t>
  </si>
  <si>
    <t>ФЕР-27</t>
  </si>
  <si>
    <t>Пр/812-021.0-1</t>
  </si>
  <si>
    <t>Пр/774-021.0</t>
  </si>
  <si>
    <t>27-03-008-02</t>
  </si>
  <si>
    <t>Разборка покрытий и оснований: щебеночных</t>
  </si>
  <si>
    <t>ГЭСН-2022, 27-03-008-02, приказ Минстроя России от 18.05.2022 г. № 378/пр</t>
  </si>
  <si>
    <t>48-1</t>
  </si>
  <si>
    <t>Погрузка в автотранспортное средство: мусор строительный с погрузкой транспортерами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</si>
  <si>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</si>
  <si>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</si>
  <si>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</si>
  <si>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</si>
  <si>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</si>
  <si>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</si>
  <si>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</si>
  <si>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</si>
  <si>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</si>
  <si>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</si>
  <si>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</si>
  <si>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</si>
  <si>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</si>
  <si>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45-2</t>
  </si>
  <si>
    <t>Разгрузка с автотранспортного средства: грунт растительного слоя (земля, перегной)</t>
  </si>
  <si>
    <t>Восстановление а/б покрытия</t>
  </si>
  <si>
    <t>27-04-001-01</t>
  </si>
  <si>
    <t>Устройство подстилающих и выравнивающих слоев оснований: из песка</t>
  </si>
  <si>
    <t>ГЭСН-2022 доп.15, 27-04-001-01, приказ Минстроя России от 14.08.2025 г. № 490/пр</t>
  </si>
  <si>
    <t>ФСБЦ-2022, 02.3.01.02-1104, приказ Минстроя России от 18.05.2022 г. № 378/пр</t>
  </si>
  <si>
    <t>27-04-001-04</t>
  </si>
  <si>
    <t>Устройство подстилающих и выравнивающих слоев оснований: из щебня</t>
  </si>
  <si>
    <t>ГЭСН-2022 доп.15, 27-04-001-04, приказ Минстроя России от 14.08.2025 г. № 490/пр</t>
  </si>
  <si>
    <t>02.2.05.04-2054</t>
  </si>
  <si>
    <t>Щебень из плотных горных пород для строительных работ М 400, фракция 10-20 мм</t>
  </si>
  <si>
    <t>ФСБЦ-2022, 02.2.05.04-2054, приказ Минстроя России от 18.05.2022 г. № 378/пр</t>
  </si>
  <si>
    <t>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</si>
  <si>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</si>
  <si>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</si>
  <si>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ГЭСН-2022 доп.16, 27-06-029-01, приказ Минстроя России от 12.11.2025 г. № 696/пр</t>
  </si>
  <si>
    <t>8,1</t>
  </si>
  <si>
    <t>01.2.03.07-0023</t>
  </si>
  <si>
    <t>Эмульсия битумно-дорожная</t>
  </si>
  <si>
    <t>ФСБЦ-2022 доп.15, 01.2.03.07-0023, приказ Минстроя России от 14.08.2025 г. № 490/пр</t>
  </si>
  <si>
    <t>8,2</t>
  </si>
  <si>
    <t>04.2.01.01-0039</t>
  </si>
  <si>
    <t>Смеси асфальтобетонные плотные крупнозернистые, тип А, марка I</t>
  </si>
  <si>
    <t>ФСБЦ-2022, 04.2.01.01-0039, приказ Минстроя России от 18.05.2022 г. № 378/пр</t>
  </si>
  <si>
    <t>27-06-030-01</t>
  </si>
  <si>
    <t>При изменении толщины покрытия на 0,5 см добавлять или исключать: к норме 27-06-029-01</t>
  </si>
  <si>
    <t>ГЭСН-2022 доп.16, 27-06-030-01, приказ Минстроя России от 12.11.2025 г. № 696/пр</t>
  </si>
  <si>
    <t>)*4</t>
  </si>
  <si>
    <t>9,2</t>
  </si>
  <si>
    <t>10,1</t>
  </si>
  <si>
    <t>10,2</t>
  </si>
  <si>
    <t>04.2.01.01-0046</t>
  </si>
  <si>
    <t>Смеси асфальтобетонные плотные мелкозернистые, тип А, марка I</t>
  </si>
  <si>
    <t>ФСБЦ-2022, 04.2.01.01-0046, приказ Минстроя России от 18.05.2022 г. № 378/пр</t>
  </si>
  <si>
    <t>11,2</t>
  </si>
  <si>
    <t>Газон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</si>
  <si>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</si>
  <si>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</si>
  <si>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100 м2</t>
  </si>
  <si>
    <t>ГЭСН-2022 доп.15, 47-01-046-02, приказ Минстроя России от 14.08.2025 г. № 490/пр</t>
  </si>
  <si>
    <t>Озеленение. Защитные лесонасаждения</t>
  </si>
  <si>
    <t>ФЕР-47</t>
  </si>
  <si>
    <t>Пр/812-041.0-1</t>
  </si>
  <si>
    <t>Пр/774-041.0</t>
  </si>
  <si>
    <t>47-01-046-06</t>
  </si>
  <si>
    <t>Посев газонов партерных, мавританских и обыкновенных вручную</t>
  </si>
  <si>
    <t>ГЭСН-2022 доп.15, 47-01-046-06, приказ Минстроя России от 14.08.2025 г. № 490/пр</t>
  </si>
  <si>
    <t>16.2.02.07-0161</t>
  </si>
  <si>
    <t>Семена газонных трав (смесь Городская)</t>
  </si>
  <si>
    <t>кг</t>
  </si>
  <si>
    <t>ФСБЦ-2022, 16.2.02.07-0161, приказ Минстроя России от 18.05.2022 г. № 378/пр</t>
  </si>
  <si>
    <t>09-01-01</t>
  </si>
  <si>
    <t>ПНР ВРЩ-0,4 кВ</t>
  </si>
  <si>
    <t>ПНР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</si>
  <si>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</si>
  <si>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</si>
  <si>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</si>
  <si>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</si>
  <si>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</si>
  <si>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</si>
  <si>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</si>
  <si>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</si>
  <si>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</si>
  <si>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</si>
  <si>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</si>
  <si>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</si>
  <si>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</si>
  <si>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п01-03-005-01</t>
  </si>
  <si>
    <t>Разъединитель трехполюсный напряжением: до 20 кВ (ВР)</t>
  </si>
  <si>
    <t>ГЭСНп-2022, п01-03-005-01, приказ Минстроя России от 18.05.2022 г. № 378/пр</t>
  </si>
  <si>
    <t>Поправка: Сб.№пнр 1, п.1.1. 30
Наименование: При одном заземляющем ноже</t>
  </si>
  <si>
    <t>*0,85</t>
  </si>
  <si>
    <t>Поправка: Сб.№пнр 1, п.1.1. 30</t>
  </si>
  <si>
    <t>09-01-02</t>
  </si>
  <si>
    <t>ПНР КЛ-0,4 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</si>
  <si>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</si>
  <si>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</si>
  <si>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</si>
  <si>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п01-12-027-07</t>
  </si>
  <si>
    <t>Испытание кабеля силового длиной до 500 м напряжением до 1 кВ</t>
  </si>
  <si>
    <t>испытание</t>
  </si>
  <si>
    <t>ГЭСНп-2022, п01-12-027-07, приказ Минстроя России от 18.05.2022 г. № 378/пр</t>
  </si>
  <si>
    <t>и1</t>
  </si>
  <si>
    <t>Итого</t>
  </si>
  <si>
    <t>и2</t>
  </si>
  <si>
    <t>НДС 20%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</si>
  <si>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</si>
  <si>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</si>
  <si>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</si>
  <si>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</si>
  <si>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</si>
  <si>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</si>
  <si>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</si>
  <si>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</si>
  <si>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</si>
  <si>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</si>
  <si>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</si>
  <si>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</si>
  <si>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</si>
  <si>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</si>
  <si>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</si>
  <si>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</si>
  <si>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</si>
  <si>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</si>
  <si>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</si>
  <si>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</si>
  <si>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</si>
  <si>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</si>
  <si>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</si>
  <si>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</si>
  <si>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</si>
  <si>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</si>
  <si>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</si>
  <si>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</si>
  <si>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</si>
  <si>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</si>
  <si>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</si>
  <si>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</si>
  <si>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</si>
  <si>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</si>
  <si>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</si>
  <si>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</si>
  <si>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</si>
  <si>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</si>
  <si>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</si>
  <si>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</si>
  <si>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</si>
  <si>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</si>
  <si>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</si>
  <si>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</si>
  <si>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</si>
  <si>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</si>
  <si>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</si>
  <si>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</si>
  <si>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</si>
  <si>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</si>
  <si>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</si>
  <si>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</si>
  <si>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</si>
  <si>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</si>
  <si>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</si>
  <si>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</si>
  <si>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</si>
  <si>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</si>
  <si>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</si>
  <si>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</si>
  <si>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</si>
  <si>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</si>
  <si>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</si>
  <si>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</si>
  <si>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</si>
  <si>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</si>
  <si>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</si>
  <si>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</si>
  <si>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</si>
  <si>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</si>
  <si>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</si>
  <si>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</si>
  <si>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</si>
  <si>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</si>
  <si>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</si>
  <si>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</si>
  <si>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</si>
  <si>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</si>
  <si>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</si>
  <si>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</si>
  <si>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1-100-42</t>
  </si>
  <si>
    <t>Средний разряд работы 4,2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</si>
  <si>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</si>
  <si>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</si>
  <si>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</si>
  <si>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</si>
  <si>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</si>
  <si>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</si>
  <si>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</si>
  <si>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</si>
  <si>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</si>
  <si>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</si>
  <si>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</si>
  <si>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</si>
  <si>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</si>
  <si>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</si>
  <si>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</si>
  <si>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</si>
  <si>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</si>
  <si>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</si>
  <si>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</si>
  <si>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</si>
  <si>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</si>
  <si>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</si>
  <si>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</si>
  <si>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</si>
  <si>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</si>
  <si>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</si>
  <si>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</si>
  <si>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</si>
  <si>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</si>
  <si>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</si>
  <si>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</si>
  <si>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</si>
  <si>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</si>
  <si>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</si>
  <si>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</si>
  <si>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</si>
  <si>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</si>
  <si>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</si>
  <si>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</si>
  <si>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</si>
  <si>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</si>
  <si>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</si>
  <si>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</si>
  <si>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</si>
  <si>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</si>
  <si>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</si>
  <si>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</si>
  <si>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</si>
  <si>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</si>
  <si>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</si>
  <si>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</si>
  <si>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1-100-40</t>
  </si>
  <si>
    <t>Средний разряд работы 4,0</t>
  </si>
  <si>
    <t>91.21.19-031</t>
  </si>
  <si>
    <t>ФСЭМ-2022, 91.21.19-031, приказ Минстроя России от 18.05.2022 г. № 378/пр</t>
  </si>
  <si>
    <t>Станки сверлильные</t>
  </si>
  <si>
    <t>91.21.22-491</t>
  </si>
  <si>
    <t>ФСЭМ-2022, 91.21.22-491, приказ Минстроя России от 18.05.2022 г. № 378/пр</t>
  </si>
  <si>
    <t>Шиногибы гидравлические универсальные</t>
  </si>
  <si>
    <t>01.3.02.02-0001</t>
  </si>
  <si>
    <t>ФСБЦ-2022 доп.3, 01.3.02.02-0001, приказ Минстроя России от 26.10.2022 г. № 905/пр</t>
  </si>
  <si>
    <t>Аргон газообразный, сорт I</t>
  </si>
  <si>
    <t>01.7.15.11-0061</t>
  </si>
  <si>
    <t>ФСБЦ-2022, 01.7.15.11-0061, приказ Минстроя России от 18.05.2022 г. № 378/пр</t>
  </si>
  <si>
    <t>Шайбы стальные оцинкованные пружинные (гровер), диаметр отверстия М3</t>
  </si>
  <si>
    <t>10.1.02.04-0009</t>
  </si>
  <si>
    <t>ФСБЦ-2022 доп.9, 10.1.02.04-0009, приказ Минстроя России от 16.02.2024 г. № 102/пр</t>
  </si>
  <si>
    <t>Прутки круглого сечения из алюминиевых сплавов марок АД0, АД1, АД, АД31, АД33, АД35, АВ, диаметр 135,0-200,0 мм</t>
  </si>
  <si>
    <t>10.2.02.10-0013</t>
  </si>
  <si>
    <t>ФСБЦ-2022, 10.2.02.10-0013, приказ Минстроя России от 18.05.2022 г. № 378/пр</t>
  </si>
  <si>
    <t>Прутки круглые из меди марки М3, диаметр 10-30 мм</t>
  </si>
  <si>
    <t>01.7.15.07-0031</t>
  </si>
  <si>
    <t>ФСБЦ-2022, 01.7.15.07-0031, приказ Минстроя России от 18.05.2022 г. № 378/пр</t>
  </si>
  <si>
    <t>Дюбели стальные распорные с гайкой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</si>
  <si>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</si>
  <si>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</si>
  <si>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</si>
  <si>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03.2.01.01-0003</t>
  </si>
  <si>
    <t>ФСБЦ-2022 доп.14, 03.2.01.01-0003, приказ Минстроя России от 19.05.2025 г. № 299/пр</t>
  </si>
  <si>
    <t>Портландцемент бездобавочный общестроительный ЦЕМ 0 42,5Н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</si>
  <si>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</si>
  <si>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</si>
  <si>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</si>
  <si>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</si>
  <si>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</si>
  <si>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</si>
  <si>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</si>
  <si>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</si>
  <si>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</si>
  <si>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</si>
  <si>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</si>
  <si>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</si>
  <si>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</si>
  <si>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</si>
  <si>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</si>
  <si>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</si>
  <si>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</si>
  <si>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</si>
  <si>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</si>
  <si>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</si>
  <si>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</si>
  <si>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</si>
  <si>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</si>
  <si>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</si>
  <si>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</si>
  <si>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14.4.03.03-0002</t>
  </si>
  <si>
    <t>ФСБЦ-2022 доп.4, 14.4.03.03-0002, приказ Минстроя России от 27.12.2022 г. № 1133/пр</t>
  </si>
  <si>
    <t>Лак битумный БТ-123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</si>
  <si>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</si>
  <si>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</si>
  <si>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</si>
  <si>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</si>
  <si>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</si>
  <si>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</si>
  <si>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</si>
  <si>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</si>
  <si>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</si>
  <si>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</si>
  <si>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</si>
  <si>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</si>
  <si>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1-100-23</t>
  </si>
  <si>
    <t>Средний разряд работы 2,3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</si>
  <si>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</si>
  <si>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</si>
  <si>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</si>
  <si>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</si>
  <si>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</si>
  <si>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</si>
  <si>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</si>
  <si>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</si>
  <si>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</si>
  <si>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</si>
  <si>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</si>
  <si>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</si>
  <si>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</si>
  <si>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</si>
  <si>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</si>
  <si>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</si>
  <si>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</si>
  <si>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</si>
  <si>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</si>
  <si>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</si>
  <si>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</si>
  <si>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</si>
  <si>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</si>
  <si>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</si>
  <si>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</si>
  <si>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</si>
  <si>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</si>
  <si>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</si>
  <si>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</si>
  <si>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</si>
  <si>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</si>
  <si>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20.2.09.02-1033</t>
  </si>
  <si>
    <t>ФСБЦ-2022 доп.7, 20.2.09.02-1033, приказ Минстроя России от 02.08.2023 г. № 551/пр</t>
  </si>
  <si>
    <t>Уплотнитель кабельных проходов термоусаживаемый, диаметр растяжки 130 мм, диаметр после усадки 28 мм</t>
  </si>
  <si>
    <t>1-100-27</t>
  </si>
  <si>
    <t>Средний разряд работы 2,7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</si>
  <si>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</si>
  <si>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</si>
  <si>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</si>
  <si>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</si>
  <si>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</si>
  <si>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</si>
  <si>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</si>
  <si>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</si>
  <si>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</si>
  <si>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</si>
  <si>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</si>
  <si>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</si>
  <si>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4-100-050</t>
  </si>
  <si>
    <t>91.12.06-012</t>
  </si>
  <si>
    <t>ФСЭМ-2022, 91.12.06-012, приказ Минстроя России от 18.05.2022 г. № 378/пр</t>
  </si>
  <si>
    <t>Рыхлители прицепные (без трактора)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</si>
  <si>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</si>
  <si>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</si>
  <si>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</si>
  <si>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</si>
  <si>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</si>
  <si>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</si>
  <si>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</si>
  <si>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</si>
  <si>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</si>
  <si>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01.7.03.01-0001</t>
  </si>
  <si>
    <t>ФСБЦ-2022, 01.7.03.01-0001, приказ Минстроя России от 18.05.2022 г. № 378/пр</t>
  </si>
  <si>
    <t>Вода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</si>
  <si>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</si>
  <si>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</si>
  <si>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</si>
  <si>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1-100-32</t>
  </si>
  <si>
    <t>Средний разряд работы 3,2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</si>
  <si>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</si>
  <si>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</si>
  <si>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</si>
  <si>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91.08.01-004</t>
  </si>
  <si>
    <t>ФСЭМ-2022, 91.08.01-004, приказ Минстроя России от 18.05.2022 г. № 378/пр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</si>
  <si>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</si>
  <si>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</si>
  <si>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91.08.03-017</t>
  </si>
  <si>
    <t>ФСЭМ-2022, 91.08.03-017, приказ Минстроя России от 18.05.2022 г. № 378/пр</t>
  </si>
  <si>
    <t>Катки самоходные гладкие вибрационные, масса 10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</si>
  <si>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</si>
  <si>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</si>
  <si>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</si>
  <si>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91.08.03-047</t>
  </si>
  <si>
    <t>ФСЭМ-2022, 91.08.03-047, приказ Минстроя России от 18.05.2022 г. № 378/пр</t>
  </si>
  <si>
    <t>Катки самоходные пневмоколесные статические, масса 12 т</t>
  </si>
  <si>
    <t>91.08.03-049</t>
  </si>
  <si>
    <t>ФСЭМ-2022, 91.08.03-049, приказ Минстроя России от 18.05.2022 г. № 378/пр</t>
  </si>
  <si>
    <t>Катки самоходные гладкие вибрационные, масса 14 т</t>
  </si>
  <si>
    <t>91.08.06-001</t>
  </si>
  <si>
    <t>ФСЭМ-2022, 91.08.06-001, приказ Минстроя России от 18.05.2022 г. № 378/пр</t>
  </si>
  <si>
    <t>Нарезчики швов, максимальная глубина резки 240 мм, мощность 17,7 кВт (24 л.с.)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</si>
  <si>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</si>
  <si>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</si>
  <si>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</si>
  <si>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</si>
  <si>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91.08.11-041</t>
  </si>
  <si>
    <t>ФСЭМ-2022, 91.08.11-041, приказ Минстроя России от 18.05.2022 г. № 378/пр</t>
  </si>
  <si>
    <t>Разогреватели швов инфракрасные</t>
  </si>
  <si>
    <t>91.13.03-112</t>
  </si>
  <si>
    <t>ФСЭМ-2022, 91.13.03-112, приказ Минстроя России от 18.05.2022 г. № 378/пр</t>
  </si>
  <si>
    <t>Спецавтомобили-вездеходы, грузоподъемность до 1,5 т</t>
  </si>
  <si>
    <t>91.18.01-013</t>
  </si>
  <si>
    <t>ФСЭМ-2022, 91.18.01-013, приказ Минстроя России от 18.05.2022 г. № 378/пр</t>
  </si>
  <si>
    <t>Компрессоры передвижные, давление 2 МПа (20 атм), производительность 60 м3/мин</t>
  </si>
  <si>
    <t>01.7.03.01-0002</t>
  </si>
  <si>
    <t>ФСБЦ-2022, 01.7.03.01-0002, приказ Минстроя России от 18.05.2022 г. № 378/пр</t>
  </si>
  <si>
    <t>Вода водопроводная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</si>
  <si>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</si>
  <si>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</si>
  <si>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</si>
  <si>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01.7.15.02-0051</t>
  </si>
  <si>
    <t>ФСБЦ-2022, 01.7.15.02-0051, приказ Минстроя России от 18.05.2022 г. № 378/пр</t>
  </si>
  <si>
    <t>Болты анкерные</t>
  </si>
  <si>
    <t>01.7.17.06-0061</t>
  </si>
  <si>
    <t>ФСБЦ-2022 доп.10, 01.7.17.06-0061, приказ Минстроя России от 13.05.2024 г. № 323/пр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</si>
  <si>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</si>
  <si>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</si>
  <si>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</si>
  <si>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</si>
  <si>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</si>
  <si>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</si>
  <si>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</si>
  <si>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2-100-03</t>
  </si>
  <si>
    <t>Рабочий 3 разряда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</si>
  <si>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</si>
  <si>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</si>
  <si>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</si>
  <si>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</si>
  <si>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</si>
  <si>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</si>
  <si>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</si>
  <si>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</si>
  <si>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24.3.03.13</t>
  </si>
  <si>
    <t>Трубы полиэтиленовые</t>
  </si>
  <si>
    <t>02.3.01.02</t>
  </si>
  <si>
    <t>Песок для строительных работ природный</t>
  </si>
  <si>
    <t>02.2.05.04</t>
  </si>
  <si>
    <t>Щебень из плотных горных пород</t>
  </si>
  <si>
    <t>01.2.03.07</t>
  </si>
  <si>
    <t>Эмульсия битумная</t>
  </si>
  <si>
    <t>04.2.01.01</t>
  </si>
  <si>
    <t>Смеси асфальтобетонные</t>
  </si>
  <si>
    <t>16.2.02.07</t>
  </si>
  <si>
    <t>Семена газонных трав</t>
  </si>
  <si>
    <t>Сб.№пнр 1, п.1.1. 30</t>
  </si>
  <si>
    <t>При одном заземляющем ноже</t>
  </si>
  <si>
    <t>Тех. часть сб1п</t>
  </si>
  <si>
    <t>Конъюнктурный анализ</t>
  </si>
  <si>
    <t>1.1</t>
  </si>
  <si>
    <t>21.2.03.02</t>
  </si>
  <si>
    <t>ООО ТК "Норма-кабель"</t>
  </si>
  <si>
    <t>г.Реутов</t>
  </si>
  <si>
    <t>7719546987</t>
  </si>
  <si>
    <t>504101001</t>
  </si>
  <si>
    <t>https://www.sip2a.ru/</t>
  </si>
  <si>
    <t>77</t>
  </si>
  <si>
    <t>1.2</t>
  </si>
  <si>
    <t>ТЦ_21.2.03.02_77_7736281025_25.11.2025_02_1.2</t>
  </si>
  <si>
    <t>ЭлектроСтройСнаб</t>
  </si>
  <si>
    <t>119331, Город Москва, вн.тер. г. Муниципальный Округ Ломоносовский, пр-кт Вернадского, дом 29, этаж 5 КОМ 20 ОФ 13</t>
  </si>
  <si>
    <t>7736281025</t>
  </si>
  <si>
    <t>773601001</t>
  </si>
  <si>
    <t>https://electrika.pro/o-kompanii/</t>
  </si>
  <si>
    <t>1.3</t>
  </si>
  <si>
    <t>ТЦ_21.2.03.02_77_7703214111_25.11.2025_02_1.3</t>
  </si>
  <si>
    <t>ООО "Элком Электро"</t>
  </si>
  <si>
    <t>129226, г. Москва, ул.Сельскохозяйственная, д. 16А, эт/пом/ком 4/1/13</t>
  </si>
  <si>
    <t>7703214111</t>
  </si>
  <si>
    <t>771701001</t>
  </si>
  <si>
    <t>https://www.el-com.ru/contacts/requisites/</t>
  </si>
  <si>
    <t>2.1</t>
  </si>
  <si>
    <t>101</t>
  </si>
  <si>
    <t>2.2</t>
  </si>
  <si>
    <t>ТЦ_101_77_7736281025_25.11.2025_02_2.2</t>
  </si>
  <si>
    <t>2.3</t>
  </si>
  <si>
    <t>ТЦ_101_77_7703214111_25.11.2025_02_2.3</t>
  </si>
  <si>
    <t>3.1</t>
  </si>
  <si>
    <t>3.2</t>
  </si>
  <si>
    <t>ТЦ_101_77_7736281025_25.11.2025_02_3.2</t>
  </si>
  <si>
    <t>3.3</t>
  </si>
  <si>
    <t>ТЦ_101_77_7703214111_25.11.2025_02_3.3</t>
  </si>
  <si>
    <t>4.1</t>
  </si>
  <si>
    <t>21.1.05.00</t>
  </si>
  <si>
    <t>4.2</t>
  </si>
  <si>
    <t>ТЦ_21.1.05.00_77_7736281025_25.11.2025_02_4.2</t>
  </si>
  <si>
    <t>4.3</t>
  </si>
  <si>
    <t>ТЦ_21.1.05.00_77_7703214111_25.11.2025_02_4.3</t>
  </si>
  <si>
    <t>5.1</t>
  </si>
  <si>
    <t>20.2.09.00</t>
  </si>
  <si>
    <t>5.2</t>
  </si>
  <si>
    <t>ТЦ_20.2.09.00_77_7736281025_25.11.2025_02_5.2</t>
  </si>
  <si>
    <t>5.3</t>
  </si>
  <si>
    <t>ТЦ_20.2.09.00_77_7703214111_25.11.2025_02_5.3</t>
  </si>
  <si>
    <t>7.1</t>
  </si>
  <si>
    <t>7.2</t>
  </si>
  <si>
    <t>ТЦ_21.2.03.02_77_7736281025_25.11.2025_02_7.2</t>
  </si>
  <si>
    <t>7.3</t>
  </si>
  <si>
    <t>ТЦ_21.2.03.02_77_7703214111_25.11.2025_02_7.3</t>
  </si>
  <si>
    <t>8.1</t>
  </si>
  <si>
    <t>20.5.03.03</t>
  </si>
  <si>
    <t>8.2</t>
  </si>
  <si>
    <t>ТЦ_20.5.03.03_77_7736281025_25.11.2025_02_8.2</t>
  </si>
  <si>
    <t>8.3</t>
  </si>
  <si>
    <t>ТЦ_20.5.03.03_77_7703214111_25.11.2025_02_8.3</t>
  </si>
  <si>
    <t>9.1</t>
  </si>
  <si>
    <t>9.2</t>
  </si>
  <si>
    <t>ТЦ_20.5.03.03_77_7736281025_25.11.2025_02_9.2</t>
  </si>
  <si>
    <t>9.3</t>
  </si>
  <si>
    <t>ТЦ_20.5.03.03_77_7703214111_25.11.2025_02_9.3</t>
  </si>
  <si>
    <t>10.1</t>
  </si>
  <si>
    <t>10.2</t>
  </si>
  <si>
    <t>ТЦ_20.5.03.03_77_7736281025_25.11.2025_02_10.2</t>
  </si>
  <si>
    <t>10.3</t>
  </si>
  <si>
    <t>ТЦ_20.5.03.03_77_7703214111_25.11.2025_02_10.3</t>
  </si>
  <si>
    <t>11.1</t>
  </si>
  <si>
    <t>11.2</t>
  </si>
  <si>
    <t>ТЦ_20.5.03.03_77_7736281025_25.11.2025_02_11.2</t>
  </si>
  <si>
    <t>11.3</t>
  </si>
  <si>
    <t>ТЦ_20.5.03.03_77_7703214111_25.11.2025_02_11.3</t>
  </si>
  <si>
    <t>12.1</t>
  </si>
  <si>
    <t>12.2</t>
  </si>
  <si>
    <t>ТЦ_20.5.03.03_77_7736281025_25.11.2025_02_12.2</t>
  </si>
  <si>
    <t>12.3</t>
  </si>
  <si>
    <t>ТЦ_20.5.03.03_77_7703214111_25.11.2025_02_12.3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</si>
  <si>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</si>
  <si>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</si>
  <si>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</si>
  <si>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</si>
  <si>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</si>
  <si>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</si>
  <si>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</si>
  <si>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</si>
  <si>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</si>
  <si>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</si>
  <si>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</si>
  <si>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</si>
  <si>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</si>
  <si>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</si>
  <si>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</si>
  <si>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</si>
  <si>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</si>
  <si>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</si>
  <si>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</si>
  <si>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</si>
  <si>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</si>
  <si>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</si>
  <si>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</si>
  <si>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</si>
  <si>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</si>
  <si>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</si>
  <si>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</si>
  <si>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</si>
  <si>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</si>
  <si>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</si>
  <si>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</si>
  <si>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</si>
  <si>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</si>
  <si>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</si>
  <si>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</si>
  <si>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</si>
  <si>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</si>
  <si>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</si>
  <si>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</si>
  <si>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</si>
  <si>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</si>
  <si>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</si>
  <si>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</si>
  <si>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 квартал 2026 года</t>
  </si>
  <si>
    <t>ОТ (ЗТ)</t>
  </si>
  <si>
    <t>Итого прямые затраты</t>
  </si>
  <si>
    <t>ФОТ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</si>
  <si>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</si>
  <si>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</si>
  <si>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</si>
  <si>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</si>
  <si>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</si>
  <si>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</si>
  <si>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</si>
  <si>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</si>
  <si>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</si>
  <si>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</si>
  <si>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</si>
  <si>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</si>
  <si>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</si>
  <si>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</si>
  <si>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</si>
  <si>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</si>
  <si>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</si>
  <si>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</si>
  <si>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</si>
  <si>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</si>
  <si>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</si>
  <si>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</si>
  <si>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</si>
  <si>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</si>
  <si>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</si>
  <si>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</si>
  <si>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</si>
  <si>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</si>
  <si>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</si>
  <si>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</si>
  <si>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</si>
  <si>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</si>
  <si>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</si>
  <si>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</si>
  <si>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</si>
  <si>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</si>
  <si>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</si>
  <si>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</si>
  <si>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</si>
  <si>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</si>
  <si>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</si>
  <si>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</si>
  <si>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</si>
  <si>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</si>
  <si>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</si>
  <si>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</si>
  <si>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</si>
  <si>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Итого прямые затраты по разделу Раздел №1</t>
  </si>
  <si>
    <t>Раздел Раздел №1. ПНР</t>
  </si>
  <si>
    <t>ГЭСНп 01-11-011-01</t>
  </si>
  <si>
    <t>НР Пусконаладочные работы</t>
  </si>
  <si>
    <t>СП Пусконаладочные работы</t>
  </si>
  <si>
    <t>ГЭСНп 01-11-010-01</t>
  </si>
  <si>
    <t>ГЭСНп 01-03-005-01</t>
  </si>
  <si>
    <t>При одном заземляющем ноже
ЗТ *0,85</t>
  </si>
  <si>
    <t>Раздел: ПНР</t>
  </si>
  <si>
    <t>ГЭСНп 01-11-024-01</t>
  </si>
  <si>
    <t>ГЭСНп 01-12-027-07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</si>
  <si>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</si>
  <si>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</si>
  <si>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</si>
  <si>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</si>
  <si>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</si>
  <si>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</si>
  <si>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</si>
  <si>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</si>
  <si>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</si>
  <si>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</si>
  <si>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</si>
  <si>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</si>
  <si>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</si>
  <si>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</si>
  <si>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</si>
  <si>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</si>
  <si>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</si>
  <si>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</si>
  <si>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</si>
  <si>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</si>
  <si>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</si>
  <si>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</si>
  <si>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</si>
  <si>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</si>
  <si>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</si>
  <si>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</si>
  <si>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</si>
  <si>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</si>
  <si>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</si>
  <si>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</si>
  <si>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355322-МСТ</t>
  </si>
  <si>
    <t>25.11.2025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</si>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</sst>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0" xfId="0" applyFont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26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26"/>
  <sheetViews>
    <sheetView tabSelected="1" view="pageBreakPreview" topLeftCell="A41" zoomScale="60" zoomScaleNormal="100" workbookViewId="0">
      <selection activeCell="A82" sqref="A82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3" t="str">
        <f>Source!B1</f>
        <v>Smeta.RU  (495) 974-1589</v>
      </c>
    </row>
    <row r="2" spans="1:93" ht="12.75" customHeight="1" x14ac:dyDescent="0.25">
      <c r="A2" s="124" t="s">
        <v>792</v>
      </c>
      <c r="B2" s="124"/>
      <c r="C2" s="124"/>
      <c r="D2" s="124"/>
      <c r="E2" s="124"/>
      <c r="F2" s="125" t="s">
        <v>831</v>
      </c>
      <c r="G2" s="125"/>
      <c r="H2" s="125"/>
      <c r="I2" s="125"/>
      <c r="J2" s="125"/>
      <c r="K2" s="125"/>
      <c r="L2" s="125"/>
    </row>
    <row r="3" spans="1:93" ht="13.2" customHeight="1" x14ac:dyDescent="0.25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6.4" x14ac:dyDescent="0.25">
      <c r="A4" s="124" t="s">
        <v>793</v>
      </c>
      <c r="B4" s="124"/>
      <c r="C4" s="124"/>
      <c r="D4" s="124"/>
      <c r="E4" s="124"/>
      <c r="F4" s="12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5"/>
      <c r="H4" s="125"/>
      <c r="I4" s="125"/>
      <c r="J4" s="125"/>
      <c r="K4" s="125"/>
      <c r="L4" s="125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5.19999999999999" x14ac:dyDescent="0.25">
      <c r="A6" s="124" t="s">
        <v>794</v>
      </c>
      <c r="B6" s="124"/>
      <c r="C6" s="124"/>
      <c r="D6" s="124"/>
      <c r="E6" s="124"/>
      <c r="F6" s="12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5"/>
      <c r="H6" s="125"/>
      <c r="I6" s="125"/>
      <c r="J6" s="125"/>
      <c r="K6" s="125"/>
      <c r="L6" s="125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5">
      <c r="A8" s="124" t="s">
        <v>795</v>
      </c>
      <c r="B8" s="124"/>
      <c r="C8" s="124"/>
      <c r="D8" s="124"/>
      <c r="E8" s="124"/>
      <c r="F8" s="125" t="s">
        <v>439</v>
      </c>
      <c r="G8" s="125"/>
      <c r="H8" s="125"/>
      <c r="I8" s="125"/>
      <c r="J8" s="125"/>
      <c r="K8" s="125"/>
      <c r="L8" s="125"/>
    </row>
    <row r="9" spans="1:93" ht="13.2" customHeight="1" x14ac:dyDescent="0.25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5">
      <c r="A10" s="124" t="s">
        <v>796</v>
      </c>
      <c r="B10" s="124"/>
      <c r="C10" s="124"/>
      <c r="D10" s="124"/>
      <c r="E10" s="124"/>
      <c r="F10" s="125" t="s">
        <v>441</v>
      </c>
      <c r="G10" s="125"/>
      <c r="H10" s="125"/>
      <c r="I10" s="125"/>
      <c r="J10" s="125"/>
      <c r="K10" s="125"/>
      <c r="L10" s="125"/>
    </row>
    <row r="11" spans="1:93" ht="13.2" customHeight="1" x14ac:dyDescent="0.25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3.2" customHeight="1" x14ac:dyDescent="0.25">
      <c r="A12" s="124" t="s">
        <v>797</v>
      </c>
      <c r="B12" s="124"/>
      <c r="C12" s="124"/>
      <c r="D12" s="124"/>
      <c r="E12" s="124"/>
      <c r="F12" s="125" t="s">
        <v>832</v>
      </c>
      <c r="G12" s="125"/>
      <c r="H12" s="125"/>
      <c r="I12" s="125"/>
      <c r="J12" s="125"/>
      <c r="K12" s="125"/>
      <c r="L12" s="125"/>
    </row>
    <row r="13" spans="1:93" ht="12.75" customHeight="1" x14ac:dyDescent="0.25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5">
      <c r="A14" s="124" t="s">
        <v>798</v>
      </c>
      <c r="B14" s="124"/>
      <c r="C14" s="124"/>
      <c r="D14" s="124"/>
      <c r="E14" s="124"/>
      <c r="F14" s="125" t="str">
        <f>IF(Source!CZ12 &lt;&gt; "", Source!CZ12, "")</f>
        <v/>
      </c>
      <c r="G14" s="125"/>
      <c r="H14" s="125"/>
      <c r="I14" s="125"/>
      <c r="J14" s="125"/>
      <c r="K14" s="125"/>
      <c r="L14" s="125"/>
    </row>
    <row r="15" spans="1:93" ht="12.75" customHeight="1" x14ac:dyDescent="0.25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5">
      <c r="A16" s="124" t="s">
        <v>799</v>
      </c>
      <c r="B16" s="124"/>
      <c r="C16" s="124"/>
      <c r="D16" s="124"/>
      <c r="E16" s="124"/>
      <c r="F16" s="125" t="str">
        <f>IF(Source!DA12 &lt;&gt; "", Source!DA12, "")</f>
        <v/>
      </c>
      <c r="G16" s="125"/>
      <c r="H16" s="125"/>
      <c r="I16" s="125"/>
      <c r="J16" s="125"/>
      <c r="K16" s="125"/>
      <c r="L16" s="125"/>
    </row>
    <row r="17" spans="1:12" ht="12.75" customHeight="1" x14ac:dyDescent="0.25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3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</row>
    <row r="20" spans="1:12" ht="14.25" customHeight="1" x14ac:dyDescent="0.25">
      <c r="A20" s="117" t="s">
        <v>800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1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3">
      <c r="A22" s="120" t="str">
        <f>IF(Source!G12&lt;&gt;"Новый объект", Source!G12, "")</f>
        <v>355322-МСТ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ht="14.25" customHeight="1" x14ac:dyDescent="0.25">
      <c r="A23" s="117" t="s">
        <v>801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</row>
    <row r="24" spans="1:1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3">
      <c r="A25" s="121" t="str">
        <f>CONCATENATE( "ЛОКАЛЬНАЯ СМЕТА № ", Source!L479, " ",Source!CM479)</f>
        <v xml:space="preserve">ЛОКАЛЬНАЯ СМЕТА № 09-01-01 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3">
      <c r="A27" s="122" t="str">
        <f>IF(Source!G479&lt;&gt;"Новая локальная смета", Source!G479, "")</f>
        <v>ПНР ВРЩ-0,4 кВ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12" ht="14.25" customHeight="1" x14ac:dyDescent="0.25">
      <c r="A28" s="117" t="s">
        <v>802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1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3.2" customHeight="1" x14ac:dyDescent="0.25">
      <c r="A31" s="14" t="s">
        <v>803</v>
      </c>
      <c r="B31" s="14"/>
      <c r="C31" s="27" t="s">
        <v>833</v>
      </c>
      <c r="D31" s="14" t="s">
        <v>804</v>
      </c>
      <c r="E31" s="14"/>
      <c r="F31" s="14"/>
      <c r="G31" s="14"/>
      <c r="H31" s="14"/>
      <c r="I31" s="14"/>
      <c r="J31" s="14"/>
      <c r="K31" s="14"/>
      <c r="L31" s="14"/>
    </row>
    <row r="32" spans="1:12" ht="13.2" customHeight="1" x14ac:dyDescent="0.25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3.2" customHeight="1" x14ac:dyDescent="0.25">
      <c r="A33" s="14" t="s">
        <v>805</v>
      </c>
      <c r="B33" s="14"/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2" ht="12.75" customHeight="1" x14ac:dyDescent="0.25">
      <c r="A34" s="29"/>
      <c r="B34" s="30"/>
      <c r="C34" s="117" t="s">
        <v>806</v>
      </c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1" t="s">
        <v>834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1" t="s">
        <v>807</v>
      </c>
      <c r="B38" s="22"/>
      <c r="C38" s="118">
        <f>C41+C42+C43+C44</f>
        <v>17.600000000000001</v>
      </c>
      <c r="D38" s="119"/>
      <c r="E38" s="14" t="s">
        <v>808</v>
      </c>
      <c r="F38" s="20"/>
      <c r="G38" s="20"/>
      <c r="H38" s="20"/>
      <c r="I38" s="20"/>
      <c r="J38" s="20"/>
      <c r="K38" s="20"/>
      <c r="L38" s="22"/>
    </row>
    <row r="39" spans="1:12" ht="13.8" customHeight="1" x14ac:dyDescent="0.25">
      <c r="A39" s="31"/>
      <c r="B39" s="22"/>
      <c r="C39" s="69"/>
      <c r="D39" s="33"/>
      <c r="E39" s="14"/>
      <c r="F39" s="20"/>
      <c r="G39" s="14" t="s">
        <v>809</v>
      </c>
      <c r="H39" s="22"/>
      <c r="I39" s="14"/>
      <c r="J39" s="14"/>
      <c r="K39" s="71">
        <f>ROUND(SUM(AR52:AR219)/1000, 2)</f>
        <v>8.3800000000000008</v>
      </c>
      <c r="L39" s="14" t="s">
        <v>808</v>
      </c>
    </row>
    <row r="40" spans="1:12" ht="13.8" customHeight="1" x14ac:dyDescent="0.25">
      <c r="A40" s="22"/>
      <c r="B40" s="34" t="s">
        <v>810</v>
      </c>
      <c r="C40" s="70"/>
      <c r="D40" s="22"/>
      <c r="E40" s="14"/>
      <c r="F40" s="20"/>
      <c r="G40" s="14" t="s">
        <v>811</v>
      </c>
      <c r="H40" s="22"/>
      <c r="I40" s="14"/>
      <c r="J40" s="14"/>
      <c r="K40" s="71">
        <f>ROUND(SUM(AT52:AT219)/1000, 2)</f>
        <v>0</v>
      </c>
      <c r="L40" s="14" t="s">
        <v>808</v>
      </c>
    </row>
    <row r="41" spans="1:12" ht="13.8" customHeight="1" x14ac:dyDescent="0.25">
      <c r="A41" s="22"/>
      <c r="B41" s="31" t="s">
        <v>812</v>
      </c>
      <c r="C41" s="118">
        <f>ROUND((Source!F538)/1000, 2)</f>
        <v>0</v>
      </c>
      <c r="D41" s="119"/>
      <c r="E41" s="14" t="s">
        <v>808</v>
      </c>
      <c r="F41" s="20"/>
      <c r="G41" s="14" t="s">
        <v>813</v>
      </c>
      <c r="H41" s="22"/>
      <c r="I41" s="14"/>
      <c r="J41" s="33"/>
      <c r="K41" s="72">
        <f>Source!F543</f>
        <v>7.9787999999999997</v>
      </c>
      <c r="L41" s="14" t="s">
        <v>445</v>
      </c>
    </row>
    <row r="42" spans="1:12" ht="13.8" customHeight="1" x14ac:dyDescent="0.25">
      <c r="A42" s="22"/>
      <c r="B42" s="31" t="s">
        <v>814</v>
      </c>
      <c r="C42" s="118">
        <f>ROUND((Source!F539)/1000, 2)</f>
        <v>0</v>
      </c>
      <c r="D42" s="119"/>
      <c r="E42" s="14" t="s">
        <v>808</v>
      </c>
      <c r="F42" s="20"/>
      <c r="G42" s="14" t="s">
        <v>815</v>
      </c>
      <c r="H42" s="22"/>
      <c r="I42" s="14"/>
      <c r="J42" s="35"/>
      <c r="K42" s="72">
        <f>Source!F544</f>
        <v>0</v>
      </c>
      <c r="L42" s="14" t="s">
        <v>445</v>
      </c>
    </row>
    <row r="43" spans="1:12" ht="13.8" customHeight="1" x14ac:dyDescent="0.25">
      <c r="A43" s="22"/>
      <c r="B43" s="31" t="s">
        <v>816</v>
      </c>
      <c r="C43" s="118">
        <f>ROUND((Source!F530)/1000, 2)</f>
        <v>0</v>
      </c>
      <c r="D43" s="119"/>
      <c r="E43" s="14" t="s">
        <v>808</v>
      </c>
      <c r="F43" s="20"/>
      <c r="G43" s="14"/>
      <c r="H43" s="14"/>
      <c r="I43" s="14"/>
      <c r="J43" s="14"/>
      <c r="K43" s="20"/>
      <c r="L43" s="14"/>
    </row>
    <row r="44" spans="1:12" ht="13.8" customHeight="1" x14ac:dyDescent="0.25">
      <c r="A44" s="22"/>
      <c r="B44" s="31" t="s">
        <v>817</v>
      </c>
      <c r="C44" s="118">
        <f>ROUND((Source!F540)/1000, 2)</f>
        <v>17.600000000000001</v>
      </c>
      <c r="D44" s="119"/>
      <c r="E44" s="14" t="s">
        <v>808</v>
      </c>
      <c r="F44" s="20"/>
      <c r="G44" s="14"/>
      <c r="H44" s="14"/>
      <c r="I44" s="14"/>
      <c r="J44" s="14"/>
      <c r="K44" s="20"/>
      <c r="L44" s="14"/>
    </row>
    <row r="45" spans="1:12" ht="13.8" customHeigh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3.2" customHeight="1" x14ac:dyDescent="0.25">
      <c r="A46" s="105" t="s">
        <v>818</v>
      </c>
      <c r="B46" s="105" t="s">
        <v>819</v>
      </c>
      <c r="C46" s="105" t="s">
        <v>820</v>
      </c>
      <c r="D46" s="105" t="s">
        <v>821</v>
      </c>
      <c r="E46" s="108" t="s">
        <v>822</v>
      </c>
      <c r="F46" s="109"/>
      <c r="G46" s="110"/>
      <c r="H46" s="108" t="s">
        <v>823</v>
      </c>
      <c r="I46" s="109"/>
      <c r="J46" s="109"/>
      <c r="K46" s="109"/>
      <c r="L46" s="110"/>
    </row>
    <row r="47" spans="1:12" ht="13.2" customHeight="1" x14ac:dyDescent="0.25">
      <c r="A47" s="106"/>
      <c r="B47" s="106"/>
      <c r="C47" s="106"/>
      <c r="D47" s="106"/>
      <c r="E47" s="111"/>
      <c r="F47" s="112"/>
      <c r="G47" s="113"/>
      <c r="H47" s="111"/>
      <c r="I47" s="112"/>
      <c r="J47" s="112"/>
      <c r="K47" s="112"/>
      <c r="L47" s="113"/>
    </row>
    <row r="48" spans="1:12" ht="13.2" customHeight="1" x14ac:dyDescent="0.25">
      <c r="A48" s="106"/>
      <c r="B48" s="106"/>
      <c r="C48" s="106"/>
      <c r="D48" s="106"/>
      <c r="E48" s="111"/>
      <c r="F48" s="112"/>
      <c r="G48" s="113"/>
      <c r="H48" s="111"/>
      <c r="I48" s="112"/>
      <c r="J48" s="112"/>
      <c r="K48" s="112"/>
      <c r="L48" s="113"/>
    </row>
    <row r="49" spans="1:82" ht="13.2" customHeight="1" x14ac:dyDescent="0.25">
      <c r="A49" s="106"/>
      <c r="B49" s="106"/>
      <c r="C49" s="106"/>
      <c r="D49" s="106"/>
      <c r="E49" s="114"/>
      <c r="F49" s="115"/>
      <c r="G49" s="116"/>
      <c r="H49" s="114"/>
      <c r="I49" s="115"/>
      <c r="J49" s="115"/>
      <c r="K49" s="115"/>
      <c r="L49" s="116"/>
    </row>
    <row r="50" spans="1:82" ht="52.8" customHeight="1" x14ac:dyDescent="0.25">
      <c r="A50" s="107"/>
      <c r="B50" s="107"/>
      <c r="C50" s="107"/>
      <c r="D50" s="107"/>
      <c r="E50" s="37" t="s">
        <v>824</v>
      </c>
      <c r="F50" s="37" t="s">
        <v>825</v>
      </c>
      <c r="G50" s="38" t="s">
        <v>826</v>
      </c>
      <c r="H50" s="37" t="s">
        <v>827</v>
      </c>
      <c r="I50" s="37" t="s">
        <v>828</v>
      </c>
      <c r="J50" s="37" t="s">
        <v>829</v>
      </c>
      <c r="K50" s="37" t="s">
        <v>825</v>
      </c>
      <c r="L50" s="37" t="s">
        <v>830</v>
      </c>
    </row>
    <row r="51" spans="1:82" ht="13.8" customHeight="1" x14ac:dyDescent="0.25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8" x14ac:dyDescent="0.25">
      <c r="A53" s="102" t="s">
        <v>886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82" ht="43.2" x14ac:dyDescent="0.25">
      <c r="A54" s="43" t="s">
        <v>18</v>
      </c>
      <c r="B54" s="45" t="s">
        <v>887</v>
      </c>
      <c r="C54" s="45" t="str">
        <f>Source!G487</f>
        <v>Проверка наличия цепи между заземлителями и заземленными элементами</v>
      </c>
      <c r="D54" s="46" t="str">
        <f>Source!DW487</f>
        <v>100 измерений</v>
      </c>
      <c r="E54" s="47">
        <f>Source!K487</f>
        <v>0.03</v>
      </c>
      <c r="F54" s="47"/>
      <c r="G54" s="47">
        <f>Source!I487</f>
        <v>0.03</v>
      </c>
      <c r="H54" s="49"/>
      <c r="I54" s="48"/>
      <c r="J54" s="49"/>
      <c r="K54" s="48"/>
      <c r="L54" s="49"/>
    </row>
    <row r="55" spans="1:82" x14ac:dyDescent="0.25">
      <c r="C55" s="60" t="str">
        <f>"Объем: "&amp;Source!I487&amp;"=3/"&amp;"100"</f>
        <v>Объем: 0,03=3/100</v>
      </c>
    </row>
    <row r="56" spans="1:82" ht="14.4" x14ac:dyDescent="0.25">
      <c r="A56" s="44"/>
      <c r="B56" s="47">
        <v>1</v>
      </c>
      <c r="C56" s="44" t="s">
        <v>835</v>
      </c>
      <c r="D56" s="46" t="s">
        <v>445</v>
      </c>
      <c r="E56" s="50"/>
      <c r="F56" s="47"/>
      <c r="G56" s="47">
        <f>Source!U487</f>
        <v>0.38879999999999998</v>
      </c>
      <c r="H56" s="47"/>
      <c r="I56" s="47"/>
      <c r="J56" s="47"/>
      <c r="K56" s="47"/>
      <c r="L56" s="51">
        <f>SUM(L57:L58)-SUMIF(CE57:CE58, 1, L57:L58)</f>
        <v>419.27</v>
      </c>
    </row>
    <row r="57" spans="1:82" ht="14.4" x14ac:dyDescent="0.25">
      <c r="A57" s="45"/>
      <c r="B57" s="45" t="s">
        <v>691</v>
      </c>
      <c r="C57" s="45" t="s">
        <v>692</v>
      </c>
      <c r="D57" s="46" t="s">
        <v>577</v>
      </c>
      <c r="E57" s="47">
        <v>6.48</v>
      </c>
      <c r="F57" s="47"/>
      <c r="G57" s="47">
        <f>SmtRes!CX244</f>
        <v>0.19439999999999999</v>
      </c>
      <c r="H57" s="49"/>
      <c r="I57" s="48"/>
      <c r="J57" s="49">
        <f>SmtRes!CZ244</f>
        <v>1090.46</v>
      </c>
      <c r="K57" s="48"/>
      <c r="L57" s="49">
        <f>SmtRes!DI244</f>
        <v>211.99</v>
      </c>
    </row>
    <row r="58" spans="1:82" ht="14.4" x14ac:dyDescent="0.25">
      <c r="A58" s="45"/>
      <c r="B58" s="45" t="s">
        <v>693</v>
      </c>
      <c r="C58" s="52" t="s">
        <v>694</v>
      </c>
      <c r="D58" s="53" t="s">
        <v>577</v>
      </c>
      <c r="E58" s="54">
        <v>6.48</v>
      </c>
      <c r="F58" s="54"/>
      <c r="G58" s="54">
        <f>SmtRes!CX245</f>
        <v>0.19439999999999999</v>
      </c>
      <c r="H58" s="55"/>
      <c r="I58" s="56"/>
      <c r="J58" s="55">
        <f>SmtRes!CZ245</f>
        <v>1066.23</v>
      </c>
      <c r="K58" s="56"/>
      <c r="L58" s="55">
        <f>SmtRes!DI245</f>
        <v>207.28</v>
      </c>
    </row>
    <row r="59" spans="1:82" ht="14.4" x14ac:dyDescent="0.25">
      <c r="A59" s="45"/>
      <c r="B59" s="45"/>
      <c r="C59" s="58" t="s">
        <v>836</v>
      </c>
      <c r="D59" s="46"/>
      <c r="E59" s="47"/>
      <c r="F59" s="47"/>
      <c r="G59" s="47"/>
      <c r="H59" s="49"/>
      <c r="I59" s="48"/>
      <c r="J59" s="49"/>
      <c r="K59" s="48"/>
      <c r="L59" s="49">
        <f>L56</f>
        <v>419.27</v>
      </c>
    </row>
    <row r="60" spans="1:82" ht="14.4" x14ac:dyDescent="0.25">
      <c r="A60" s="45"/>
      <c r="B60" s="45"/>
      <c r="C60" s="45" t="s">
        <v>837</v>
      </c>
      <c r="D60" s="46"/>
      <c r="E60" s="47"/>
      <c r="F60" s="47"/>
      <c r="G60" s="47"/>
      <c r="H60" s="49"/>
      <c r="I60" s="48"/>
      <c r="J60" s="49"/>
      <c r="K60" s="48"/>
      <c r="L60" s="49">
        <f>SUM(AR54:AR63)+SUM(AS54:AS63)+SUM(AT54:AT63)+SUM(AU54:AU63)+SUM(AV54:AV63)</f>
        <v>419.27</v>
      </c>
    </row>
    <row r="61" spans="1:82" ht="14.4" x14ac:dyDescent="0.25">
      <c r="A61" s="45"/>
      <c r="B61" s="45" t="s">
        <v>338</v>
      </c>
      <c r="C61" s="45" t="s">
        <v>888</v>
      </c>
      <c r="D61" s="46" t="s">
        <v>31</v>
      </c>
      <c r="E61" s="47">
        <f>Source!BZ487</f>
        <v>74</v>
      </c>
      <c r="F61" s="47"/>
      <c r="G61" s="47">
        <f>Source!AT487</f>
        <v>74</v>
      </c>
      <c r="H61" s="49"/>
      <c r="I61" s="48"/>
      <c r="J61" s="49"/>
      <c r="K61" s="48"/>
      <c r="L61" s="49">
        <f>SUM(AZ54:AZ63)</f>
        <v>310.26</v>
      </c>
    </row>
    <row r="62" spans="1:82" ht="14.4" x14ac:dyDescent="0.25">
      <c r="A62" s="52"/>
      <c r="B62" s="52" t="s">
        <v>339</v>
      </c>
      <c r="C62" s="52" t="s">
        <v>889</v>
      </c>
      <c r="D62" s="53" t="s">
        <v>31</v>
      </c>
      <c r="E62" s="54">
        <f>Source!CA487</f>
        <v>36</v>
      </c>
      <c r="F62" s="54"/>
      <c r="G62" s="54">
        <f>Source!AU487</f>
        <v>36</v>
      </c>
      <c r="H62" s="55"/>
      <c r="I62" s="56"/>
      <c r="J62" s="55"/>
      <c r="K62" s="56"/>
      <c r="L62" s="55">
        <f>SUM(BA54:BA63)</f>
        <v>150.94</v>
      </c>
    </row>
    <row r="63" spans="1:82" ht="13.8" x14ac:dyDescent="0.25">
      <c r="C63" s="103" t="s">
        <v>838</v>
      </c>
      <c r="D63" s="103"/>
      <c r="E63" s="103"/>
      <c r="F63" s="103"/>
      <c r="G63" s="103"/>
      <c r="H63" s="103"/>
      <c r="I63" s="104">
        <f>IF(E54&lt;&gt;0,K63/E54, 0)</f>
        <v>29349.000000000004</v>
      </c>
      <c r="J63" s="104"/>
      <c r="K63" s="104">
        <f>L56+L61+L62</f>
        <v>880.47</v>
      </c>
      <c r="L63" s="104"/>
      <c r="AD63">
        <f>ROUND((Source!AT487/100)*((ROUND(SUMIF(SmtRes!AQ244:'SmtRes'!AQ245,"=1",SmtRes!AD244:'SmtRes'!AD245)*Source!I487, 2)+ROUND(SUMIF(SmtRes!AQ244:'SmtRes'!AQ245,"=1",SmtRes!AC244:'SmtRes'!AC245)*Source!I487, 2))), 2)</f>
        <v>47.88</v>
      </c>
      <c r="AE63">
        <f>ROUND((Source!AU487/100)*((ROUND(SUMIF(SmtRes!AQ244:'SmtRes'!AQ245,"=1",SmtRes!AD244:'SmtRes'!AD245)*Source!I487, 2)+ROUND(SUMIF(SmtRes!AQ244:'SmtRes'!AQ245,"=1",SmtRes!AC244:'SmtRes'!AC245)*Source!I487, 2))), 2)</f>
        <v>23.29</v>
      </c>
      <c r="AN63" s="57">
        <f>L56+L61+L62</f>
        <v>880.47</v>
      </c>
      <c r="AO63">
        <f>0</f>
        <v>0</v>
      </c>
      <c r="AQ63" t="s">
        <v>839</v>
      </c>
      <c r="AR63" s="57">
        <f>L56</f>
        <v>419.27</v>
      </c>
      <c r="AT63">
        <f>0</f>
        <v>0</v>
      </c>
      <c r="AV63" t="s">
        <v>839</v>
      </c>
      <c r="AW63">
        <f>0</f>
        <v>0</v>
      </c>
      <c r="AZ63">
        <f>Source!X487</f>
        <v>310.26</v>
      </c>
      <c r="BA63">
        <f>Source!Y487</f>
        <v>150.94</v>
      </c>
      <c r="BT63" s="57">
        <f>K63</f>
        <v>880.47</v>
      </c>
      <c r="BW63">
        <f>ROUND(K63*80/100, 2)</f>
        <v>704.38</v>
      </c>
      <c r="BX63" s="57">
        <f>K63-BW63</f>
        <v>176.09000000000003</v>
      </c>
      <c r="CB63">
        <f>Source!BM487</f>
        <v>200001</v>
      </c>
      <c r="CC63" t="str">
        <f>Source!E487</f>
        <v>1</v>
      </c>
      <c r="CD63">
        <v>4</v>
      </c>
    </row>
    <row r="64" spans="1:82" ht="28.8" x14ac:dyDescent="0.25">
      <c r="A64" s="43" t="s">
        <v>32</v>
      </c>
      <c r="B64" s="45" t="s">
        <v>890</v>
      </c>
      <c r="C64" s="45" t="str">
        <f>Source!G488</f>
        <v>Измерение сопротивления растеканию тока: заземлителя</v>
      </c>
      <c r="D64" s="46" t="str">
        <f>Source!DW488</f>
        <v>измерение</v>
      </c>
      <c r="E64" s="47">
        <f>Source!K488</f>
        <v>3</v>
      </c>
      <c r="F64" s="47"/>
      <c r="G64" s="47">
        <f>Source!I488</f>
        <v>3</v>
      </c>
      <c r="H64" s="49"/>
      <c r="I64" s="48"/>
      <c r="J64" s="49"/>
      <c r="K64" s="48"/>
      <c r="L64" s="49"/>
    </row>
    <row r="65" spans="1:82" ht="14.4" x14ac:dyDescent="0.25">
      <c r="A65" s="44"/>
      <c r="B65" s="47">
        <v>1</v>
      </c>
      <c r="C65" s="44" t="s">
        <v>835</v>
      </c>
      <c r="D65" s="46" t="s">
        <v>445</v>
      </c>
      <c r="E65" s="50"/>
      <c r="F65" s="47"/>
      <c r="G65" s="47">
        <f>Source!U488</f>
        <v>3</v>
      </c>
      <c r="H65" s="47"/>
      <c r="I65" s="47"/>
      <c r="J65" s="47"/>
      <c r="K65" s="47"/>
      <c r="L65" s="51">
        <f>SUM(L66:L67)-SUMIF(CE66:CE67, 1, L66:L67)</f>
        <v>3235.04</v>
      </c>
    </row>
    <row r="66" spans="1:82" ht="14.4" x14ac:dyDescent="0.25">
      <c r="A66" s="45"/>
      <c r="B66" s="45" t="s">
        <v>691</v>
      </c>
      <c r="C66" s="45" t="s">
        <v>692</v>
      </c>
      <c r="D66" s="46" t="s">
        <v>577</v>
      </c>
      <c r="E66" s="47">
        <v>0.5</v>
      </c>
      <c r="F66" s="47"/>
      <c r="G66" s="47">
        <f>SmtRes!CX246</f>
        <v>1.5</v>
      </c>
      <c r="H66" s="49"/>
      <c r="I66" s="48"/>
      <c r="J66" s="49">
        <f>SmtRes!CZ246</f>
        <v>1090.46</v>
      </c>
      <c r="K66" s="48"/>
      <c r="L66" s="49">
        <f>SmtRes!DI246</f>
        <v>1635.69</v>
      </c>
    </row>
    <row r="67" spans="1:82" ht="14.4" x14ac:dyDescent="0.25">
      <c r="A67" s="45"/>
      <c r="B67" s="45" t="s">
        <v>693</v>
      </c>
      <c r="C67" s="52" t="s">
        <v>694</v>
      </c>
      <c r="D67" s="53" t="s">
        <v>577</v>
      </c>
      <c r="E67" s="54">
        <v>0.5</v>
      </c>
      <c r="F67" s="54"/>
      <c r="G67" s="54">
        <f>SmtRes!CX247</f>
        <v>1.5</v>
      </c>
      <c r="H67" s="55"/>
      <c r="I67" s="56"/>
      <c r="J67" s="55">
        <f>SmtRes!CZ247</f>
        <v>1066.23</v>
      </c>
      <c r="K67" s="56"/>
      <c r="L67" s="55">
        <f>SmtRes!DI247</f>
        <v>1599.35</v>
      </c>
    </row>
    <row r="68" spans="1:82" ht="14.4" x14ac:dyDescent="0.25">
      <c r="A68" s="45"/>
      <c r="B68" s="45"/>
      <c r="C68" s="58" t="s">
        <v>836</v>
      </c>
      <c r="D68" s="46"/>
      <c r="E68" s="47"/>
      <c r="F68" s="47"/>
      <c r="G68" s="47"/>
      <c r="H68" s="49"/>
      <c r="I68" s="48"/>
      <c r="J68" s="49"/>
      <c r="K68" s="48"/>
      <c r="L68" s="49">
        <f>L65</f>
        <v>3235.04</v>
      </c>
    </row>
    <row r="69" spans="1:82" ht="14.4" x14ac:dyDescent="0.25">
      <c r="A69" s="45"/>
      <c r="B69" s="45"/>
      <c r="C69" s="45" t="s">
        <v>837</v>
      </c>
      <c r="D69" s="46"/>
      <c r="E69" s="47"/>
      <c r="F69" s="47"/>
      <c r="G69" s="47"/>
      <c r="H69" s="49"/>
      <c r="I69" s="48"/>
      <c r="J69" s="49"/>
      <c r="K69" s="48"/>
      <c r="L69" s="49">
        <f>SUM(AR64:AR72)+SUM(AS64:AS72)+SUM(AT64:AT72)+SUM(AU64:AU72)+SUM(AV64:AV72)</f>
        <v>3235.04</v>
      </c>
    </row>
    <row r="70" spans="1:82" ht="14.4" x14ac:dyDescent="0.25">
      <c r="A70" s="45"/>
      <c r="B70" s="45" t="s">
        <v>338</v>
      </c>
      <c r="C70" s="45" t="s">
        <v>888</v>
      </c>
      <c r="D70" s="46" t="s">
        <v>31</v>
      </c>
      <c r="E70" s="47">
        <f>Source!BZ488</f>
        <v>74</v>
      </c>
      <c r="F70" s="47"/>
      <c r="G70" s="47">
        <f>Source!AT488</f>
        <v>74</v>
      </c>
      <c r="H70" s="49"/>
      <c r="I70" s="48"/>
      <c r="J70" s="49"/>
      <c r="K70" s="48"/>
      <c r="L70" s="49">
        <f>SUM(AZ64:AZ72)</f>
        <v>2393.9299999999998</v>
      </c>
    </row>
    <row r="71" spans="1:82" ht="14.4" x14ac:dyDescent="0.25">
      <c r="A71" s="52"/>
      <c r="B71" s="52" t="s">
        <v>339</v>
      </c>
      <c r="C71" s="52" t="s">
        <v>889</v>
      </c>
      <c r="D71" s="53" t="s">
        <v>31</v>
      </c>
      <c r="E71" s="54">
        <f>Source!CA488</f>
        <v>36</v>
      </c>
      <c r="F71" s="54"/>
      <c r="G71" s="54">
        <f>Source!AU488</f>
        <v>36</v>
      </c>
      <c r="H71" s="55"/>
      <c r="I71" s="56"/>
      <c r="J71" s="55"/>
      <c r="K71" s="56"/>
      <c r="L71" s="55">
        <f>SUM(BA64:BA72)</f>
        <v>1164.6099999999999</v>
      </c>
    </row>
    <row r="72" spans="1:82" ht="13.8" x14ac:dyDescent="0.25">
      <c r="C72" s="103" t="s">
        <v>838</v>
      </c>
      <c r="D72" s="103"/>
      <c r="E72" s="103"/>
      <c r="F72" s="103"/>
      <c r="G72" s="103"/>
      <c r="H72" s="103"/>
      <c r="I72" s="104">
        <f>IF(E64&lt;&gt;0,K72/E64, 0)</f>
        <v>2264.5266666666662</v>
      </c>
      <c r="J72" s="104"/>
      <c r="K72" s="104">
        <f>L65+L70+L71</f>
        <v>6793.579999999999</v>
      </c>
      <c r="L72" s="104"/>
      <c r="AD72">
        <f>ROUND((Source!AT488/100)*((ROUND(SUMIF(SmtRes!AQ246:'SmtRes'!AQ247,"=1",SmtRes!AD246:'SmtRes'!AD247)*Source!I488, 2)+ROUND(SUMIF(SmtRes!AQ246:'SmtRes'!AQ247,"=1",SmtRes!AC246:'SmtRes'!AC247)*Source!I488, 2))), 2)</f>
        <v>4787.8500000000004</v>
      </c>
      <c r="AE72">
        <f>ROUND((Source!AU488/100)*((ROUND(SUMIF(SmtRes!AQ246:'SmtRes'!AQ247,"=1",SmtRes!AD246:'SmtRes'!AD247)*Source!I488, 2)+ROUND(SUMIF(SmtRes!AQ246:'SmtRes'!AQ247,"=1",SmtRes!AC246:'SmtRes'!AC247)*Source!I488, 2))), 2)</f>
        <v>2329.23</v>
      </c>
      <c r="AN72" s="57">
        <f>L65+L70+L71</f>
        <v>6793.579999999999</v>
      </c>
      <c r="AO72">
        <f>0</f>
        <v>0</v>
      </c>
      <c r="AQ72" t="s">
        <v>839</v>
      </c>
      <c r="AR72" s="57">
        <f>L65</f>
        <v>3235.04</v>
      </c>
      <c r="AT72">
        <f>0</f>
        <v>0</v>
      </c>
      <c r="AV72" t="s">
        <v>839</v>
      </c>
      <c r="AW72">
        <f>0</f>
        <v>0</v>
      </c>
      <c r="AZ72">
        <f>Source!X488</f>
        <v>2393.9299999999998</v>
      </c>
      <c r="BA72">
        <f>Source!Y488</f>
        <v>1164.6099999999999</v>
      </c>
      <c r="BT72" s="57">
        <f>K72</f>
        <v>6793.579999999999</v>
      </c>
      <c r="BW72">
        <f>ROUND(K72*80/100, 2)</f>
        <v>5434.86</v>
      </c>
      <c r="BX72" s="57">
        <f>K72-BW72</f>
        <v>1358.7199999999993</v>
      </c>
      <c r="CB72">
        <f>Source!BM488</f>
        <v>200001</v>
      </c>
      <c r="CC72" t="str">
        <f>Source!E488</f>
        <v>2</v>
      </c>
      <c r="CD72">
        <v>4</v>
      </c>
    </row>
    <row r="73" spans="1:82" ht="27.6" x14ac:dyDescent="0.25">
      <c r="A73" s="43" t="s">
        <v>37</v>
      </c>
      <c r="B73" s="45" t="s">
        <v>891</v>
      </c>
      <c r="C73" s="45" t="str">
        <f>Source!G489</f>
        <v>Разъединитель трехполюсный напряжением: до 20 кВ (ВР)</v>
      </c>
      <c r="D73" s="46" t="str">
        <f>Source!DW489</f>
        <v>ШТ</v>
      </c>
      <c r="E73" s="47">
        <f>Source!K489</f>
        <v>1</v>
      </c>
      <c r="F73" s="47"/>
      <c r="G73" s="47">
        <f>Source!I489</f>
        <v>1</v>
      </c>
      <c r="H73" s="49"/>
      <c r="I73" s="48"/>
      <c r="J73" s="49"/>
      <c r="K73" s="48"/>
      <c r="L73" s="49"/>
    </row>
    <row r="74" spans="1:82" x14ac:dyDescent="0.25">
      <c r="B74" s="78" t="s">
        <v>711</v>
      </c>
      <c r="C74" s="126" t="s">
        <v>892</v>
      </c>
      <c r="D74" s="126"/>
      <c r="E74" s="126"/>
      <c r="F74" s="126"/>
      <c r="G74" s="126"/>
      <c r="H74" s="126"/>
      <c r="I74" s="126"/>
      <c r="J74" s="126"/>
      <c r="K74" s="126"/>
      <c r="L74" s="126"/>
    </row>
    <row r="75" spans="1:82" ht="14.4" x14ac:dyDescent="0.25">
      <c r="A75" s="44"/>
      <c r="B75" s="47">
        <v>1</v>
      </c>
      <c r="C75" s="44" t="s">
        <v>835</v>
      </c>
      <c r="D75" s="46" t="s">
        <v>445</v>
      </c>
      <c r="E75" s="50"/>
      <c r="F75" s="47"/>
      <c r="G75" s="47">
        <f>Source!U489</f>
        <v>4.59</v>
      </c>
      <c r="H75" s="47"/>
      <c r="I75" s="47"/>
      <c r="J75" s="47"/>
      <c r="K75" s="47"/>
      <c r="L75" s="51">
        <f>SUM(L76:L78)-SUMIF(CE76:CE78, 1, L76:L78)</f>
        <v>4727.1400000000003</v>
      </c>
    </row>
    <row r="76" spans="1:82" ht="14.4" x14ac:dyDescent="0.25">
      <c r="A76" s="45"/>
      <c r="B76" s="45" t="s">
        <v>578</v>
      </c>
      <c r="C76" s="45" t="s">
        <v>579</v>
      </c>
      <c r="D76" s="46" t="s">
        <v>577</v>
      </c>
      <c r="E76" s="47">
        <v>1.08</v>
      </c>
      <c r="F76" s="47">
        <f>ROUND(0.85,7)</f>
        <v>0.85</v>
      </c>
      <c r="G76" s="47">
        <f>SmtRes!CX248</f>
        <v>0.91800000000000004</v>
      </c>
      <c r="H76" s="49"/>
      <c r="I76" s="48"/>
      <c r="J76" s="49">
        <f>SmtRes!CZ248</f>
        <v>811.79</v>
      </c>
      <c r="K76" s="48"/>
      <c r="L76" s="49">
        <f>SmtRes!DI248</f>
        <v>745.22</v>
      </c>
    </row>
    <row r="77" spans="1:82" ht="14.4" x14ac:dyDescent="0.25">
      <c r="A77" s="45"/>
      <c r="B77" s="45" t="s">
        <v>695</v>
      </c>
      <c r="C77" s="45" t="s">
        <v>696</v>
      </c>
      <c r="D77" s="46" t="s">
        <v>577</v>
      </c>
      <c r="E77" s="47">
        <v>1.08</v>
      </c>
      <c r="F77" s="47">
        <f>ROUND(0.85,7)</f>
        <v>0.85</v>
      </c>
      <c r="G77" s="47">
        <f>SmtRes!CX249</f>
        <v>0.91800000000000004</v>
      </c>
      <c r="H77" s="49"/>
      <c r="I77" s="48"/>
      <c r="J77" s="49">
        <f>SmtRes!CZ249</f>
        <v>775.44</v>
      </c>
      <c r="K77" s="48"/>
      <c r="L77" s="49">
        <f>SmtRes!DI249</f>
        <v>711.85</v>
      </c>
    </row>
    <row r="78" spans="1:82" ht="14.4" x14ac:dyDescent="0.25">
      <c r="A78" s="45"/>
      <c r="B78" s="45" t="s">
        <v>697</v>
      </c>
      <c r="C78" s="52" t="s">
        <v>698</v>
      </c>
      <c r="D78" s="53" t="s">
        <v>577</v>
      </c>
      <c r="E78" s="54">
        <v>3.24</v>
      </c>
      <c r="F78" s="54">
        <f>ROUND(0.85,7)</f>
        <v>0.85</v>
      </c>
      <c r="G78" s="54">
        <f>SmtRes!CX250</f>
        <v>2.754</v>
      </c>
      <c r="H78" s="55"/>
      <c r="I78" s="56"/>
      <c r="J78" s="55">
        <f>SmtRes!CZ250</f>
        <v>1187.3900000000001</v>
      </c>
      <c r="K78" s="56"/>
      <c r="L78" s="55">
        <f>SmtRes!DI250</f>
        <v>3270.07</v>
      </c>
    </row>
    <row r="79" spans="1:82" ht="14.4" x14ac:dyDescent="0.25">
      <c r="A79" s="45"/>
      <c r="B79" s="45"/>
      <c r="C79" s="58" t="s">
        <v>836</v>
      </c>
      <c r="D79" s="46"/>
      <c r="E79" s="47"/>
      <c r="F79" s="47"/>
      <c r="G79" s="47"/>
      <c r="H79" s="49"/>
      <c r="I79" s="48"/>
      <c r="J79" s="49"/>
      <c r="K79" s="48"/>
      <c r="L79" s="49">
        <f>L75</f>
        <v>4727.1400000000003</v>
      </c>
    </row>
    <row r="80" spans="1:82" ht="14.4" x14ac:dyDescent="0.25">
      <c r="A80" s="45"/>
      <c r="B80" s="45"/>
      <c r="C80" s="45" t="s">
        <v>837</v>
      </c>
      <c r="D80" s="46"/>
      <c r="E80" s="47"/>
      <c r="F80" s="47"/>
      <c r="G80" s="47"/>
      <c r="H80" s="49"/>
      <c r="I80" s="48"/>
      <c r="J80" s="49"/>
      <c r="K80" s="48"/>
      <c r="L80" s="49">
        <f>SUM(AR73:AR83)+SUM(AS73:AS83)+SUM(AT73:AT83)+SUM(AU73:AU83)+SUM(AV73:AV83)</f>
        <v>4727.1400000000003</v>
      </c>
    </row>
    <row r="81" spans="1:82" ht="14.4" x14ac:dyDescent="0.25">
      <c r="A81" s="45"/>
      <c r="B81" s="45" t="s">
        <v>338</v>
      </c>
      <c r="C81" s="45" t="s">
        <v>888</v>
      </c>
      <c r="D81" s="46" t="s">
        <v>31</v>
      </c>
      <c r="E81" s="47">
        <f>Source!BZ489</f>
        <v>74</v>
      </c>
      <c r="F81" s="47"/>
      <c r="G81" s="47">
        <f>Source!AT489</f>
        <v>74</v>
      </c>
      <c r="H81" s="49"/>
      <c r="I81" s="48"/>
      <c r="J81" s="49"/>
      <c r="K81" s="48"/>
      <c r="L81" s="49">
        <f>SUM(AZ73:AZ83)</f>
        <v>3498.08</v>
      </c>
    </row>
    <row r="82" spans="1:82" ht="14.4" x14ac:dyDescent="0.25">
      <c r="A82" s="52"/>
      <c r="B82" s="52" t="s">
        <v>339</v>
      </c>
      <c r="C82" s="52" t="s">
        <v>889</v>
      </c>
      <c r="D82" s="53" t="s">
        <v>31</v>
      </c>
      <c r="E82" s="54">
        <f>Source!CA489</f>
        <v>36</v>
      </c>
      <c r="F82" s="54"/>
      <c r="G82" s="54">
        <f>Source!AU489</f>
        <v>36</v>
      </c>
      <c r="H82" s="55"/>
      <c r="I82" s="56"/>
      <c r="J82" s="55"/>
      <c r="K82" s="56"/>
      <c r="L82" s="55">
        <f>SUM(BA73:BA83)</f>
        <v>1701.77</v>
      </c>
    </row>
    <row r="83" spans="1:82" ht="13.8" x14ac:dyDescent="0.25">
      <c r="C83" s="103" t="s">
        <v>838</v>
      </c>
      <c r="D83" s="103"/>
      <c r="E83" s="103"/>
      <c r="F83" s="103"/>
      <c r="G83" s="103"/>
      <c r="H83" s="103"/>
      <c r="I83" s="104">
        <f>IF(E73&lt;&gt;0,K83/E73, 0)</f>
        <v>9926.9900000000016</v>
      </c>
      <c r="J83" s="104"/>
      <c r="K83" s="104">
        <f>L75+L81+L82</f>
        <v>9926.9900000000016</v>
      </c>
      <c r="L83" s="104"/>
      <c r="AD83">
        <f>ROUND((Source!AT489/100)*((ROUND(SUMIF(SmtRes!AQ248:'SmtRes'!AQ250,"=1",SmtRes!AD248:'SmtRes'!AD250)*Source!I489, 2)+ROUND(SUMIF(SmtRes!AQ248:'SmtRes'!AQ250,"=1",SmtRes!AC248:'SmtRes'!AC250)*Source!I489, 2))), 2)</f>
        <v>2053.2199999999998</v>
      </c>
      <c r="AE83">
        <f>ROUND((Source!AU489/100)*((ROUND(SUMIF(SmtRes!AQ248:'SmtRes'!AQ250,"=1",SmtRes!AD248:'SmtRes'!AD250)*Source!I489, 2)+ROUND(SUMIF(SmtRes!AQ248:'SmtRes'!AQ250,"=1",SmtRes!AC248:'SmtRes'!AC250)*Source!I489, 2))), 2)</f>
        <v>998.86</v>
      </c>
      <c r="AN83" s="57">
        <f>L75+L81+L82</f>
        <v>9926.9900000000016</v>
      </c>
      <c r="AO83">
        <f>0</f>
        <v>0</v>
      </c>
      <c r="AQ83" t="s">
        <v>839</v>
      </c>
      <c r="AR83" s="57">
        <f>L75</f>
        <v>4727.1400000000003</v>
      </c>
      <c r="AT83">
        <f>0</f>
        <v>0</v>
      </c>
      <c r="AV83" t="s">
        <v>839</v>
      </c>
      <c r="AW83">
        <f>0</f>
        <v>0</v>
      </c>
      <c r="AZ83">
        <f>Source!X489</f>
        <v>3498.08</v>
      </c>
      <c r="BA83">
        <f>Source!Y489</f>
        <v>1701.77</v>
      </c>
      <c r="BT83" s="57">
        <f>K83</f>
        <v>9926.9900000000016</v>
      </c>
      <c r="BW83">
        <f>ROUND(K83*80/100, 2)</f>
        <v>7941.59</v>
      </c>
      <c r="BX83" s="57">
        <f>K83-BW83</f>
        <v>1985.4000000000015</v>
      </c>
      <c r="CB83">
        <f>Source!BM489</f>
        <v>200001</v>
      </c>
      <c r="CC83" t="str">
        <f>Source!E489</f>
        <v>3</v>
      </c>
      <c r="CD83">
        <v>4</v>
      </c>
    </row>
    <row r="85" spans="1:82" ht="13.8" x14ac:dyDescent="0.25">
      <c r="A85" s="62"/>
      <c r="B85" s="63"/>
      <c r="C85" s="99" t="s">
        <v>885</v>
      </c>
      <c r="D85" s="99"/>
      <c r="E85" s="99"/>
      <c r="F85" s="99"/>
      <c r="G85" s="99"/>
      <c r="H85" s="99"/>
      <c r="I85" s="51"/>
      <c r="J85" s="62"/>
      <c r="K85" s="64"/>
      <c r="L85" s="51">
        <f>L87+L88+L94+L98</f>
        <v>8381.4500000000007</v>
      </c>
    </row>
    <row r="86" spans="1:82" ht="13.8" x14ac:dyDescent="0.25">
      <c r="A86" s="59"/>
      <c r="B86" s="61"/>
      <c r="C86" s="100" t="s">
        <v>841</v>
      </c>
      <c r="D86" s="96"/>
      <c r="E86" s="96"/>
      <c r="F86" s="96"/>
      <c r="G86" s="96"/>
      <c r="H86" s="96"/>
      <c r="I86" s="49"/>
      <c r="J86" s="59"/>
      <c r="K86" s="47"/>
      <c r="L86" s="49"/>
    </row>
    <row r="87" spans="1:82" ht="13.8" x14ac:dyDescent="0.25">
      <c r="A87" s="59"/>
      <c r="B87" s="61"/>
      <c r="C87" s="96" t="s">
        <v>842</v>
      </c>
      <c r="D87" s="96"/>
      <c r="E87" s="96"/>
      <c r="F87" s="96"/>
      <c r="G87" s="96"/>
      <c r="H87" s="96"/>
      <c r="I87" s="49"/>
      <c r="J87" s="59"/>
      <c r="K87" s="47"/>
      <c r="L87" s="49">
        <f>SUM(AR53:AR83)</f>
        <v>8381.4500000000007</v>
      </c>
    </row>
    <row r="88" spans="1:82" ht="13.8" hidden="1" x14ac:dyDescent="0.25">
      <c r="A88" s="59"/>
      <c r="B88" s="61"/>
      <c r="C88" s="96" t="s">
        <v>843</v>
      </c>
      <c r="D88" s="96"/>
      <c r="E88" s="96"/>
      <c r="F88" s="96"/>
      <c r="G88" s="96"/>
      <c r="H88" s="96"/>
      <c r="I88" s="49"/>
      <c r="J88" s="59"/>
      <c r="K88" s="47"/>
      <c r="L88" s="49">
        <f>L90+L93+L92</f>
        <v>0</v>
      </c>
    </row>
    <row r="89" spans="1:82" ht="13.8" hidden="1" x14ac:dyDescent="0.25">
      <c r="A89" s="59"/>
      <c r="B89" s="61"/>
      <c r="C89" s="100" t="s">
        <v>844</v>
      </c>
      <c r="D89" s="96"/>
      <c r="E89" s="96"/>
      <c r="F89" s="96"/>
      <c r="G89" s="96"/>
      <c r="H89" s="96"/>
      <c r="I89" s="49"/>
      <c r="J89" s="59"/>
      <c r="K89" s="47"/>
      <c r="L89" s="49"/>
    </row>
    <row r="90" spans="1:82" ht="13.8" hidden="1" x14ac:dyDescent="0.25">
      <c r="A90" s="59"/>
      <c r="B90" s="61"/>
      <c r="C90" s="96" t="s">
        <v>843</v>
      </c>
      <c r="D90" s="96"/>
      <c r="E90" s="96"/>
      <c r="F90" s="96"/>
      <c r="G90" s="96"/>
      <c r="H90" s="96"/>
      <c r="I90" s="49"/>
      <c r="J90" s="59"/>
      <c r="K90" s="47"/>
      <c r="L90" s="49">
        <f>SUM(AO53:AO83)</f>
        <v>0</v>
      </c>
    </row>
    <row r="91" spans="1:82" ht="13.8" hidden="1" x14ac:dyDescent="0.25">
      <c r="A91" s="59"/>
      <c r="B91" s="61"/>
      <c r="C91" s="100" t="s">
        <v>845</v>
      </c>
      <c r="D91" s="96"/>
      <c r="E91" s="96"/>
      <c r="F91" s="96"/>
      <c r="G91" s="96"/>
      <c r="H91" s="96"/>
      <c r="I91" s="49"/>
      <c r="J91" s="59"/>
      <c r="K91" s="47"/>
      <c r="L91" s="49"/>
    </row>
    <row r="92" spans="1:82" ht="13.8" hidden="1" x14ac:dyDescent="0.25">
      <c r="A92" s="59"/>
      <c r="B92" s="61"/>
      <c r="C92" s="96" t="s">
        <v>865</v>
      </c>
      <c r="D92" s="96"/>
      <c r="E92" s="96"/>
      <c r="F92" s="96"/>
      <c r="G92" s="96"/>
      <c r="H92" s="96"/>
      <c r="I92" s="49"/>
      <c r="J92" s="59"/>
      <c r="K92" s="47"/>
      <c r="L92" s="49">
        <f>SUM(AT53:AT83)</f>
        <v>0</v>
      </c>
    </row>
    <row r="93" spans="1:82" ht="13.8" hidden="1" x14ac:dyDescent="0.25">
      <c r="A93" s="59"/>
      <c r="B93" s="61"/>
      <c r="C93" s="96" t="s">
        <v>846</v>
      </c>
      <c r="D93" s="96"/>
      <c r="E93" s="96"/>
      <c r="F93" s="96"/>
      <c r="G93" s="96"/>
      <c r="H93" s="96"/>
      <c r="I93" s="49"/>
      <c r="J93" s="59"/>
      <c r="K93" s="47"/>
      <c r="L93" s="49">
        <f>SUM(AV53:AV83)</f>
        <v>0</v>
      </c>
    </row>
    <row r="94" spans="1:82" ht="13.8" hidden="1" x14ac:dyDescent="0.25">
      <c r="A94" s="59"/>
      <c r="B94" s="61"/>
      <c r="C94" s="96" t="s">
        <v>847</v>
      </c>
      <c r="D94" s="96"/>
      <c r="E94" s="96"/>
      <c r="F94" s="96"/>
      <c r="G94" s="96"/>
      <c r="H94" s="96"/>
      <c r="I94" s="49"/>
      <c r="J94" s="59"/>
      <c r="K94" s="47"/>
      <c r="L94" s="49">
        <f>L96+L97</f>
        <v>0</v>
      </c>
    </row>
    <row r="95" spans="1:82" ht="13.8" hidden="1" x14ac:dyDescent="0.25">
      <c r="A95" s="59"/>
      <c r="B95" s="61"/>
      <c r="C95" s="100" t="s">
        <v>844</v>
      </c>
      <c r="D95" s="96"/>
      <c r="E95" s="96"/>
      <c r="F95" s="96"/>
      <c r="G95" s="96"/>
      <c r="H95" s="96"/>
      <c r="I95" s="49"/>
      <c r="J95" s="59"/>
      <c r="K95" s="47"/>
      <c r="L95" s="49"/>
    </row>
    <row r="96" spans="1:82" ht="13.8" hidden="1" x14ac:dyDescent="0.25">
      <c r="A96" s="59"/>
      <c r="B96" s="61"/>
      <c r="C96" s="96" t="s">
        <v>848</v>
      </c>
      <c r="D96" s="96"/>
      <c r="E96" s="96"/>
      <c r="F96" s="96"/>
      <c r="G96" s="96"/>
      <c r="H96" s="96"/>
      <c r="I96" s="49"/>
      <c r="J96" s="59"/>
      <c r="K96" s="47"/>
      <c r="L96" s="49">
        <f>SUM(AW53:AW83)-SUM(BK53:BK83)</f>
        <v>0</v>
      </c>
    </row>
    <row r="97" spans="1:12" ht="13.8" hidden="1" x14ac:dyDescent="0.25">
      <c r="A97" s="59"/>
      <c r="B97" s="61"/>
      <c r="C97" s="96" t="s">
        <v>849</v>
      </c>
      <c r="D97" s="96"/>
      <c r="E97" s="96"/>
      <c r="F97" s="96"/>
      <c r="G97" s="96"/>
      <c r="H97" s="96"/>
      <c r="I97" s="49"/>
      <c r="J97" s="59"/>
      <c r="K97" s="47"/>
      <c r="L97" s="49">
        <f>SUM(BC53:BC83)</f>
        <v>0</v>
      </c>
    </row>
    <row r="98" spans="1:12" ht="13.8" hidden="1" x14ac:dyDescent="0.25">
      <c r="A98" s="59"/>
      <c r="B98" s="61"/>
      <c r="C98" s="96" t="s">
        <v>850</v>
      </c>
      <c r="D98" s="96"/>
      <c r="E98" s="96"/>
      <c r="F98" s="96"/>
      <c r="G98" s="96"/>
      <c r="H98" s="96"/>
      <c r="I98" s="49"/>
      <c r="J98" s="59"/>
      <c r="K98" s="47"/>
      <c r="L98" s="49">
        <f>SUM(BB53:BB83)</f>
        <v>0</v>
      </c>
    </row>
    <row r="99" spans="1:12" ht="13.8" x14ac:dyDescent="0.25">
      <c r="A99" s="59"/>
      <c r="B99" s="61"/>
      <c r="C99" s="96" t="s">
        <v>851</v>
      </c>
      <c r="D99" s="96"/>
      <c r="E99" s="96"/>
      <c r="F99" s="96"/>
      <c r="G99" s="96"/>
      <c r="H99" s="96"/>
      <c r="I99" s="49"/>
      <c r="J99" s="59"/>
      <c r="K99" s="47"/>
      <c r="L99" s="49">
        <f>SUM(AR53:AR83)+SUM(AT53:AT83)+SUM(AV53:AV83)</f>
        <v>8381.4500000000007</v>
      </c>
    </row>
    <row r="100" spans="1:12" ht="13.8" x14ac:dyDescent="0.25">
      <c r="A100" s="59"/>
      <c r="B100" s="61"/>
      <c r="C100" s="96" t="s">
        <v>852</v>
      </c>
      <c r="D100" s="96"/>
      <c r="E100" s="96"/>
      <c r="F100" s="96"/>
      <c r="G100" s="96"/>
      <c r="H100" s="96"/>
      <c r="I100" s="49"/>
      <c r="J100" s="59"/>
      <c r="K100" s="47"/>
      <c r="L100" s="49">
        <f>SUM(AZ53:AZ83)</f>
        <v>6202.2699999999995</v>
      </c>
    </row>
    <row r="101" spans="1:12" ht="13.8" x14ac:dyDescent="0.25">
      <c r="A101" s="59"/>
      <c r="B101" s="61"/>
      <c r="C101" s="96" t="s">
        <v>853</v>
      </c>
      <c r="D101" s="96"/>
      <c r="E101" s="96"/>
      <c r="F101" s="96"/>
      <c r="G101" s="96"/>
      <c r="H101" s="96"/>
      <c r="I101" s="49"/>
      <c r="J101" s="59"/>
      <c r="K101" s="47"/>
      <c r="L101" s="49">
        <f>SUM(BA53:BA83)</f>
        <v>3017.3199999999997</v>
      </c>
    </row>
    <row r="102" spans="1:12" ht="13.8" hidden="1" x14ac:dyDescent="0.25">
      <c r="A102" s="59"/>
      <c r="B102" s="61"/>
      <c r="C102" s="96" t="s">
        <v>854</v>
      </c>
      <c r="D102" s="96"/>
      <c r="E102" s="96"/>
      <c r="F102" s="96"/>
      <c r="G102" s="96"/>
      <c r="H102" s="96"/>
      <c r="I102" s="49"/>
      <c r="J102" s="59"/>
      <c r="K102" s="47"/>
      <c r="L102" s="49">
        <f>L104+L105</f>
        <v>0</v>
      </c>
    </row>
    <row r="103" spans="1:12" ht="13.8" hidden="1" x14ac:dyDescent="0.25">
      <c r="A103" s="59"/>
      <c r="B103" s="61"/>
      <c r="C103" s="100" t="s">
        <v>841</v>
      </c>
      <c r="D103" s="96"/>
      <c r="E103" s="96"/>
      <c r="F103" s="96"/>
      <c r="G103" s="96"/>
      <c r="H103" s="96"/>
      <c r="I103" s="49"/>
      <c r="J103" s="59"/>
      <c r="K103" s="47"/>
      <c r="L103" s="49"/>
    </row>
    <row r="104" spans="1:12" ht="13.8" hidden="1" x14ac:dyDescent="0.25">
      <c r="A104" s="59"/>
      <c r="B104" s="61"/>
      <c r="C104" s="96" t="s">
        <v>855</v>
      </c>
      <c r="D104" s="96"/>
      <c r="E104" s="96"/>
      <c r="F104" s="96"/>
      <c r="G104" s="96"/>
      <c r="H104" s="96"/>
      <c r="I104" s="49"/>
      <c r="J104" s="59"/>
      <c r="K104" s="47"/>
      <c r="L104" s="49">
        <f>SUM(BK53:BK83)</f>
        <v>0</v>
      </c>
    </row>
    <row r="105" spans="1:12" ht="13.8" hidden="1" x14ac:dyDescent="0.25">
      <c r="A105" s="59"/>
      <c r="B105" s="61"/>
      <c r="C105" s="96" t="s">
        <v>856</v>
      </c>
      <c r="D105" s="96"/>
      <c r="E105" s="96"/>
      <c r="F105" s="96"/>
      <c r="G105" s="96"/>
      <c r="H105" s="96"/>
      <c r="I105" s="49"/>
      <c r="J105" s="59"/>
      <c r="K105" s="47"/>
      <c r="L105" s="49">
        <f>SUM(BD53:BD83)</f>
        <v>0</v>
      </c>
    </row>
    <row r="106" spans="1:12" ht="13.8" hidden="1" x14ac:dyDescent="0.25">
      <c r="A106" s="59"/>
      <c r="B106" s="61"/>
      <c r="C106" s="96" t="s">
        <v>857</v>
      </c>
      <c r="D106" s="96"/>
      <c r="E106" s="96"/>
      <c r="F106" s="96"/>
      <c r="G106" s="96"/>
      <c r="H106" s="96"/>
      <c r="I106" s="49"/>
      <c r="J106" s="59"/>
      <c r="K106" s="47"/>
      <c r="L106" s="49"/>
    </row>
    <row r="107" spans="1:12" ht="13.8" hidden="1" x14ac:dyDescent="0.25">
      <c r="A107" s="59"/>
      <c r="B107" s="61"/>
      <c r="C107" s="96" t="s">
        <v>857</v>
      </c>
      <c r="D107" s="96"/>
      <c r="E107" s="96"/>
      <c r="F107" s="96"/>
      <c r="G107" s="96"/>
      <c r="H107" s="96"/>
      <c r="I107" s="49"/>
      <c r="J107" s="59"/>
      <c r="K107" s="47"/>
      <c r="L107" s="49">
        <f>SUM(BQ53:BQ83)</f>
        <v>0</v>
      </c>
    </row>
    <row r="108" spans="1:12" ht="13.8" hidden="1" x14ac:dyDescent="0.25">
      <c r="A108" s="59"/>
      <c r="B108" s="61"/>
      <c r="C108" s="96" t="s">
        <v>858</v>
      </c>
      <c r="D108" s="96"/>
      <c r="E108" s="96"/>
      <c r="F108" s="96"/>
      <c r="G108" s="96"/>
      <c r="H108" s="96"/>
      <c r="I108" s="49"/>
      <c r="J108" s="59"/>
      <c r="K108" s="47"/>
      <c r="L108" s="49">
        <f>SUM(BO53:BO83)</f>
        <v>0</v>
      </c>
    </row>
    <row r="109" spans="1:12" ht="13.8" x14ac:dyDescent="0.25">
      <c r="A109" s="62"/>
      <c r="B109" s="63"/>
      <c r="C109" s="99" t="s">
        <v>859</v>
      </c>
      <c r="D109" s="99"/>
      <c r="E109" s="99"/>
      <c r="F109" s="99"/>
      <c r="G109" s="99"/>
      <c r="H109" s="99"/>
      <c r="I109" s="51"/>
      <c r="J109" s="62"/>
      <c r="K109" s="64"/>
      <c r="L109" s="51">
        <f>L85+L100+L101+L102+L107+L108</f>
        <v>17601.04</v>
      </c>
    </row>
    <row r="110" spans="1:12" ht="13.8" x14ac:dyDescent="0.25">
      <c r="A110" s="59"/>
      <c r="B110" s="61"/>
      <c r="C110" s="100" t="s">
        <v>860</v>
      </c>
      <c r="D110" s="96"/>
      <c r="E110" s="96"/>
      <c r="F110" s="96"/>
      <c r="G110" s="96"/>
      <c r="H110" s="96"/>
      <c r="I110" s="49"/>
      <c r="J110" s="59"/>
      <c r="K110" s="47"/>
      <c r="L110" s="49"/>
    </row>
    <row r="111" spans="1:12" ht="13.8" hidden="1" x14ac:dyDescent="0.25">
      <c r="A111" s="59"/>
      <c r="B111" s="61"/>
      <c r="C111" s="96" t="s">
        <v>861</v>
      </c>
      <c r="D111" s="96"/>
      <c r="E111" s="96"/>
      <c r="F111" s="96"/>
      <c r="G111" s="96"/>
      <c r="H111" s="96"/>
      <c r="I111" s="49"/>
      <c r="J111" s="59"/>
      <c r="K111" s="47"/>
      <c r="L111" s="49">
        <f>SUM(AX53:AX83)</f>
        <v>0</v>
      </c>
    </row>
    <row r="112" spans="1:12" ht="13.8" hidden="1" x14ac:dyDescent="0.25">
      <c r="A112" s="59"/>
      <c r="B112" s="61"/>
      <c r="C112" s="96" t="s">
        <v>862</v>
      </c>
      <c r="D112" s="96"/>
      <c r="E112" s="96"/>
      <c r="F112" s="96"/>
      <c r="G112" s="96"/>
      <c r="H112" s="96"/>
      <c r="I112" s="49"/>
      <c r="J112" s="59"/>
      <c r="K112" s="47"/>
      <c r="L112" s="49">
        <f>SUM(AY53:AY83)</f>
        <v>0</v>
      </c>
    </row>
    <row r="113" spans="1:12" ht="13.8" x14ac:dyDescent="0.25">
      <c r="A113" s="59"/>
      <c r="B113" s="61"/>
      <c r="C113" s="96" t="s">
        <v>863</v>
      </c>
      <c r="D113" s="96"/>
      <c r="E113" s="96"/>
      <c r="F113" s="97"/>
      <c r="G113" s="50">
        <f>Source!F513</f>
        <v>7.9787999999999997</v>
      </c>
      <c r="H113" s="59"/>
      <c r="I113" s="59"/>
      <c r="J113" s="59"/>
      <c r="K113" s="59"/>
      <c r="L113" s="59"/>
    </row>
    <row r="114" spans="1:12" ht="13.8" hidden="1" customHeight="1" x14ac:dyDescent="0.25">
      <c r="A114" s="59"/>
      <c r="B114" s="61"/>
      <c r="C114" s="96" t="s">
        <v>864</v>
      </c>
      <c r="D114" s="96"/>
      <c r="E114" s="96"/>
      <c r="F114" s="97"/>
      <c r="G114" s="50">
        <f>Source!F514</f>
        <v>0</v>
      </c>
      <c r="H114" s="59"/>
      <c r="I114" s="59"/>
      <c r="J114" s="59"/>
      <c r="K114" s="59"/>
      <c r="L114" s="59"/>
    </row>
    <row r="117" spans="1:12" ht="13.8" x14ac:dyDescent="0.25">
      <c r="A117" s="65"/>
      <c r="B117" s="66"/>
      <c r="C117" s="101" t="s">
        <v>866</v>
      </c>
      <c r="D117" s="101"/>
      <c r="E117" s="101"/>
      <c r="F117" s="101"/>
      <c r="G117" s="101"/>
      <c r="H117" s="101"/>
      <c r="I117" s="67"/>
      <c r="J117" s="65"/>
      <c r="K117" s="68"/>
      <c r="L117" s="67"/>
    </row>
    <row r="119" spans="1:12" ht="13.8" hidden="1" x14ac:dyDescent="0.25">
      <c r="A119" s="62"/>
      <c r="B119" s="63"/>
      <c r="C119" s="99" t="s">
        <v>867</v>
      </c>
      <c r="D119" s="99"/>
      <c r="E119" s="99"/>
      <c r="F119" s="99"/>
      <c r="G119" s="99"/>
      <c r="H119" s="99"/>
      <c r="I119" s="51"/>
      <c r="J119" s="62"/>
      <c r="K119" s="64"/>
      <c r="L119" s="51">
        <f>L121+L136+L137</f>
        <v>0</v>
      </c>
    </row>
    <row r="120" spans="1:12" ht="13.8" hidden="1" x14ac:dyDescent="0.25">
      <c r="A120" s="59"/>
      <c r="B120" s="61"/>
      <c r="C120" s="100" t="s">
        <v>841</v>
      </c>
      <c r="D120" s="96"/>
      <c r="E120" s="96"/>
      <c r="F120" s="96"/>
      <c r="G120" s="96"/>
      <c r="H120" s="96"/>
      <c r="I120" s="49"/>
      <c r="J120" s="59"/>
      <c r="K120" s="47"/>
      <c r="L120" s="49"/>
    </row>
    <row r="121" spans="1:12" ht="13.8" hidden="1" x14ac:dyDescent="0.25">
      <c r="A121" s="59"/>
      <c r="B121" s="61"/>
      <c r="C121" s="96" t="s">
        <v>868</v>
      </c>
      <c r="D121" s="96"/>
      <c r="E121" s="96"/>
      <c r="F121" s="96"/>
      <c r="G121" s="96"/>
      <c r="H121" s="96"/>
      <c r="I121" s="49"/>
      <c r="J121" s="59"/>
      <c r="K121" s="47"/>
      <c r="L121" s="49">
        <f>L123+L124+L130+L134</f>
        <v>0</v>
      </c>
    </row>
    <row r="122" spans="1:12" ht="13.8" hidden="1" x14ac:dyDescent="0.25">
      <c r="A122" s="59"/>
      <c r="B122" s="61"/>
      <c r="C122" s="100" t="s">
        <v>841</v>
      </c>
      <c r="D122" s="96"/>
      <c r="E122" s="96"/>
      <c r="F122" s="96"/>
      <c r="G122" s="96"/>
      <c r="H122" s="96"/>
      <c r="I122" s="49"/>
      <c r="J122" s="59"/>
      <c r="K122" s="47"/>
      <c r="L122" s="49"/>
    </row>
    <row r="123" spans="1:12" ht="13.8" hidden="1" x14ac:dyDescent="0.25">
      <c r="A123" s="59"/>
      <c r="B123" s="61"/>
      <c r="C123" s="96" t="s">
        <v>869</v>
      </c>
      <c r="D123" s="96"/>
      <c r="E123" s="96"/>
      <c r="F123" s="96"/>
      <c r="G123" s="96"/>
      <c r="H123" s="96"/>
      <c r="I123" s="49"/>
      <c r="J123" s="59"/>
      <c r="K123" s="47"/>
      <c r="L123" s="49">
        <f>SUMIF(CD52:CD115, 1, AR52:AR115)</f>
        <v>0</v>
      </c>
    </row>
    <row r="124" spans="1:12" ht="13.8" hidden="1" x14ac:dyDescent="0.25">
      <c r="A124" s="59"/>
      <c r="B124" s="61"/>
      <c r="C124" s="96" t="s">
        <v>843</v>
      </c>
      <c r="D124" s="96"/>
      <c r="E124" s="96"/>
      <c r="F124" s="96"/>
      <c r="G124" s="96"/>
      <c r="H124" s="96"/>
      <c r="I124" s="49"/>
      <c r="J124" s="59"/>
      <c r="K124" s="47"/>
      <c r="L124" s="49">
        <f>L126+L129+L128</f>
        <v>0</v>
      </c>
    </row>
    <row r="125" spans="1:12" ht="13.8" hidden="1" x14ac:dyDescent="0.25">
      <c r="A125" s="59"/>
      <c r="B125" s="61"/>
      <c r="C125" s="100" t="s">
        <v>844</v>
      </c>
      <c r="D125" s="96"/>
      <c r="E125" s="96"/>
      <c r="F125" s="96"/>
      <c r="G125" s="96"/>
      <c r="H125" s="96"/>
      <c r="I125" s="49"/>
      <c r="J125" s="59"/>
      <c r="K125" s="47"/>
      <c r="L125" s="49"/>
    </row>
    <row r="126" spans="1:12" ht="13.8" hidden="1" x14ac:dyDescent="0.25">
      <c r="A126" s="59"/>
      <c r="B126" s="61"/>
      <c r="C126" s="96" t="s">
        <v>843</v>
      </c>
      <c r="D126" s="96"/>
      <c r="E126" s="96"/>
      <c r="F126" s="96"/>
      <c r="G126" s="96"/>
      <c r="H126" s="96"/>
      <c r="I126" s="49"/>
      <c r="J126" s="59"/>
      <c r="K126" s="47"/>
      <c r="L126" s="49">
        <f>SUMIF(CD52:CD115, 1, AO52:AO115)</f>
        <v>0</v>
      </c>
    </row>
    <row r="127" spans="1:12" ht="13.8" hidden="1" x14ac:dyDescent="0.25">
      <c r="A127" s="59"/>
      <c r="B127" s="61"/>
      <c r="C127" s="100" t="s">
        <v>845</v>
      </c>
      <c r="D127" s="96"/>
      <c r="E127" s="96"/>
      <c r="F127" s="96"/>
      <c r="G127" s="96"/>
      <c r="H127" s="96"/>
      <c r="I127" s="49"/>
      <c r="J127" s="59"/>
      <c r="K127" s="47"/>
      <c r="L127" s="49"/>
    </row>
    <row r="128" spans="1:12" ht="13.8" hidden="1" x14ac:dyDescent="0.25">
      <c r="A128" s="59"/>
      <c r="B128" s="61"/>
      <c r="C128" s="96" t="s">
        <v>865</v>
      </c>
      <c r="D128" s="96"/>
      <c r="E128" s="96"/>
      <c r="F128" s="96"/>
      <c r="G128" s="96"/>
      <c r="H128" s="96"/>
      <c r="I128" s="49"/>
      <c r="J128" s="59"/>
      <c r="K128" s="47"/>
      <c r="L128" s="49">
        <f>SUMIF(CD52:CD115, 1, AT52:AT115)</f>
        <v>0</v>
      </c>
    </row>
    <row r="129" spans="1:12" ht="13.8" hidden="1" x14ac:dyDescent="0.25">
      <c r="A129" s="59"/>
      <c r="B129" s="61"/>
      <c r="C129" s="96" t="s">
        <v>846</v>
      </c>
      <c r="D129" s="96"/>
      <c r="E129" s="96"/>
      <c r="F129" s="96"/>
      <c r="G129" s="96"/>
      <c r="H129" s="96"/>
      <c r="I129" s="49"/>
      <c r="J129" s="59"/>
      <c r="K129" s="47"/>
      <c r="L129" s="49">
        <f>SUMIF(CD52:CD115, 1, AV52:AV115)</f>
        <v>0</v>
      </c>
    </row>
    <row r="130" spans="1:12" ht="13.8" hidden="1" x14ac:dyDescent="0.25">
      <c r="A130" s="59"/>
      <c r="B130" s="61"/>
      <c r="C130" s="96" t="s">
        <v>847</v>
      </c>
      <c r="D130" s="96"/>
      <c r="E130" s="96"/>
      <c r="F130" s="96"/>
      <c r="G130" s="96"/>
      <c r="H130" s="96"/>
      <c r="I130" s="49"/>
      <c r="J130" s="59"/>
      <c r="K130" s="47"/>
      <c r="L130" s="49">
        <f>L132+L133</f>
        <v>0</v>
      </c>
    </row>
    <row r="131" spans="1:12" ht="13.8" hidden="1" x14ac:dyDescent="0.25">
      <c r="A131" s="59"/>
      <c r="B131" s="61"/>
      <c r="C131" s="100" t="s">
        <v>844</v>
      </c>
      <c r="D131" s="96"/>
      <c r="E131" s="96"/>
      <c r="F131" s="96"/>
      <c r="G131" s="96"/>
      <c r="H131" s="96"/>
      <c r="I131" s="49"/>
      <c r="J131" s="59"/>
      <c r="K131" s="47"/>
      <c r="L131" s="49"/>
    </row>
    <row r="132" spans="1:12" ht="13.8" hidden="1" x14ac:dyDescent="0.25">
      <c r="A132" s="59"/>
      <c r="B132" s="61"/>
      <c r="C132" s="96" t="s">
        <v>848</v>
      </c>
      <c r="D132" s="96"/>
      <c r="E132" s="96"/>
      <c r="F132" s="96"/>
      <c r="G132" s="96"/>
      <c r="H132" s="96"/>
      <c r="I132" s="49"/>
      <c r="J132" s="59"/>
      <c r="K132" s="47"/>
      <c r="L132" s="49">
        <f>SUMIF(CD52:CD115, 1, AW52:AW115)-SUMIF(CD52:CD115, 1, BK52:BK115)</f>
        <v>0</v>
      </c>
    </row>
    <row r="133" spans="1:12" ht="13.8" hidden="1" x14ac:dyDescent="0.25">
      <c r="A133" s="59"/>
      <c r="B133" s="61"/>
      <c r="C133" s="96" t="s">
        <v>849</v>
      </c>
      <c r="D133" s="96"/>
      <c r="E133" s="96"/>
      <c r="F133" s="96"/>
      <c r="G133" s="96"/>
      <c r="H133" s="96"/>
      <c r="I133" s="49"/>
      <c r="J133" s="59"/>
      <c r="K133" s="47"/>
      <c r="L133" s="49">
        <f>SUMIF(CD52:CD115, 1, BC52:BC115)</f>
        <v>0</v>
      </c>
    </row>
    <row r="134" spans="1:12" ht="13.8" hidden="1" x14ac:dyDescent="0.25">
      <c r="A134" s="59"/>
      <c r="B134" s="61"/>
      <c r="C134" s="96" t="s">
        <v>850</v>
      </c>
      <c r="D134" s="96"/>
      <c r="E134" s="96"/>
      <c r="F134" s="96"/>
      <c r="G134" s="96"/>
      <c r="H134" s="96"/>
      <c r="I134" s="49"/>
      <c r="J134" s="59"/>
      <c r="K134" s="47"/>
      <c r="L134" s="49">
        <f>SUMIF(CD52:CD115, 1, BB52:BB115)</f>
        <v>0</v>
      </c>
    </row>
    <row r="135" spans="1:12" ht="13.8" hidden="1" x14ac:dyDescent="0.25">
      <c r="A135" s="59"/>
      <c r="B135" s="61"/>
      <c r="C135" s="96" t="s">
        <v>870</v>
      </c>
      <c r="D135" s="96"/>
      <c r="E135" s="96"/>
      <c r="F135" s="96"/>
      <c r="G135" s="96"/>
      <c r="H135" s="96"/>
      <c r="I135" s="49"/>
      <c r="J135" s="59"/>
      <c r="K135" s="47"/>
      <c r="L135" s="49">
        <f>SUMIF(CD52:CD115, 1, AR52:AR115)+SUMIF(CD52:CD115, 1, AT52:AT115)+SUMIF(CD52:CD115, 1, AV52:AV115)</f>
        <v>0</v>
      </c>
    </row>
    <row r="136" spans="1:12" ht="13.8" hidden="1" x14ac:dyDescent="0.25">
      <c r="A136" s="59"/>
      <c r="B136" s="61"/>
      <c r="C136" s="96" t="s">
        <v>871</v>
      </c>
      <c r="D136" s="96"/>
      <c r="E136" s="96"/>
      <c r="F136" s="96"/>
      <c r="G136" s="96"/>
      <c r="H136" s="96"/>
      <c r="I136" s="49"/>
      <c r="J136" s="59"/>
      <c r="K136" s="47"/>
      <c r="L136" s="49">
        <f>SUMIF(CD52:CD115, 1, AZ52:AZ115)</f>
        <v>0</v>
      </c>
    </row>
    <row r="137" spans="1:12" ht="13.8" hidden="1" x14ac:dyDescent="0.25">
      <c r="A137" s="59"/>
      <c r="B137" s="61"/>
      <c r="C137" s="96" t="s">
        <v>872</v>
      </c>
      <c r="D137" s="96"/>
      <c r="E137" s="96"/>
      <c r="F137" s="96"/>
      <c r="G137" s="96"/>
      <c r="H137" s="96"/>
      <c r="I137" s="49"/>
      <c r="J137" s="59"/>
      <c r="K137" s="47"/>
      <c r="L137" s="49">
        <f>SUMIF(CD52:CD115, 1, BA52:BA115)</f>
        <v>0</v>
      </c>
    </row>
    <row r="138" spans="1:12" hidden="1" x14ac:dyDescent="0.25"/>
    <row r="139" spans="1:12" ht="13.8" hidden="1" x14ac:dyDescent="0.25">
      <c r="A139" s="62"/>
      <c r="B139" s="63"/>
      <c r="C139" s="99" t="s">
        <v>873</v>
      </c>
      <c r="D139" s="99"/>
      <c r="E139" s="99"/>
      <c r="F139" s="99"/>
      <c r="G139" s="99"/>
      <c r="H139" s="99"/>
      <c r="I139" s="51"/>
      <c r="J139" s="62"/>
      <c r="K139" s="64"/>
      <c r="L139" s="51">
        <f>L141+L156+L157</f>
        <v>0</v>
      </c>
    </row>
    <row r="140" spans="1:12" ht="13.8" hidden="1" x14ac:dyDescent="0.25">
      <c r="A140" s="59"/>
      <c r="B140" s="61"/>
      <c r="C140" s="100" t="s">
        <v>841</v>
      </c>
      <c r="D140" s="96"/>
      <c r="E140" s="96"/>
      <c r="F140" s="96"/>
      <c r="G140" s="96"/>
      <c r="H140" s="96"/>
      <c r="I140" s="49"/>
      <c r="J140" s="59"/>
      <c r="K140" s="47"/>
      <c r="L140" s="49"/>
    </row>
    <row r="141" spans="1:12" ht="13.8" hidden="1" x14ac:dyDescent="0.25">
      <c r="A141" s="59"/>
      <c r="B141" s="61"/>
      <c r="C141" s="96" t="s">
        <v>868</v>
      </c>
      <c r="D141" s="96"/>
      <c r="E141" s="96"/>
      <c r="F141" s="96"/>
      <c r="G141" s="96"/>
      <c r="H141" s="96"/>
      <c r="I141" s="49"/>
      <c r="J141" s="59"/>
      <c r="K141" s="47"/>
      <c r="L141" s="49">
        <f>L143+L144+L150+L154</f>
        <v>0</v>
      </c>
    </row>
    <row r="142" spans="1:12" ht="13.8" hidden="1" x14ac:dyDescent="0.25">
      <c r="A142" s="59"/>
      <c r="B142" s="61"/>
      <c r="C142" s="100" t="s">
        <v>841</v>
      </c>
      <c r="D142" s="96"/>
      <c r="E142" s="96"/>
      <c r="F142" s="96"/>
      <c r="G142" s="96"/>
      <c r="H142" s="96"/>
      <c r="I142" s="49"/>
      <c r="J142" s="59"/>
      <c r="K142" s="47"/>
      <c r="L142" s="49"/>
    </row>
    <row r="143" spans="1:12" ht="13.8" hidden="1" x14ac:dyDescent="0.25">
      <c r="A143" s="59"/>
      <c r="B143" s="61"/>
      <c r="C143" s="96" t="s">
        <v>869</v>
      </c>
      <c r="D143" s="96"/>
      <c r="E143" s="96"/>
      <c r="F143" s="96"/>
      <c r="G143" s="96"/>
      <c r="H143" s="96"/>
      <c r="I143" s="49"/>
      <c r="J143" s="59"/>
      <c r="K143" s="47"/>
      <c r="L143" s="49">
        <f>SUMIF(CD52:CD137, 2, AR52:AR137)</f>
        <v>0</v>
      </c>
    </row>
    <row r="144" spans="1:12" ht="13.8" hidden="1" x14ac:dyDescent="0.25">
      <c r="A144" s="59"/>
      <c r="B144" s="61"/>
      <c r="C144" s="96" t="s">
        <v>843</v>
      </c>
      <c r="D144" s="96"/>
      <c r="E144" s="96"/>
      <c r="F144" s="96"/>
      <c r="G144" s="96"/>
      <c r="H144" s="96"/>
      <c r="I144" s="49"/>
      <c r="J144" s="59"/>
      <c r="K144" s="47"/>
      <c r="L144" s="49">
        <f>L146+L149+L148</f>
        <v>0</v>
      </c>
    </row>
    <row r="145" spans="1:12" ht="13.8" hidden="1" x14ac:dyDescent="0.25">
      <c r="A145" s="59"/>
      <c r="B145" s="61"/>
      <c r="C145" s="100" t="s">
        <v>844</v>
      </c>
      <c r="D145" s="96"/>
      <c r="E145" s="96"/>
      <c r="F145" s="96"/>
      <c r="G145" s="96"/>
      <c r="H145" s="96"/>
      <c r="I145" s="49"/>
      <c r="J145" s="59"/>
      <c r="K145" s="47"/>
      <c r="L145" s="49"/>
    </row>
    <row r="146" spans="1:12" ht="13.8" hidden="1" x14ac:dyDescent="0.25">
      <c r="A146" s="59"/>
      <c r="B146" s="61"/>
      <c r="C146" s="96" t="s">
        <v>843</v>
      </c>
      <c r="D146" s="96"/>
      <c r="E146" s="96"/>
      <c r="F146" s="96"/>
      <c r="G146" s="96"/>
      <c r="H146" s="96"/>
      <c r="I146" s="49"/>
      <c r="J146" s="59"/>
      <c r="K146" s="47"/>
      <c r="L146" s="49">
        <f>SUMIF(CD52:CD137, 2, AO52:AO137)</f>
        <v>0</v>
      </c>
    </row>
    <row r="147" spans="1:12" ht="13.8" hidden="1" x14ac:dyDescent="0.25">
      <c r="A147" s="59"/>
      <c r="B147" s="61"/>
      <c r="C147" s="100" t="s">
        <v>845</v>
      </c>
      <c r="D147" s="96"/>
      <c r="E147" s="96"/>
      <c r="F147" s="96"/>
      <c r="G147" s="96"/>
      <c r="H147" s="96"/>
      <c r="I147" s="49"/>
      <c r="J147" s="59"/>
      <c r="K147" s="47"/>
      <c r="L147" s="49"/>
    </row>
    <row r="148" spans="1:12" ht="13.8" hidden="1" x14ac:dyDescent="0.25">
      <c r="A148" s="59"/>
      <c r="B148" s="61"/>
      <c r="C148" s="96" t="s">
        <v>865</v>
      </c>
      <c r="D148" s="96"/>
      <c r="E148" s="96"/>
      <c r="F148" s="96"/>
      <c r="G148" s="96"/>
      <c r="H148" s="96"/>
      <c r="I148" s="49"/>
      <c r="J148" s="59"/>
      <c r="K148" s="47"/>
      <c r="L148" s="49">
        <f>SUMIF(CD52:CD137, 2, AT52:AT137)</f>
        <v>0</v>
      </c>
    </row>
    <row r="149" spans="1:12" ht="13.8" hidden="1" x14ac:dyDescent="0.25">
      <c r="A149" s="59"/>
      <c r="B149" s="61"/>
      <c r="C149" s="96" t="s">
        <v>846</v>
      </c>
      <c r="D149" s="96"/>
      <c r="E149" s="96"/>
      <c r="F149" s="96"/>
      <c r="G149" s="96"/>
      <c r="H149" s="96"/>
      <c r="I149" s="49"/>
      <c r="J149" s="59"/>
      <c r="K149" s="47"/>
      <c r="L149" s="49">
        <f>SUMIF(CD52:CD137, 2, AV52:AV137)</f>
        <v>0</v>
      </c>
    </row>
    <row r="150" spans="1:12" ht="13.8" hidden="1" x14ac:dyDescent="0.25">
      <c r="A150" s="59"/>
      <c r="B150" s="61"/>
      <c r="C150" s="96" t="s">
        <v>847</v>
      </c>
      <c r="D150" s="96"/>
      <c r="E150" s="96"/>
      <c r="F150" s="96"/>
      <c r="G150" s="96"/>
      <c r="H150" s="96"/>
      <c r="I150" s="49"/>
      <c r="J150" s="59"/>
      <c r="K150" s="47"/>
      <c r="L150" s="49">
        <f>L152+L153</f>
        <v>0</v>
      </c>
    </row>
    <row r="151" spans="1:12" ht="13.8" hidden="1" x14ac:dyDescent="0.25">
      <c r="A151" s="59"/>
      <c r="B151" s="61"/>
      <c r="C151" s="100" t="s">
        <v>844</v>
      </c>
      <c r="D151" s="96"/>
      <c r="E151" s="96"/>
      <c r="F151" s="96"/>
      <c r="G151" s="96"/>
      <c r="H151" s="96"/>
      <c r="I151" s="49"/>
      <c r="J151" s="59"/>
      <c r="K151" s="47"/>
      <c r="L151" s="49"/>
    </row>
    <row r="152" spans="1:12" ht="13.8" hidden="1" x14ac:dyDescent="0.25">
      <c r="A152" s="59"/>
      <c r="B152" s="61"/>
      <c r="C152" s="96" t="s">
        <v>848</v>
      </c>
      <c r="D152" s="96"/>
      <c r="E152" s="96"/>
      <c r="F152" s="96"/>
      <c r="G152" s="96"/>
      <c r="H152" s="96"/>
      <c r="I152" s="49"/>
      <c r="J152" s="59"/>
      <c r="K152" s="47"/>
      <c r="L152" s="49">
        <f>SUMIF(CD52:CD137, 2, AW52:AW137)-SUMIF(CD52:CD137, 2, BK52:BK137)</f>
        <v>0</v>
      </c>
    </row>
    <row r="153" spans="1:12" ht="13.8" hidden="1" x14ac:dyDescent="0.25">
      <c r="A153" s="59"/>
      <c r="B153" s="61"/>
      <c r="C153" s="96" t="s">
        <v>849</v>
      </c>
      <c r="D153" s="96"/>
      <c r="E153" s="96"/>
      <c r="F153" s="96"/>
      <c r="G153" s="96"/>
      <c r="H153" s="96"/>
      <c r="I153" s="49"/>
      <c r="J153" s="59"/>
      <c r="K153" s="47"/>
      <c r="L153" s="49">
        <f>SUMIF(CD52:CD137, 2, BC52:BC137)</f>
        <v>0</v>
      </c>
    </row>
    <row r="154" spans="1:12" ht="13.8" hidden="1" x14ac:dyDescent="0.25">
      <c r="A154" s="59"/>
      <c r="B154" s="61"/>
      <c r="C154" s="96" t="s">
        <v>850</v>
      </c>
      <c r="D154" s="96"/>
      <c r="E154" s="96"/>
      <c r="F154" s="96"/>
      <c r="G154" s="96"/>
      <c r="H154" s="96"/>
      <c r="I154" s="49"/>
      <c r="J154" s="59"/>
      <c r="K154" s="47"/>
      <c r="L154" s="49">
        <f>SUMIF(CD52:CD137, 2, BB52:BB137)</f>
        <v>0</v>
      </c>
    </row>
    <row r="155" spans="1:12" ht="13.8" hidden="1" x14ac:dyDescent="0.25">
      <c r="A155" s="59"/>
      <c r="B155" s="61"/>
      <c r="C155" s="96" t="s">
        <v>870</v>
      </c>
      <c r="D155" s="96"/>
      <c r="E155" s="96"/>
      <c r="F155" s="96"/>
      <c r="G155" s="96"/>
      <c r="H155" s="96"/>
      <c r="I155" s="49"/>
      <c r="J155" s="59"/>
      <c r="K155" s="47"/>
      <c r="L155" s="49">
        <f>SUMIF(CD52:CD137, 2, AR52:AR137)+SUMIF(CD52:CD137, 2, AT52:AT137)+SUMIF(CD52:CD137, 2, AV52:AV137)</f>
        <v>0</v>
      </c>
    </row>
    <row r="156" spans="1:12" ht="13.8" hidden="1" x14ac:dyDescent="0.25">
      <c r="A156" s="59"/>
      <c r="B156" s="61"/>
      <c r="C156" s="96" t="s">
        <v>871</v>
      </c>
      <c r="D156" s="96"/>
      <c r="E156" s="96"/>
      <c r="F156" s="96"/>
      <c r="G156" s="96"/>
      <c r="H156" s="96"/>
      <c r="I156" s="49"/>
      <c r="J156" s="59"/>
      <c r="K156" s="47"/>
      <c r="L156" s="49">
        <f>SUMIF(CD52:CD137, 2, AZ52:AZ137)</f>
        <v>0</v>
      </c>
    </row>
    <row r="157" spans="1:12" ht="13.8" hidden="1" x14ac:dyDescent="0.25">
      <c r="A157" s="59"/>
      <c r="B157" s="61"/>
      <c r="C157" s="96" t="s">
        <v>872</v>
      </c>
      <c r="D157" s="96"/>
      <c r="E157" s="96"/>
      <c r="F157" s="96"/>
      <c r="G157" s="96"/>
      <c r="H157" s="96"/>
      <c r="I157" s="49"/>
      <c r="J157" s="59"/>
      <c r="K157" s="47"/>
      <c r="L157" s="49">
        <f>SUMIF(CD52:CD137, 2, BA52:BA137)</f>
        <v>0</v>
      </c>
    </row>
    <row r="158" spans="1:12" hidden="1" x14ac:dyDescent="0.25"/>
    <row r="159" spans="1:12" ht="13.8" hidden="1" x14ac:dyDescent="0.25">
      <c r="A159" s="62"/>
      <c r="B159" s="63"/>
      <c r="C159" s="99" t="s">
        <v>874</v>
      </c>
      <c r="D159" s="99"/>
      <c r="E159" s="99"/>
      <c r="F159" s="99"/>
      <c r="G159" s="99"/>
      <c r="H159" s="99"/>
      <c r="I159" s="51"/>
      <c r="J159" s="62"/>
      <c r="K159" s="64"/>
      <c r="L159" s="51">
        <f>L161+L162</f>
        <v>0</v>
      </c>
    </row>
    <row r="160" spans="1:12" ht="13.8" hidden="1" x14ac:dyDescent="0.25">
      <c r="A160" s="59"/>
      <c r="B160" s="61"/>
      <c r="C160" s="100" t="s">
        <v>841</v>
      </c>
      <c r="D160" s="96"/>
      <c r="E160" s="96"/>
      <c r="F160" s="96"/>
      <c r="G160" s="96"/>
      <c r="H160" s="96"/>
      <c r="I160" s="49"/>
      <c r="J160" s="59"/>
      <c r="K160" s="47"/>
      <c r="L160" s="49"/>
    </row>
    <row r="161" spans="1:12" ht="13.8" hidden="1" x14ac:dyDescent="0.25">
      <c r="A161" s="59"/>
      <c r="B161" s="61"/>
      <c r="C161" s="96" t="s">
        <v>855</v>
      </c>
      <c r="D161" s="96"/>
      <c r="E161" s="96"/>
      <c r="F161" s="96"/>
      <c r="G161" s="96"/>
      <c r="H161" s="96"/>
      <c r="I161" s="49"/>
      <c r="J161" s="59"/>
      <c r="K161" s="47"/>
      <c r="L161" s="49">
        <f>SUMIF(CD52:CD157, 3, BK52:BK157)</f>
        <v>0</v>
      </c>
    </row>
    <row r="162" spans="1:12" ht="13.8" hidden="1" x14ac:dyDescent="0.25">
      <c r="A162" s="59"/>
      <c r="B162" s="61"/>
      <c r="C162" s="96" t="s">
        <v>856</v>
      </c>
      <c r="D162" s="96"/>
      <c r="E162" s="96"/>
      <c r="F162" s="96"/>
      <c r="G162" s="96"/>
      <c r="H162" s="96"/>
      <c r="I162" s="49"/>
      <c r="J162" s="59"/>
      <c r="K162" s="47"/>
      <c r="L162" s="49">
        <f>SUMIF(CD52:CD157, 3, BD52:BD157)</f>
        <v>0</v>
      </c>
    </row>
    <row r="164" spans="1:12" ht="13.8" x14ac:dyDescent="0.25">
      <c r="A164" s="62"/>
      <c r="B164" s="63"/>
      <c r="C164" s="99" t="s">
        <v>875</v>
      </c>
      <c r="D164" s="99"/>
      <c r="E164" s="99"/>
      <c r="F164" s="99"/>
      <c r="G164" s="99"/>
      <c r="H164" s="99"/>
      <c r="I164" s="51"/>
      <c r="J164" s="62"/>
      <c r="K164" s="64"/>
      <c r="L164" s="51">
        <f>L172+L187+L188+L166+L167+L168+L169</f>
        <v>17601.04</v>
      </c>
    </row>
    <row r="165" spans="1:12" ht="13.8" x14ac:dyDescent="0.25">
      <c r="A165" s="59"/>
      <c r="B165" s="61"/>
      <c r="C165" s="100" t="s">
        <v>841</v>
      </c>
      <c r="D165" s="96"/>
      <c r="E165" s="96"/>
      <c r="F165" s="96"/>
      <c r="G165" s="96"/>
      <c r="H165" s="96"/>
      <c r="I165" s="49"/>
      <c r="J165" s="59"/>
      <c r="K165" s="47"/>
      <c r="L165" s="49"/>
    </row>
    <row r="166" spans="1:12" ht="13.8" hidden="1" x14ac:dyDescent="0.25">
      <c r="A166" s="59"/>
      <c r="B166" s="61"/>
      <c r="C166" s="96" t="s">
        <v>876</v>
      </c>
      <c r="D166" s="96"/>
      <c r="E166" s="96"/>
      <c r="F166" s="96"/>
      <c r="G166" s="96"/>
      <c r="H166" s="96"/>
      <c r="I166" s="49"/>
      <c r="J166" s="59"/>
      <c r="K166" s="47"/>
      <c r="L166" s="49"/>
    </row>
    <row r="167" spans="1:12" ht="13.8" hidden="1" x14ac:dyDescent="0.25">
      <c r="A167" s="59"/>
      <c r="B167" s="61"/>
      <c r="C167" s="96" t="s">
        <v>876</v>
      </c>
      <c r="D167" s="96"/>
      <c r="E167" s="96"/>
      <c r="F167" s="96"/>
      <c r="G167" s="96"/>
      <c r="H167" s="96"/>
      <c r="I167" s="49"/>
      <c r="J167" s="59"/>
      <c r="K167" s="47"/>
      <c r="L167" s="49">
        <f>SUM(BQ52:BQ162)</f>
        <v>0</v>
      </c>
    </row>
    <row r="168" spans="1:12" ht="13.8" hidden="1" x14ac:dyDescent="0.25">
      <c r="A168" s="59"/>
      <c r="B168" s="61"/>
      <c r="C168" s="96" t="s">
        <v>877</v>
      </c>
      <c r="D168" s="96"/>
      <c r="E168" s="96"/>
      <c r="F168" s="96"/>
      <c r="G168" s="96"/>
      <c r="H168" s="96"/>
      <c r="I168" s="49"/>
      <c r="J168" s="59"/>
      <c r="K168" s="47"/>
      <c r="L168" s="49">
        <f>SUMIF(CD52:CD162, 4, BB52:BB162)+SUMIF(CD52:CD162, 4, BC52:BC162)+SUMIF(CD52:CD162, 4, BD52:BD162)</f>
        <v>0</v>
      </c>
    </row>
    <row r="169" spans="1:12" ht="13.8" hidden="1" x14ac:dyDescent="0.25">
      <c r="A169" s="59"/>
      <c r="B169" s="61"/>
      <c r="C169" s="96" t="s">
        <v>878</v>
      </c>
      <c r="D169" s="96"/>
      <c r="E169" s="96"/>
      <c r="F169" s="96"/>
      <c r="G169" s="96"/>
      <c r="H169" s="96"/>
      <c r="I169" s="49"/>
      <c r="J169" s="59"/>
      <c r="K169" s="47"/>
      <c r="L169" s="49">
        <f>SUM(BO52:BO162)</f>
        <v>0</v>
      </c>
    </row>
    <row r="170" spans="1:12" ht="13.8" x14ac:dyDescent="0.25">
      <c r="A170" s="59"/>
      <c r="B170" s="61"/>
      <c r="C170" s="96" t="s">
        <v>335</v>
      </c>
      <c r="D170" s="96"/>
      <c r="E170" s="96"/>
      <c r="F170" s="96"/>
      <c r="G170" s="96"/>
      <c r="H170" s="96"/>
      <c r="I170" s="49"/>
      <c r="J170" s="59"/>
      <c r="K170" s="47"/>
      <c r="L170" s="49">
        <f>L172+L187+L188</f>
        <v>17601.04</v>
      </c>
    </row>
    <row r="171" spans="1:12" ht="13.8" x14ac:dyDescent="0.25">
      <c r="A171" s="59"/>
      <c r="B171" s="61"/>
      <c r="C171" s="100" t="s">
        <v>841</v>
      </c>
      <c r="D171" s="96"/>
      <c r="E171" s="96"/>
      <c r="F171" s="96"/>
      <c r="G171" s="96"/>
      <c r="H171" s="96"/>
      <c r="I171" s="49"/>
      <c r="J171" s="59"/>
      <c r="K171" s="47"/>
      <c r="L171" s="49"/>
    </row>
    <row r="172" spans="1:12" ht="13.8" x14ac:dyDescent="0.25">
      <c r="A172" s="59"/>
      <c r="B172" s="61"/>
      <c r="C172" s="96" t="s">
        <v>868</v>
      </c>
      <c r="D172" s="96"/>
      <c r="E172" s="96"/>
      <c r="F172" s="96"/>
      <c r="G172" s="96"/>
      <c r="H172" s="96"/>
      <c r="I172" s="49"/>
      <c r="J172" s="59"/>
      <c r="K172" s="47"/>
      <c r="L172" s="49">
        <f>L174+L175+L181+L185</f>
        <v>8381.4500000000007</v>
      </c>
    </row>
    <row r="173" spans="1:12" ht="13.8" x14ac:dyDescent="0.25">
      <c r="A173" s="59"/>
      <c r="B173" s="61"/>
      <c r="C173" s="100" t="s">
        <v>841</v>
      </c>
      <c r="D173" s="96"/>
      <c r="E173" s="96"/>
      <c r="F173" s="96"/>
      <c r="G173" s="96"/>
      <c r="H173" s="96"/>
      <c r="I173" s="49"/>
      <c r="J173" s="59"/>
      <c r="K173" s="47"/>
      <c r="L173" s="49"/>
    </row>
    <row r="174" spans="1:12" ht="13.8" x14ac:dyDescent="0.25">
      <c r="A174" s="59"/>
      <c r="B174" s="61"/>
      <c r="C174" s="96" t="s">
        <v>869</v>
      </c>
      <c r="D174" s="96"/>
      <c r="E174" s="96"/>
      <c r="F174" s="96"/>
      <c r="G174" s="96"/>
      <c r="H174" s="96"/>
      <c r="I174" s="49"/>
      <c r="J174" s="59"/>
      <c r="K174" s="47"/>
      <c r="L174" s="49">
        <f>SUMIF(CD52:CD162, 4, AR52:AR162)</f>
        <v>8381.4500000000007</v>
      </c>
    </row>
    <row r="175" spans="1:12" ht="13.8" hidden="1" x14ac:dyDescent="0.25">
      <c r="A175" s="59"/>
      <c r="B175" s="61"/>
      <c r="C175" s="96" t="s">
        <v>843</v>
      </c>
      <c r="D175" s="96"/>
      <c r="E175" s="96"/>
      <c r="F175" s="96"/>
      <c r="G175" s="96"/>
      <c r="H175" s="96"/>
      <c r="I175" s="49"/>
      <c r="J175" s="59"/>
      <c r="K175" s="47"/>
      <c r="L175" s="49">
        <f>L177+L180+L179</f>
        <v>0</v>
      </c>
    </row>
    <row r="176" spans="1:12" ht="13.8" hidden="1" x14ac:dyDescent="0.25">
      <c r="A176" s="59"/>
      <c r="B176" s="61"/>
      <c r="C176" s="100" t="s">
        <v>844</v>
      </c>
      <c r="D176" s="96"/>
      <c r="E176" s="96"/>
      <c r="F176" s="96"/>
      <c r="G176" s="96"/>
      <c r="H176" s="96"/>
      <c r="I176" s="49"/>
      <c r="J176" s="59"/>
      <c r="K176" s="47"/>
      <c r="L176" s="49"/>
    </row>
    <row r="177" spans="1:12" ht="13.8" hidden="1" x14ac:dyDescent="0.25">
      <c r="A177" s="59"/>
      <c r="B177" s="61"/>
      <c r="C177" s="96" t="s">
        <v>843</v>
      </c>
      <c r="D177" s="96"/>
      <c r="E177" s="96"/>
      <c r="F177" s="96"/>
      <c r="G177" s="96"/>
      <c r="H177" s="96"/>
      <c r="I177" s="49"/>
      <c r="J177" s="59"/>
      <c r="K177" s="47"/>
      <c r="L177" s="49">
        <f>SUMIF(CD52:CD162, 4, AO52:AO162)</f>
        <v>0</v>
      </c>
    </row>
    <row r="178" spans="1:12" ht="13.8" hidden="1" x14ac:dyDescent="0.25">
      <c r="A178" s="59"/>
      <c r="B178" s="61"/>
      <c r="C178" s="100" t="s">
        <v>845</v>
      </c>
      <c r="D178" s="96"/>
      <c r="E178" s="96"/>
      <c r="F178" s="96"/>
      <c r="G178" s="96"/>
      <c r="H178" s="96"/>
      <c r="I178" s="49"/>
      <c r="J178" s="59"/>
      <c r="K178" s="47"/>
      <c r="L178" s="49"/>
    </row>
    <row r="179" spans="1:12" ht="13.8" hidden="1" x14ac:dyDescent="0.25">
      <c r="A179" s="59"/>
      <c r="B179" s="61"/>
      <c r="C179" s="96" t="s">
        <v>865</v>
      </c>
      <c r="D179" s="96"/>
      <c r="E179" s="96"/>
      <c r="F179" s="96"/>
      <c r="G179" s="96"/>
      <c r="H179" s="96"/>
      <c r="I179" s="49"/>
      <c r="J179" s="59"/>
      <c r="K179" s="47"/>
      <c r="L179" s="49">
        <f>SUMIF(CD52:CD162, 4, AT52:AT162)</f>
        <v>0</v>
      </c>
    </row>
    <row r="180" spans="1:12" ht="13.8" hidden="1" x14ac:dyDescent="0.25">
      <c r="A180" s="59"/>
      <c r="B180" s="61"/>
      <c r="C180" s="96" t="s">
        <v>846</v>
      </c>
      <c r="D180" s="96"/>
      <c r="E180" s="96"/>
      <c r="F180" s="96"/>
      <c r="G180" s="96"/>
      <c r="H180" s="96"/>
      <c r="I180" s="49"/>
      <c r="J180" s="59"/>
      <c r="K180" s="47"/>
      <c r="L180" s="49">
        <f>SUMIF(CD52:CD162, 4, AV52:AV162)</f>
        <v>0</v>
      </c>
    </row>
    <row r="181" spans="1:12" ht="13.8" hidden="1" x14ac:dyDescent="0.25">
      <c r="A181" s="59"/>
      <c r="B181" s="61"/>
      <c r="C181" s="96" t="s">
        <v>847</v>
      </c>
      <c r="D181" s="96"/>
      <c r="E181" s="96"/>
      <c r="F181" s="96"/>
      <c r="G181" s="96"/>
      <c r="H181" s="96"/>
      <c r="I181" s="49"/>
      <c r="J181" s="59"/>
      <c r="K181" s="47"/>
      <c r="L181" s="49">
        <f>L183+L184</f>
        <v>0</v>
      </c>
    </row>
    <row r="182" spans="1:12" ht="13.8" hidden="1" x14ac:dyDescent="0.25">
      <c r="A182" s="59"/>
      <c r="B182" s="61"/>
      <c r="C182" s="100" t="s">
        <v>844</v>
      </c>
      <c r="D182" s="96"/>
      <c r="E182" s="96"/>
      <c r="F182" s="96"/>
      <c r="G182" s="96"/>
      <c r="H182" s="96"/>
      <c r="I182" s="49"/>
      <c r="J182" s="59"/>
      <c r="K182" s="47"/>
      <c r="L182" s="49"/>
    </row>
    <row r="183" spans="1:12" ht="13.8" hidden="1" x14ac:dyDescent="0.25">
      <c r="A183" s="59"/>
      <c r="B183" s="61"/>
      <c r="C183" s="96" t="s">
        <v>848</v>
      </c>
      <c r="D183" s="96"/>
      <c r="E183" s="96"/>
      <c r="F183" s="96"/>
      <c r="G183" s="96"/>
      <c r="H183" s="96"/>
      <c r="I183" s="49"/>
      <c r="J183" s="59"/>
      <c r="K183" s="47"/>
      <c r="L183" s="49">
        <f>SUMIF(CD52:CD162, 4, AW52:AW162)-SUMIF(CD52:CD162, 4, BK52:BK162)</f>
        <v>0</v>
      </c>
    </row>
    <row r="184" spans="1:12" ht="13.8" hidden="1" x14ac:dyDescent="0.25">
      <c r="A184" s="59"/>
      <c r="B184" s="61"/>
      <c r="C184" s="96" t="s">
        <v>849</v>
      </c>
      <c r="D184" s="96"/>
      <c r="E184" s="96"/>
      <c r="F184" s="96"/>
      <c r="G184" s="96"/>
      <c r="H184" s="96"/>
      <c r="I184" s="49"/>
      <c r="J184" s="59"/>
      <c r="K184" s="47"/>
      <c r="L184" s="49">
        <f>SUMIF(CD52:CD162, 4, BC52:BC162)</f>
        <v>0</v>
      </c>
    </row>
    <row r="185" spans="1:12" ht="13.8" hidden="1" x14ac:dyDescent="0.25">
      <c r="A185" s="59"/>
      <c r="B185" s="61"/>
      <c r="C185" s="96" t="s">
        <v>850</v>
      </c>
      <c r="D185" s="96"/>
      <c r="E185" s="96"/>
      <c r="F185" s="96"/>
      <c r="G185" s="96"/>
      <c r="H185" s="96"/>
      <c r="I185" s="49"/>
      <c r="J185" s="59"/>
      <c r="K185" s="47"/>
      <c r="L185" s="49">
        <f>SUMIF(CD52:CD162, 4, BB52:BB162)</f>
        <v>0</v>
      </c>
    </row>
    <row r="186" spans="1:12" ht="13.8" x14ac:dyDescent="0.25">
      <c r="A186" s="59"/>
      <c r="B186" s="61"/>
      <c r="C186" s="96" t="s">
        <v>870</v>
      </c>
      <c r="D186" s="96"/>
      <c r="E186" s="96"/>
      <c r="F186" s="96"/>
      <c r="G186" s="96"/>
      <c r="H186" s="96"/>
      <c r="I186" s="49"/>
      <c r="J186" s="59"/>
      <c r="K186" s="47"/>
      <c r="L186" s="49">
        <f>SUMIF(CD52:CD162, 4, AR52:AR162)+SUMIF(CD52:CD162, 4, AT52:AT162)+SUMIF(CD52:CD162, 4, AV52:AV162)</f>
        <v>8381.4500000000007</v>
      </c>
    </row>
    <row r="187" spans="1:12" ht="13.8" x14ac:dyDescent="0.25">
      <c r="A187" s="59"/>
      <c r="B187" s="61"/>
      <c r="C187" s="96" t="s">
        <v>871</v>
      </c>
      <c r="D187" s="96"/>
      <c r="E187" s="96"/>
      <c r="F187" s="96"/>
      <c r="G187" s="96"/>
      <c r="H187" s="96"/>
      <c r="I187" s="49"/>
      <c r="J187" s="59"/>
      <c r="K187" s="47"/>
      <c r="L187" s="49">
        <f>SUMIF(CD52:CD162, 4, AZ52:AZ162)</f>
        <v>6202.2699999999995</v>
      </c>
    </row>
    <row r="188" spans="1:12" ht="13.8" x14ac:dyDescent="0.25">
      <c r="A188" s="59"/>
      <c r="B188" s="61"/>
      <c r="C188" s="96" t="s">
        <v>872</v>
      </c>
      <c r="D188" s="96"/>
      <c r="E188" s="96"/>
      <c r="F188" s="96"/>
      <c r="G188" s="96"/>
      <c r="H188" s="96"/>
      <c r="I188" s="49"/>
      <c r="J188" s="59"/>
      <c r="K188" s="47"/>
      <c r="L188" s="49">
        <f>SUMIF(CD52:CD162, 4, BA52:BA162)</f>
        <v>3017.3199999999997</v>
      </c>
    </row>
    <row r="190" spans="1:12" ht="13.8" x14ac:dyDescent="0.25">
      <c r="A190" s="62"/>
      <c r="B190" s="63"/>
      <c r="C190" s="99" t="s">
        <v>879</v>
      </c>
      <c r="D190" s="99"/>
      <c r="E190" s="99"/>
      <c r="F190" s="99"/>
      <c r="G190" s="99"/>
      <c r="H190" s="99"/>
      <c r="I190" s="51"/>
      <c r="J190" s="62"/>
      <c r="K190" s="64"/>
      <c r="L190" s="51">
        <f>L119+L139+L159+L164</f>
        <v>17601.04</v>
      </c>
    </row>
    <row r="191" spans="1:12" ht="13.8" x14ac:dyDescent="0.25">
      <c r="A191" s="59"/>
      <c r="B191" s="61"/>
      <c r="C191" s="100" t="s">
        <v>841</v>
      </c>
      <c r="D191" s="96"/>
      <c r="E191" s="96"/>
      <c r="F191" s="96"/>
      <c r="G191" s="96"/>
      <c r="H191" s="96"/>
      <c r="I191" s="49"/>
      <c r="J191" s="59"/>
      <c r="K191" s="47"/>
      <c r="L191" s="49"/>
    </row>
    <row r="192" spans="1:12" ht="13.8" x14ac:dyDescent="0.25">
      <c r="A192" s="59"/>
      <c r="B192" s="61"/>
      <c r="C192" s="96" t="s">
        <v>868</v>
      </c>
      <c r="D192" s="96"/>
      <c r="E192" s="96"/>
      <c r="F192" s="96"/>
      <c r="G192" s="96"/>
      <c r="H192" s="96"/>
      <c r="I192" s="49"/>
      <c r="J192" s="59"/>
      <c r="K192" s="47"/>
      <c r="L192" s="49">
        <f>L194+L195+L201+L205</f>
        <v>8381.4500000000007</v>
      </c>
    </row>
    <row r="193" spans="1:12" ht="13.8" x14ac:dyDescent="0.25">
      <c r="A193" s="59"/>
      <c r="B193" s="61"/>
      <c r="C193" s="100" t="s">
        <v>841</v>
      </c>
      <c r="D193" s="96"/>
      <c r="E193" s="96"/>
      <c r="F193" s="96"/>
      <c r="G193" s="96"/>
      <c r="H193" s="96"/>
      <c r="I193" s="49"/>
      <c r="J193" s="59"/>
      <c r="K193" s="47"/>
      <c r="L193" s="49"/>
    </row>
    <row r="194" spans="1:12" ht="13.8" x14ac:dyDescent="0.25">
      <c r="A194" s="59"/>
      <c r="B194" s="61"/>
      <c r="C194" s="96" t="s">
        <v>869</v>
      </c>
      <c r="D194" s="96"/>
      <c r="E194" s="96"/>
      <c r="F194" s="96"/>
      <c r="G194" s="96"/>
      <c r="H194" s="96"/>
      <c r="I194" s="49"/>
      <c r="J194" s="59"/>
      <c r="K194" s="47"/>
      <c r="L194" s="49">
        <f>SUM(AR52:AR188)</f>
        <v>8381.4500000000007</v>
      </c>
    </row>
    <row r="195" spans="1:12" ht="13.8" hidden="1" x14ac:dyDescent="0.25">
      <c r="A195" s="59"/>
      <c r="B195" s="61"/>
      <c r="C195" s="96" t="s">
        <v>843</v>
      </c>
      <c r="D195" s="96"/>
      <c r="E195" s="96"/>
      <c r="F195" s="96"/>
      <c r="G195" s="96"/>
      <c r="H195" s="96"/>
      <c r="I195" s="49"/>
      <c r="J195" s="59"/>
      <c r="K195" s="47"/>
      <c r="L195" s="49">
        <f>L197+L200+L199</f>
        <v>0</v>
      </c>
    </row>
    <row r="196" spans="1:12" ht="13.8" hidden="1" x14ac:dyDescent="0.25">
      <c r="A196" s="59"/>
      <c r="B196" s="61"/>
      <c r="C196" s="100" t="s">
        <v>844</v>
      </c>
      <c r="D196" s="96"/>
      <c r="E196" s="96"/>
      <c r="F196" s="96"/>
      <c r="G196" s="96"/>
      <c r="H196" s="96"/>
      <c r="I196" s="49"/>
      <c r="J196" s="59"/>
      <c r="K196" s="47"/>
      <c r="L196" s="49"/>
    </row>
    <row r="197" spans="1:12" ht="13.8" hidden="1" x14ac:dyDescent="0.25">
      <c r="A197" s="59"/>
      <c r="B197" s="61"/>
      <c r="C197" s="96" t="s">
        <v>843</v>
      </c>
      <c r="D197" s="96"/>
      <c r="E197" s="96"/>
      <c r="F197" s="96"/>
      <c r="G197" s="96"/>
      <c r="H197" s="96"/>
      <c r="I197" s="49"/>
      <c r="J197" s="59"/>
      <c r="K197" s="47"/>
      <c r="L197" s="49">
        <f>SUM(AO52:AO188)</f>
        <v>0</v>
      </c>
    </row>
    <row r="198" spans="1:12" ht="13.8" hidden="1" x14ac:dyDescent="0.25">
      <c r="A198" s="59"/>
      <c r="B198" s="61"/>
      <c r="C198" s="100" t="s">
        <v>845</v>
      </c>
      <c r="D198" s="96"/>
      <c r="E198" s="96"/>
      <c r="F198" s="96"/>
      <c r="G198" s="96"/>
      <c r="H198" s="96"/>
      <c r="I198" s="49"/>
      <c r="J198" s="59"/>
      <c r="K198" s="47"/>
      <c r="L198" s="49"/>
    </row>
    <row r="199" spans="1:12" ht="13.8" hidden="1" x14ac:dyDescent="0.25">
      <c r="A199" s="59"/>
      <c r="B199" s="61"/>
      <c r="C199" s="96" t="s">
        <v>865</v>
      </c>
      <c r="D199" s="96"/>
      <c r="E199" s="96"/>
      <c r="F199" s="96"/>
      <c r="G199" s="96"/>
      <c r="H199" s="96"/>
      <c r="I199" s="49"/>
      <c r="J199" s="59"/>
      <c r="K199" s="47"/>
      <c r="L199" s="49">
        <f>SUM(AT52:AT188)</f>
        <v>0</v>
      </c>
    </row>
    <row r="200" spans="1:12" ht="13.8" hidden="1" x14ac:dyDescent="0.25">
      <c r="A200" s="59"/>
      <c r="B200" s="61"/>
      <c r="C200" s="96" t="s">
        <v>846</v>
      </c>
      <c r="D200" s="96"/>
      <c r="E200" s="96"/>
      <c r="F200" s="96"/>
      <c r="G200" s="96"/>
      <c r="H200" s="96"/>
      <c r="I200" s="49"/>
      <c r="J200" s="59"/>
      <c r="K200" s="47"/>
      <c r="L200" s="49">
        <f>SUM(AV52:AV188)</f>
        <v>0</v>
      </c>
    </row>
    <row r="201" spans="1:12" ht="13.8" hidden="1" x14ac:dyDescent="0.25">
      <c r="A201" s="59"/>
      <c r="B201" s="61"/>
      <c r="C201" s="96" t="s">
        <v>847</v>
      </c>
      <c r="D201" s="96"/>
      <c r="E201" s="96"/>
      <c r="F201" s="96"/>
      <c r="G201" s="96"/>
      <c r="H201" s="96"/>
      <c r="I201" s="49"/>
      <c r="J201" s="59"/>
      <c r="K201" s="47"/>
      <c r="L201" s="49">
        <f>L203+L204</f>
        <v>0</v>
      </c>
    </row>
    <row r="202" spans="1:12" ht="13.8" hidden="1" x14ac:dyDescent="0.25">
      <c r="A202" s="59"/>
      <c r="B202" s="61"/>
      <c r="C202" s="100" t="s">
        <v>844</v>
      </c>
      <c r="D202" s="96"/>
      <c r="E202" s="96"/>
      <c r="F202" s="96"/>
      <c r="G202" s="96"/>
      <c r="H202" s="96"/>
      <c r="I202" s="49"/>
      <c r="J202" s="59"/>
      <c r="K202" s="47"/>
      <c r="L202" s="49"/>
    </row>
    <row r="203" spans="1:12" ht="13.8" hidden="1" x14ac:dyDescent="0.25">
      <c r="A203" s="59"/>
      <c r="B203" s="61"/>
      <c r="C203" s="96" t="s">
        <v>848</v>
      </c>
      <c r="D203" s="96"/>
      <c r="E203" s="96"/>
      <c r="F203" s="96"/>
      <c r="G203" s="96"/>
      <c r="H203" s="96"/>
      <c r="I203" s="49"/>
      <c r="J203" s="59"/>
      <c r="K203" s="47"/>
      <c r="L203" s="49">
        <f>SUM(AW52:AW188)-SUM(BK52:BK188)</f>
        <v>0</v>
      </c>
    </row>
    <row r="204" spans="1:12" ht="13.8" hidden="1" x14ac:dyDescent="0.25">
      <c r="A204" s="59"/>
      <c r="B204" s="61"/>
      <c r="C204" s="96" t="s">
        <v>849</v>
      </c>
      <c r="D204" s="96"/>
      <c r="E204" s="96"/>
      <c r="F204" s="96"/>
      <c r="G204" s="96"/>
      <c r="H204" s="96"/>
      <c r="I204" s="49"/>
      <c r="J204" s="59"/>
      <c r="K204" s="47"/>
      <c r="L204" s="49">
        <f>SUM(BC52:BC188)</f>
        <v>0</v>
      </c>
    </row>
    <row r="205" spans="1:12" ht="13.8" hidden="1" x14ac:dyDescent="0.25">
      <c r="A205" s="59"/>
      <c r="B205" s="61"/>
      <c r="C205" s="96" t="s">
        <v>850</v>
      </c>
      <c r="D205" s="96"/>
      <c r="E205" s="96"/>
      <c r="F205" s="96"/>
      <c r="G205" s="96"/>
      <c r="H205" s="96"/>
      <c r="I205" s="49"/>
      <c r="J205" s="59"/>
      <c r="K205" s="47"/>
      <c r="L205" s="49">
        <f>SUM(BB52:BB188)</f>
        <v>0</v>
      </c>
    </row>
    <row r="206" spans="1:12" ht="13.8" x14ac:dyDescent="0.25">
      <c r="A206" s="59"/>
      <c r="B206" s="61"/>
      <c r="C206" s="96" t="s">
        <v>851</v>
      </c>
      <c r="D206" s="96"/>
      <c r="E206" s="96"/>
      <c r="F206" s="96"/>
      <c r="G206" s="96"/>
      <c r="H206" s="96"/>
      <c r="I206" s="49"/>
      <c r="J206" s="59"/>
      <c r="K206" s="47"/>
      <c r="L206" s="49">
        <f>SUM(AR52:AR188)+SUM(AT52:AT188)+SUM(AV52:AV188)</f>
        <v>8381.4500000000007</v>
      </c>
    </row>
    <row r="207" spans="1:12" ht="13.8" x14ac:dyDescent="0.25">
      <c r="A207" s="59"/>
      <c r="B207" s="61"/>
      <c r="C207" s="96" t="s">
        <v>852</v>
      </c>
      <c r="D207" s="96"/>
      <c r="E207" s="96"/>
      <c r="F207" s="96"/>
      <c r="G207" s="96"/>
      <c r="H207" s="96"/>
      <c r="I207" s="49"/>
      <c r="J207" s="59"/>
      <c r="K207" s="47"/>
      <c r="L207" s="49">
        <f>SUM(AZ52:AZ188)</f>
        <v>6202.2699999999995</v>
      </c>
    </row>
    <row r="208" spans="1:12" ht="13.8" x14ac:dyDescent="0.25">
      <c r="A208" s="59"/>
      <c r="B208" s="61"/>
      <c r="C208" s="96" t="s">
        <v>853</v>
      </c>
      <c r="D208" s="96"/>
      <c r="E208" s="96"/>
      <c r="F208" s="96"/>
      <c r="G208" s="96"/>
      <c r="H208" s="96"/>
      <c r="I208" s="49"/>
      <c r="J208" s="59"/>
      <c r="K208" s="47"/>
      <c r="L208" s="49">
        <f>SUM(BA52:BA188)</f>
        <v>3017.3199999999997</v>
      </c>
    </row>
    <row r="209" spans="1:12" ht="13.8" hidden="1" x14ac:dyDescent="0.25">
      <c r="A209" s="59"/>
      <c r="B209" s="61"/>
      <c r="C209" s="96" t="s">
        <v>880</v>
      </c>
      <c r="D209" s="96"/>
      <c r="E209" s="96"/>
      <c r="F209" s="96"/>
      <c r="G209" s="96"/>
      <c r="H209" s="96"/>
      <c r="I209" s="49"/>
      <c r="J209" s="59"/>
      <c r="K209" s="47"/>
      <c r="L209" s="49">
        <f>L211+L212</f>
        <v>0</v>
      </c>
    </row>
    <row r="210" spans="1:12" ht="13.8" hidden="1" x14ac:dyDescent="0.25">
      <c r="A210" s="59"/>
      <c r="B210" s="61"/>
      <c r="C210" s="100" t="s">
        <v>841</v>
      </c>
      <c r="D210" s="96"/>
      <c r="E210" s="96"/>
      <c r="F210" s="96"/>
      <c r="G210" s="96"/>
      <c r="H210" s="96"/>
      <c r="I210" s="49"/>
      <c r="J210" s="59"/>
      <c r="K210" s="47"/>
      <c r="L210" s="49"/>
    </row>
    <row r="211" spans="1:12" ht="13.8" hidden="1" x14ac:dyDescent="0.25">
      <c r="A211" s="59"/>
      <c r="B211" s="61"/>
      <c r="C211" s="96" t="s">
        <v>855</v>
      </c>
      <c r="D211" s="96"/>
      <c r="E211" s="96"/>
      <c r="F211" s="96"/>
      <c r="G211" s="96"/>
      <c r="H211" s="96"/>
      <c r="I211" s="49"/>
      <c r="J211" s="59"/>
      <c r="K211" s="47"/>
      <c r="L211" s="49">
        <f>SUM(BK52:BK188)</f>
        <v>0</v>
      </c>
    </row>
    <row r="212" spans="1:12" ht="13.8" hidden="1" x14ac:dyDescent="0.25">
      <c r="A212" s="59"/>
      <c r="B212" s="61"/>
      <c r="C212" s="96" t="s">
        <v>856</v>
      </c>
      <c r="D212" s="96"/>
      <c r="E212" s="96"/>
      <c r="F212" s="96"/>
      <c r="G212" s="96"/>
      <c r="H212" s="96"/>
      <c r="I212" s="49"/>
      <c r="J212" s="59"/>
      <c r="K212" s="47"/>
      <c r="L212" s="49">
        <f>SUM(BD52:BD188)</f>
        <v>0</v>
      </c>
    </row>
    <row r="213" spans="1:12" ht="13.8" x14ac:dyDescent="0.25">
      <c r="A213" s="59"/>
      <c r="B213" s="61"/>
      <c r="C213" s="96" t="s">
        <v>881</v>
      </c>
      <c r="D213" s="96"/>
      <c r="E213" s="96"/>
      <c r="F213" s="96"/>
      <c r="G213" s="96"/>
      <c r="H213" s="96"/>
      <c r="I213" s="49"/>
      <c r="J213" s="59"/>
      <c r="K213" s="47"/>
      <c r="L213" s="49">
        <f>L164</f>
        <v>17601.04</v>
      </c>
    </row>
    <row r="214" spans="1:12" ht="13.8" x14ac:dyDescent="0.25">
      <c r="A214" s="59"/>
      <c r="B214" s="61"/>
      <c r="C214" s="99" t="s">
        <v>860</v>
      </c>
      <c r="D214" s="96"/>
      <c r="E214" s="96"/>
      <c r="F214" s="96"/>
      <c r="G214" s="96"/>
      <c r="H214" s="96"/>
      <c r="I214" s="49"/>
      <c r="J214" s="59"/>
      <c r="K214" s="47"/>
      <c r="L214" s="49"/>
    </row>
    <row r="215" spans="1:12" ht="13.8" hidden="1" x14ac:dyDescent="0.25">
      <c r="A215" s="59"/>
      <c r="B215" s="61"/>
      <c r="C215" s="96" t="s">
        <v>861</v>
      </c>
      <c r="D215" s="96"/>
      <c r="E215" s="96"/>
      <c r="F215" s="96"/>
      <c r="G215" s="96"/>
      <c r="H215" s="96"/>
      <c r="I215" s="49"/>
      <c r="J215" s="59"/>
      <c r="K215" s="47"/>
      <c r="L215" s="49">
        <f>SUM(AX52:AX188)</f>
        <v>0</v>
      </c>
    </row>
    <row r="216" spans="1:12" ht="13.8" hidden="1" x14ac:dyDescent="0.25">
      <c r="A216" s="59"/>
      <c r="B216" s="61"/>
      <c r="C216" s="96" t="s">
        <v>862</v>
      </c>
      <c r="D216" s="96"/>
      <c r="E216" s="96"/>
      <c r="F216" s="96"/>
      <c r="G216" s="96"/>
      <c r="H216" s="96"/>
      <c r="I216" s="49"/>
      <c r="J216" s="59"/>
      <c r="K216" s="47"/>
      <c r="L216" s="49">
        <f>SUM(AY52:AY188)</f>
        <v>0</v>
      </c>
    </row>
    <row r="217" spans="1:12" ht="13.8" x14ac:dyDescent="0.25">
      <c r="A217" s="59"/>
      <c r="B217" s="61"/>
      <c r="C217" s="96" t="s">
        <v>863</v>
      </c>
      <c r="D217" s="96"/>
      <c r="E217" s="96"/>
      <c r="F217" s="97"/>
      <c r="G217" s="50">
        <f>Source!F543</f>
        <v>7.9787999999999997</v>
      </c>
      <c r="H217" s="59"/>
      <c r="I217" s="59"/>
      <c r="J217" s="59"/>
      <c r="K217" s="59"/>
      <c r="L217" s="59"/>
    </row>
    <row r="218" spans="1:12" ht="13.8" hidden="1" customHeight="1" x14ac:dyDescent="0.25">
      <c r="A218" s="59"/>
      <c r="B218" s="61"/>
      <c r="C218" s="96" t="s">
        <v>864</v>
      </c>
      <c r="D218" s="96"/>
      <c r="E218" s="96"/>
      <c r="F218" s="97"/>
      <c r="G218" s="50">
        <f>Source!F544</f>
        <v>0</v>
      </c>
      <c r="H218" s="59"/>
      <c r="I218" s="59"/>
      <c r="J218" s="59"/>
      <c r="K218" s="59"/>
      <c r="L218" s="59"/>
    </row>
    <row r="222" spans="1:12" ht="13.8" customHeight="1" x14ac:dyDescent="0.25">
      <c r="A222" s="73"/>
      <c r="B222" s="74" t="s">
        <v>882</v>
      </c>
      <c r="C222" s="76" t="str">
        <f>IF(Source!AC12&lt;&gt;"", Source!AC12," ")</f>
        <v xml:space="preserve"> </v>
      </c>
      <c r="D222" s="36"/>
      <c r="E222" s="36"/>
      <c r="F222" s="36"/>
      <c r="G222" s="36"/>
      <c r="H222" s="75" t="str">
        <f>IF(Source!AB12&lt;&gt;"", Source!AB12," ")</f>
        <v xml:space="preserve"> </v>
      </c>
      <c r="I222" s="26"/>
      <c r="J222" s="26"/>
      <c r="K222" s="40"/>
      <c r="L222" s="40"/>
    </row>
    <row r="223" spans="1:12" ht="13.8" customHeight="1" x14ac:dyDescent="0.25">
      <c r="A223" s="73"/>
      <c r="B223" s="77"/>
      <c r="C223" s="98" t="s">
        <v>883</v>
      </c>
      <c r="D223" s="98"/>
      <c r="E223" s="98"/>
      <c r="F223" s="98"/>
      <c r="G223" s="98"/>
      <c r="H223" s="26"/>
      <c r="I223" s="26"/>
      <c r="J223" s="26"/>
      <c r="K223" s="40"/>
      <c r="L223" s="40"/>
    </row>
    <row r="224" spans="1:12" ht="13.8" customHeight="1" x14ac:dyDescent="0.25">
      <c r="A224" s="73"/>
      <c r="B224" s="77"/>
      <c r="C224" s="22"/>
      <c r="D224" s="22"/>
      <c r="E224" s="22"/>
      <c r="F224" s="22"/>
      <c r="G224" s="22"/>
      <c r="H224" s="26"/>
      <c r="I224" s="26"/>
      <c r="J224" s="26"/>
      <c r="K224" s="40"/>
      <c r="L224" s="40"/>
    </row>
    <row r="225" spans="1:12" ht="13.8" customHeight="1" x14ac:dyDescent="0.25">
      <c r="A225" s="73"/>
      <c r="B225" s="74" t="s">
        <v>884</v>
      </c>
      <c r="C225" s="76" t="str">
        <f>IF(Source!AE12&lt;&gt;"", Source!AE12," ")</f>
        <v xml:space="preserve"> </v>
      </c>
      <c r="D225" s="36"/>
      <c r="E225" s="36"/>
      <c r="F225" s="36"/>
      <c r="G225" s="36"/>
      <c r="H225" s="75" t="str">
        <f>IF(Source!AD12&lt;&gt;"", Source!AD12," ")</f>
        <v xml:space="preserve"> </v>
      </c>
      <c r="I225" s="26"/>
      <c r="J225" s="26"/>
      <c r="K225" s="40"/>
      <c r="L225" s="40"/>
    </row>
    <row r="226" spans="1:12" ht="13.8" customHeight="1" x14ac:dyDescent="0.25">
      <c r="A226" s="22"/>
      <c r="B226" s="22"/>
      <c r="C226" s="98" t="s">
        <v>883</v>
      </c>
      <c r="D226" s="98"/>
      <c r="E226" s="98"/>
      <c r="F226" s="98"/>
      <c r="G226" s="98"/>
      <c r="H226" s="26"/>
      <c r="I226" s="26"/>
      <c r="J226" s="26"/>
      <c r="K226" s="40"/>
      <c r="L226" s="40"/>
    </row>
  </sheetData>
  <mergeCells count="176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87:H87"/>
    <mergeCell ref="C88:H88"/>
    <mergeCell ref="C89:H89"/>
    <mergeCell ref="C90:H90"/>
    <mergeCell ref="C91:H91"/>
    <mergeCell ref="C92:H92"/>
    <mergeCell ref="C74:L74"/>
    <mergeCell ref="C83:H83"/>
    <mergeCell ref="I83:J83"/>
    <mergeCell ref="K83:L83"/>
    <mergeCell ref="C85:H85"/>
    <mergeCell ref="C86:H86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111:H111"/>
    <mergeCell ref="C112:H112"/>
    <mergeCell ref="C113:F113"/>
    <mergeCell ref="C114:F114"/>
    <mergeCell ref="C117:H117"/>
    <mergeCell ref="C119:H119"/>
    <mergeCell ref="C105:H105"/>
    <mergeCell ref="C106:H106"/>
    <mergeCell ref="C107:H107"/>
    <mergeCell ref="C108:H108"/>
    <mergeCell ref="C109:H109"/>
    <mergeCell ref="C110:H110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39:H139"/>
    <mergeCell ref="C140:H140"/>
    <mergeCell ref="C141:H141"/>
    <mergeCell ref="C142:H142"/>
    <mergeCell ref="C143:H143"/>
    <mergeCell ref="C144:H144"/>
    <mergeCell ref="C132:H132"/>
    <mergeCell ref="C133:H133"/>
    <mergeCell ref="C134:H134"/>
    <mergeCell ref="C135:H135"/>
    <mergeCell ref="C136:H136"/>
    <mergeCell ref="C137:H137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65:H165"/>
    <mergeCell ref="C166:H166"/>
    <mergeCell ref="C167:H167"/>
    <mergeCell ref="C168:H168"/>
    <mergeCell ref="C169:H169"/>
    <mergeCell ref="C170:H170"/>
    <mergeCell ref="C157:H157"/>
    <mergeCell ref="C159:H159"/>
    <mergeCell ref="C160:H160"/>
    <mergeCell ref="C161:H161"/>
    <mergeCell ref="C162:H162"/>
    <mergeCell ref="C164:H164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90:H190"/>
    <mergeCell ref="C191:H191"/>
    <mergeCell ref="C192:H192"/>
    <mergeCell ref="C193:H193"/>
    <mergeCell ref="C194:H194"/>
    <mergeCell ref="C195:H195"/>
    <mergeCell ref="C183:H183"/>
    <mergeCell ref="C184:H184"/>
    <mergeCell ref="C185:H185"/>
    <mergeCell ref="C186:H186"/>
    <mergeCell ref="C187:H187"/>
    <mergeCell ref="C188:H188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226:G226"/>
    <mergeCell ref="C214:H214"/>
    <mergeCell ref="C215:H215"/>
    <mergeCell ref="C216:H216"/>
    <mergeCell ref="C217:F217"/>
    <mergeCell ref="C218:F218"/>
    <mergeCell ref="C223:G223"/>
    <mergeCell ref="C208:H208"/>
    <mergeCell ref="C209:H209"/>
    <mergeCell ref="C210:H210"/>
    <mergeCell ref="C211:H211"/>
    <mergeCell ref="C212:H212"/>
    <mergeCell ref="C213:H213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view="pageBreakPreview" topLeftCell="A28" zoomScale="60" zoomScaleNormal="100" workbookViewId="0">
      <selection activeCell="A70" sqref="A7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3" t="str">
        <f>Source!B1</f>
        <v>Smeta.RU  (495) 974-1589</v>
      </c>
    </row>
    <row r="2" spans="1:93" ht="12.75" customHeight="1" x14ac:dyDescent="0.25">
      <c r="A2" s="124" t="s">
        <v>792</v>
      </c>
      <c r="B2" s="124"/>
      <c r="C2" s="124"/>
      <c r="D2" s="124"/>
      <c r="E2" s="124"/>
      <c r="F2" s="125" t="s">
        <v>831</v>
      </c>
      <c r="G2" s="125"/>
      <c r="H2" s="125"/>
      <c r="I2" s="125"/>
      <c r="J2" s="125"/>
      <c r="K2" s="125"/>
      <c r="L2" s="125"/>
    </row>
    <row r="3" spans="1:93" ht="13.2" customHeight="1" x14ac:dyDescent="0.25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6.4" x14ac:dyDescent="0.25">
      <c r="A4" s="124" t="s">
        <v>793</v>
      </c>
      <c r="B4" s="124"/>
      <c r="C4" s="124"/>
      <c r="D4" s="124"/>
      <c r="E4" s="124"/>
      <c r="F4" s="12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5"/>
      <c r="H4" s="125"/>
      <c r="I4" s="125"/>
      <c r="J4" s="125"/>
      <c r="K4" s="125"/>
      <c r="L4" s="125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45.19999999999999" x14ac:dyDescent="0.25">
      <c r="A6" s="124" t="s">
        <v>794</v>
      </c>
      <c r="B6" s="124"/>
      <c r="C6" s="124"/>
      <c r="D6" s="124"/>
      <c r="E6" s="124"/>
      <c r="F6" s="12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5"/>
      <c r="H6" s="125"/>
      <c r="I6" s="125"/>
      <c r="J6" s="125"/>
      <c r="K6" s="125"/>
      <c r="L6" s="125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5">
      <c r="A8" s="124" t="s">
        <v>795</v>
      </c>
      <c r="B8" s="124"/>
      <c r="C8" s="124"/>
      <c r="D8" s="124"/>
      <c r="E8" s="124"/>
      <c r="F8" s="125" t="s">
        <v>439</v>
      </c>
      <c r="G8" s="125"/>
      <c r="H8" s="125"/>
      <c r="I8" s="125"/>
      <c r="J8" s="125"/>
      <c r="K8" s="125"/>
      <c r="L8" s="125"/>
    </row>
    <row r="9" spans="1:93" ht="13.2" customHeight="1" x14ac:dyDescent="0.25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5">
      <c r="A10" s="124" t="s">
        <v>796</v>
      </c>
      <c r="B10" s="124"/>
      <c r="C10" s="124"/>
      <c r="D10" s="124"/>
      <c r="E10" s="124"/>
      <c r="F10" s="125" t="s">
        <v>441</v>
      </c>
      <c r="G10" s="125"/>
      <c r="H10" s="125"/>
      <c r="I10" s="125"/>
      <c r="J10" s="125"/>
      <c r="K10" s="125"/>
      <c r="L10" s="125"/>
    </row>
    <row r="11" spans="1:93" ht="13.2" customHeight="1" x14ac:dyDescent="0.25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3.2" customHeight="1" x14ac:dyDescent="0.25">
      <c r="A12" s="124" t="s">
        <v>797</v>
      </c>
      <c r="B12" s="124"/>
      <c r="C12" s="124"/>
      <c r="D12" s="124"/>
      <c r="E12" s="124"/>
      <c r="F12" s="125" t="s">
        <v>832</v>
      </c>
      <c r="G12" s="125"/>
      <c r="H12" s="125"/>
      <c r="I12" s="125"/>
      <c r="J12" s="125"/>
      <c r="K12" s="125"/>
      <c r="L12" s="125"/>
    </row>
    <row r="13" spans="1:93" ht="12.75" customHeight="1" x14ac:dyDescent="0.25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5">
      <c r="A14" s="124" t="s">
        <v>798</v>
      </c>
      <c r="B14" s="124"/>
      <c r="C14" s="124"/>
      <c r="D14" s="124"/>
      <c r="E14" s="124"/>
      <c r="F14" s="125" t="str">
        <f>IF(Source!CZ12 &lt;&gt; "", Source!CZ12, "")</f>
        <v/>
      </c>
      <c r="G14" s="125"/>
      <c r="H14" s="125"/>
      <c r="I14" s="125"/>
      <c r="J14" s="125"/>
      <c r="K14" s="125"/>
      <c r="L14" s="125"/>
    </row>
    <row r="15" spans="1:93" ht="12.75" customHeight="1" x14ac:dyDescent="0.25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6"/>
    </row>
    <row r="16" spans="1:93" ht="12.75" customHeight="1" x14ac:dyDescent="0.25">
      <c r="A16" s="124" t="s">
        <v>799</v>
      </c>
      <c r="B16" s="124"/>
      <c r="C16" s="124"/>
      <c r="D16" s="124"/>
      <c r="E16" s="124"/>
      <c r="F16" s="125" t="str">
        <f>IF(Source!DA12 &lt;&gt; "", Source!DA12, "")</f>
        <v/>
      </c>
      <c r="G16" s="125"/>
      <c r="H16" s="125"/>
      <c r="I16" s="125"/>
      <c r="J16" s="125"/>
      <c r="K16" s="125"/>
      <c r="L16" s="125"/>
    </row>
    <row r="17" spans="1:12" ht="12.75" customHeight="1" x14ac:dyDescent="0.25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3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</row>
    <row r="20" spans="1:12" ht="14.25" customHeight="1" x14ac:dyDescent="0.25">
      <c r="A20" s="117" t="s">
        <v>800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1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3">
      <c r="A22" s="120" t="str">
        <f>IF(Source!G12&lt;&gt;"Новый объект", Source!G12, "")</f>
        <v>355322-МСТ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ht="14.25" customHeight="1" x14ac:dyDescent="0.25">
      <c r="A23" s="117" t="s">
        <v>801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</row>
    <row r="24" spans="1:1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3">
      <c r="A25" s="121" t="str">
        <f>CONCATENATE( "ЛОКАЛЬНАЯ СМЕТА № ", Source!L551, " ",Source!CM551)</f>
        <v xml:space="preserve">ЛОКАЛЬНАЯ СМЕТА № 09-01-02 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3">
      <c r="A27" s="122" t="str">
        <f>IF(Source!G551&lt;&gt;"Новая локальная смета", Source!G551, "")</f>
        <v>ПНР КЛ-0,4 кВ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12" ht="14.25" customHeight="1" x14ac:dyDescent="0.25">
      <c r="A28" s="117" t="s">
        <v>802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1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3.2" customHeight="1" x14ac:dyDescent="0.25">
      <c r="A31" s="14" t="s">
        <v>803</v>
      </c>
      <c r="B31" s="14"/>
      <c r="C31" s="27" t="s">
        <v>833</v>
      </c>
      <c r="D31" s="14" t="s">
        <v>804</v>
      </c>
      <c r="E31" s="14"/>
      <c r="F31" s="14"/>
      <c r="G31" s="14"/>
      <c r="H31" s="14"/>
      <c r="I31" s="14"/>
      <c r="J31" s="14"/>
      <c r="K31" s="14"/>
      <c r="L31" s="14"/>
    </row>
    <row r="32" spans="1:12" ht="13.2" customHeight="1" x14ac:dyDescent="0.25">
      <c r="A32" s="14"/>
      <c r="B32" s="14"/>
      <c r="C32" s="28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3.2" customHeight="1" x14ac:dyDescent="0.25">
      <c r="A33" s="14" t="s">
        <v>805</v>
      </c>
      <c r="B33" s="14"/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2" ht="12.75" customHeight="1" x14ac:dyDescent="0.25">
      <c r="A34" s="29"/>
      <c r="B34" s="30"/>
      <c r="C34" s="117" t="s">
        <v>806</v>
      </c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1" t="s">
        <v>834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1" t="s">
        <v>807</v>
      </c>
      <c r="B38" s="22"/>
      <c r="C38" s="118">
        <f>C41+C42+C43+C44</f>
        <v>10.49</v>
      </c>
      <c r="D38" s="119"/>
      <c r="E38" s="14" t="s">
        <v>808</v>
      </c>
      <c r="F38" s="20"/>
      <c r="G38" s="20"/>
      <c r="H38" s="20"/>
      <c r="I38" s="20"/>
      <c r="J38" s="20"/>
      <c r="K38" s="20"/>
      <c r="L38" s="22"/>
    </row>
    <row r="39" spans="1:12" ht="13.8" customHeight="1" x14ac:dyDescent="0.25">
      <c r="A39" s="31"/>
      <c r="B39" s="22"/>
      <c r="C39" s="69"/>
      <c r="D39" s="33"/>
      <c r="E39" s="14"/>
      <c r="F39" s="20"/>
      <c r="G39" s="14" t="s">
        <v>809</v>
      </c>
      <c r="H39" s="22"/>
      <c r="I39" s="14"/>
      <c r="J39" s="14"/>
      <c r="K39" s="71">
        <f>ROUND(SUM(AR52:AR207)/1000, 2)</f>
        <v>5</v>
      </c>
      <c r="L39" s="14" t="s">
        <v>808</v>
      </c>
    </row>
    <row r="40" spans="1:12" ht="13.8" customHeight="1" x14ac:dyDescent="0.25">
      <c r="A40" s="22"/>
      <c r="B40" s="34" t="s">
        <v>810</v>
      </c>
      <c r="C40" s="70"/>
      <c r="D40" s="22"/>
      <c r="E40" s="14"/>
      <c r="F40" s="20"/>
      <c r="G40" s="14" t="s">
        <v>811</v>
      </c>
      <c r="H40" s="22"/>
      <c r="I40" s="14"/>
      <c r="J40" s="14"/>
      <c r="K40" s="71">
        <f>ROUND(SUM(AT52:AT207)/1000, 2)</f>
        <v>0</v>
      </c>
      <c r="L40" s="14" t="s">
        <v>808</v>
      </c>
    </row>
    <row r="41" spans="1:12" ht="13.8" customHeight="1" x14ac:dyDescent="0.25">
      <c r="A41" s="22"/>
      <c r="B41" s="31" t="s">
        <v>812</v>
      </c>
      <c r="C41" s="118">
        <f>ROUND((Source!F609)/1000, 2)</f>
        <v>0</v>
      </c>
      <c r="D41" s="119"/>
      <c r="E41" s="14" t="s">
        <v>808</v>
      </c>
      <c r="F41" s="20"/>
      <c r="G41" s="14" t="s">
        <v>813</v>
      </c>
      <c r="H41" s="22"/>
      <c r="I41" s="14"/>
      <c r="J41" s="33"/>
      <c r="K41" s="72">
        <f>Source!F614</f>
        <v>4.8899999999999997</v>
      </c>
      <c r="L41" s="14" t="s">
        <v>445</v>
      </c>
    </row>
    <row r="42" spans="1:12" ht="13.8" customHeight="1" x14ac:dyDescent="0.25">
      <c r="A42" s="22"/>
      <c r="B42" s="31" t="s">
        <v>814</v>
      </c>
      <c r="C42" s="118">
        <f>ROUND((Source!F610)/1000, 2)</f>
        <v>0</v>
      </c>
      <c r="D42" s="119"/>
      <c r="E42" s="14" t="s">
        <v>808</v>
      </c>
      <c r="F42" s="20"/>
      <c r="G42" s="14" t="s">
        <v>815</v>
      </c>
      <c r="H42" s="22"/>
      <c r="I42" s="14"/>
      <c r="J42" s="35"/>
      <c r="K42" s="72">
        <f>Source!F615</f>
        <v>0</v>
      </c>
      <c r="L42" s="14" t="s">
        <v>445</v>
      </c>
    </row>
    <row r="43" spans="1:12" ht="13.8" customHeight="1" x14ac:dyDescent="0.25">
      <c r="A43" s="22"/>
      <c r="B43" s="31" t="s">
        <v>816</v>
      </c>
      <c r="C43" s="118">
        <f>ROUND((Source!F601)/1000, 2)</f>
        <v>0</v>
      </c>
      <c r="D43" s="119"/>
      <c r="E43" s="14" t="s">
        <v>808</v>
      </c>
      <c r="F43" s="20"/>
      <c r="G43" s="14"/>
      <c r="H43" s="14"/>
      <c r="I43" s="14"/>
      <c r="J43" s="14"/>
      <c r="K43" s="20"/>
      <c r="L43" s="14"/>
    </row>
    <row r="44" spans="1:12" ht="13.8" customHeight="1" x14ac:dyDescent="0.25">
      <c r="A44" s="22"/>
      <c r="B44" s="31" t="s">
        <v>817</v>
      </c>
      <c r="C44" s="118">
        <f>ROUND((Source!F611)/1000, 2)</f>
        <v>10.49</v>
      </c>
      <c r="D44" s="119"/>
      <c r="E44" s="14" t="s">
        <v>808</v>
      </c>
      <c r="F44" s="20"/>
      <c r="G44" s="14"/>
      <c r="H44" s="14"/>
      <c r="I44" s="14"/>
      <c r="J44" s="14"/>
      <c r="K44" s="20"/>
      <c r="L44" s="14"/>
    </row>
    <row r="45" spans="1:12" ht="13.8" customHeigh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3.2" customHeight="1" x14ac:dyDescent="0.25">
      <c r="A46" s="105" t="s">
        <v>818</v>
      </c>
      <c r="B46" s="105" t="s">
        <v>819</v>
      </c>
      <c r="C46" s="105" t="s">
        <v>820</v>
      </c>
      <c r="D46" s="105" t="s">
        <v>821</v>
      </c>
      <c r="E46" s="108" t="s">
        <v>822</v>
      </c>
      <c r="F46" s="109"/>
      <c r="G46" s="110"/>
      <c r="H46" s="108" t="s">
        <v>823</v>
      </c>
      <c r="I46" s="109"/>
      <c r="J46" s="109"/>
      <c r="K46" s="109"/>
      <c r="L46" s="110"/>
    </row>
    <row r="47" spans="1:12" ht="13.2" customHeight="1" x14ac:dyDescent="0.25">
      <c r="A47" s="106"/>
      <c r="B47" s="106"/>
      <c r="C47" s="106"/>
      <c r="D47" s="106"/>
      <c r="E47" s="111"/>
      <c r="F47" s="112"/>
      <c r="G47" s="113"/>
      <c r="H47" s="111"/>
      <c r="I47" s="112"/>
      <c r="J47" s="112"/>
      <c r="K47" s="112"/>
      <c r="L47" s="113"/>
    </row>
    <row r="48" spans="1:12" ht="13.2" customHeight="1" x14ac:dyDescent="0.25">
      <c r="A48" s="106"/>
      <c r="B48" s="106"/>
      <c r="C48" s="106"/>
      <c r="D48" s="106"/>
      <c r="E48" s="111"/>
      <c r="F48" s="112"/>
      <c r="G48" s="113"/>
      <c r="H48" s="111"/>
      <c r="I48" s="112"/>
      <c r="J48" s="112"/>
      <c r="K48" s="112"/>
      <c r="L48" s="113"/>
    </row>
    <row r="49" spans="1:82" ht="13.2" customHeight="1" x14ac:dyDescent="0.25">
      <c r="A49" s="106"/>
      <c r="B49" s="106"/>
      <c r="C49" s="106"/>
      <c r="D49" s="106"/>
      <c r="E49" s="114"/>
      <c r="F49" s="115"/>
      <c r="G49" s="116"/>
      <c r="H49" s="114"/>
      <c r="I49" s="115"/>
      <c r="J49" s="115"/>
      <c r="K49" s="115"/>
      <c r="L49" s="116"/>
    </row>
    <row r="50" spans="1:82" ht="52.8" customHeight="1" x14ac:dyDescent="0.25">
      <c r="A50" s="107"/>
      <c r="B50" s="107"/>
      <c r="C50" s="107"/>
      <c r="D50" s="107"/>
      <c r="E50" s="37" t="s">
        <v>824</v>
      </c>
      <c r="F50" s="37" t="s">
        <v>825</v>
      </c>
      <c r="G50" s="38" t="s">
        <v>826</v>
      </c>
      <c r="H50" s="37" t="s">
        <v>827</v>
      </c>
      <c r="I50" s="37" t="s">
        <v>828</v>
      </c>
      <c r="J50" s="37" t="s">
        <v>829</v>
      </c>
      <c r="K50" s="37" t="s">
        <v>825</v>
      </c>
      <c r="L50" s="37" t="s">
        <v>830</v>
      </c>
    </row>
    <row r="51" spans="1:82" ht="13.8" customHeight="1" x14ac:dyDescent="0.25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3" spans="1:82" ht="16.8" x14ac:dyDescent="0.25">
      <c r="A53" s="102" t="s">
        <v>893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82" ht="41.4" x14ac:dyDescent="0.25">
      <c r="A54" s="43" t="s">
        <v>18</v>
      </c>
      <c r="B54" s="45" t="s">
        <v>894</v>
      </c>
      <c r="C54" s="45" t="str">
        <f>Source!G559</f>
        <v>Фазировка электрической линии или трансформатора с сетью напряжением: до 1 кВ</v>
      </c>
      <c r="D54" s="46" t="str">
        <f>Source!DW559</f>
        <v>ШТ</v>
      </c>
      <c r="E54" s="47">
        <f>Source!K559</f>
        <v>3</v>
      </c>
      <c r="F54" s="47"/>
      <c r="G54" s="47">
        <f>Source!I559</f>
        <v>3</v>
      </c>
      <c r="H54" s="49"/>
      <c r="I54" s="48"/>
      <c r="J54" s="49"/>
      <c r="K54" s="48"/>
      <c r="L54" s="49"/>
    </row>
    <row r="55" spans="1:82" ht="14.4" x14ac:dyDescent="0.25">
      <c r="A55" s="44"/>
      <c r="B55" s="47">
        <v>1</v>
      </c>
      <c r="C55" s="44" t="s">
        <v>835</v>
      </c>
      <c r="D55" s="46" t="s">
        <v>445</v>
      </c>
      <c r="E55" s="50"/>
      <c r="F55" s="47"/>
      <c r="G55" s="47">
        <f>Source!U559</f>
        <v>2.46</v>
      </c>
      <c r="H55" s="47"/>
      <c r="I55" s="47"/>
      <c r="J55" s="47"/>
      <c r="K55" s="47"/>
      <c r="L55" s="51">
        <f>SUM(L56:L57)-SUMIF(CE56:CE57, 1, L56:L57)</f>
        <v>2652.73</v>
      </c>
    </row>
    <row r="56" spans="1:82" ht="14.4" x14ac:dyDescent="0.25">
      <c r="A56" s="45"/>
      <c r="B56" s="45" t="s">
        <v>691</v>
      </c>
      <c r="C56" s="45" t="s">
        <v>692</v>
      </c>
      <c r="D56" s="46" t="s">
        <v>577</v>
      </c>
      <c r="E56" s="47">
        <v>0.41</v>
      </c>
      <c r="F56" s="47"/>
      <c r="G56" s="47">
        <f>SmtRes!CX251</f>
        <v>1.23</v>
      </c>
      <c r="H56" s="49"/>
      <c r="I56" s="48"/>
      <c r="J56" s="49">
        <f>SmtRes!CZ251</f>
        <v>1090.46</v>
      </c>
      <c r="K56" s="48"/>
      <c r="L56" s="49">
        <f>SmtRes!DI251</f>
        <v>1341.27</v>
      </c>
    </row>
    <row r="57" spans="1:82" ht="14.4" x14ac:dyDescent="0.25">
      <c r="A57" s="45"/>
      <c r="B57" s="45" t="s">
        <v>693</v>
      </c>
      <c r="C57" s="52" t="s">
        <v>694</v>
      </c>
      <c r="D57" s="53" t="s">
        <v>577</v>
      </c>
      <c r="E57" s="54">
        <v>0.41</v>
      </c>
      <c r="F57" s="54"/>
      <c r="G57" s="54">
        <f>SmtRes!CX252</f>
        <v>1.23</v>
      </c>
      <c r="H57" s="55"/>
      <c r="I57" s="56"/>
      <c r="J57" s="55">
        <f>SmtRes!CZ252</f>
        <v>1066.23</v>
      </c>
      <c r="K57" s="56"/>
      <c r="L57" s="55">
        <f>SmtRes!DI252</f>
        <v>1311.46</v>
      </c>
    </row>
    <row r="58" spans="1:82" ht="14.4" x14ac:dyDescent="0.25">
      <c r="A58" s="45"/>
      <c r="B58" s="45"/>
      <c r="C58" s="58" t="s">
        <v>836</v>
      </c>
      <c r="D58" s="46"/>
      <c r="E58" s="47"/>
      <c r="F58" s="47"/>
      <c r="G58" s="47"/>
      <c r="H58" s="49"/>
      <c r="I58" s="48"/>
      <c r="J58" s="49"/>
      <c r="K58" s="48"/>
      <c r="L58" s="49">
        <f>L55</f>
        <v>2652.73</v>
      </c>
    </row>
    <row r="59" spans="1:82" ht="14.4" x14ac:dyDescent="0.25">
      <c r="A59" s="45"/>
      <c r="B59" s="45"/>
      <c r="C59" s="45" t="s">
        <v>837</v>
      </c>
      <c r="D59" s="46"/>
      <c r="E59" s="47"/>
      <c r="F59" s="47"/>
      <c r="G59" s="47"/>
      <c r="H59" s="49"/>
      <c r="I59" s="48"/>
      <c r="J59" s="49"/>
      <c r="K59" s="48"/>
      <c r="L59" s="49">
        <f>SUM(AR54:AR62)+SUM(AS54:AS62)+SUM(AT54:AT62)+SUM(AU54:AU62)+SUM(AV54:AV62)</f>
        <v>2652.73</v>
      </c>
    </row>
    <row r="60" spans="1:82" ht="14.4" x14ac:dyDescent="0.25">
      <c r="A60" s="45"/>
      <c r="B60" s="45" t="s">
        <v>338</v>
      </c>
      <c r="C60" s="45" t="s">
        <v>888</v>
      </c>
      <c r="D60" s="46" t="s">
        <v>31</v>
      </c>
      <c r="E60" s="47">
        <f>Source!BZ559</f>
        <v>74</v>
      </c>
      <c r="F60" s="47"/>
      <c r="G60" s="47">
        <f>Source!AT559</f>
        <v>74</v>
      </c>
      <c r="H60" s="49"/>
      <c r="I60" s="48"/>
      <c r="J60" s="49"/>
      <c r="K60" s="48"/>
      <c r="L60" s="49">
        <f>SUM(AZ54:AZ62)</f>
        <v>1963.02</v>
      </c>
    </row>
    <row r="61" spans="1:82" ht="14.4" x14ac:dyDescent="0.25">
      <c r="A61" s="52"/>
      <c r="B61" s="52" t="s">
        <v>339</v>
      </c>
      <c r="C61" s="52" t="s">
        <v>889</v>
      </c>
      <c r="D61" s="53" t="s">
        <v>31</v>
      </c>
      <c r="E61" s="54">
        <f>Source!CA559</f>
        <v>36</v>
      </c>
      <c r="F61" s="54"/>
      <c r="G61" s="54">
        <f>Source!AU559</f>
        <v>36</v>
      </c>
      <c r="H61" s="55"/>
      <c r="I61" s="56"/>
      <c r="J61" s="55"/>
      <c r="K61" s="56"/>
      <c r="L61" s="55">
        <f>SUM(BA54:BA62)</f>
        <v>954.98</v>
      </c>
    </row>
    <row r="62" spans="1:82" ht="13.8" x14ac:dyDescent="0.25">
      <c r="C62" s="103" t="s">
        <v>838</v>
      </c>
      <c r="D62" s="103"/>
      <c r="E62" s="103"/>
      <c r="F62" s="103"/>
      <c r="G62" s="103"/>
      <c r="H62" s="103"/>
      <c r="I62" s="104">
        <f>IF(E54&lt;&gt;0,K62/E54, 0)</f>
        <v>1856.9099999999999</v>
      </c>
      <c r="J62" s="104"/>
      <c r="K62" s="104">
        <f>L55+L60+L61</f>
        <v>5570.73</v>
      </c>
      <c r="L62" s="104"/>
      <c r="AD62">
        <f>ROUND((Source!AT559/100)*((ROUND(SUMIF(SmtRes!AQ251:'SmtRes'!AQ252,"=1",SmtRes!AD251:'SmtRes'!AD252)*Source!I559, 2)+ROUND(SUMIF(SmtRes!AQ251:'SmtRes'!AQ252,"=1",SmtRes!AC251:'SmtRes'!AC252)*Source!I559, 2))), 2)</f>
        <v>4787.8500000000004</v>
      </c>
      <c r="AE62">
        <f>ROUND((Source!AU559/100)*((ROUND(SUMIF(SmtRes!AQ251:'SmtRes'!AQ252,"=1",SmtRes!AD251:'SmtRes'!AD252)*Source!I559, 2)+ROUND(SUMIF(SmtRes!AQ251:'SmtRes'!AQ252,"=1",SmtRes!AC251:'SmtRes'!AC252)*Source!I559, 2))), 2)</f>
        <v>2329.23</v>
      </c>
      <c r="AN62" s="57">
        <f>L55+L60+L61</f>
        <v>5570.73</v>
      </c>
      <c r="AO62">
        <f>0</f>
        <v>0</v>
      </c>
      <c r="AQ62" t="s">
        <v>839</v>
      </c>
      <c r="AR62" s="57">
        <f>L55</f>
        <v>2652.73</v>
      </c>
      <c r="AT62">
        <f>0</f>
        <v>0</v>
      </c>
      <c r="AV62" t="s">
        <v>839</v>
      </c>
      <c r="AW62">
        <f>0</f>
        <v>0</v>
      </c>
      <c r="AZ62">
        <f>Source!X559</f>
        <v>1963.02</v>
      </c>
      <c r="BA62">
        <f>Source!Y559</f>
        <v>954.98</v>
      </c>
      <c r="BT62" s="57">
        <f>K62</f>
        <v>5570.73</v>
      </c>
      <c r="BW62">
        <f>ROUND(K62*80/100, 2)</f>
        <v>4456.58</v>
      </c>
      <c r="BX62" s="57">
        <f>K62-BW62</f>
        <v>1114.1499999999996</v>
      </c>
      <c r="CB62">
        <f>Source!BM559</f>
        <v>200001</v>
      </c>
      <c r="CC62" t="str">
        <f>Source!E559</f>
        <v>1</v>
      </c>
      <c r="CD62">
        <v>4</v>
      </c>
    </row>
    <row r="63" spans="1:82" ht="28.8" x14ac:dyDescent="0.25">
      <c r="A63" s="43" t="s">
        <v>32</v>
      </c>
      <c r="B63" s="45" t="s">
        <v>895</v>
      </c>
      <c r="C63" s="45" t="str">
        <f>Source!G560</f>
        <v>Испытание кабеля силового длиной до 500 м напряжением до 1 кВ</v>
      </c>
      <c r="D63" s="46" t="str">
        <f>Source!DW560</f>
        <v>испытание</v>
      </c>
      <c r="E63" s="47">
        <f>Source!K560</f>
        <v>1</v>
      </c>
      <c r="F63" s="47"/>
      <c r="G63" s="47">
        <f>Source!I560</f>
        <v>1</v>
      </c>
      <c r="H63" s="49"/>
      <c r="I63" s="48"/>
      <c r="J63" s="49"/>
      <c r="K63" s="48"/>
      <c r="L63" s="49"/>
    </row>
    <row r="64" spans="1:82" ht="14.4" x14ac:dyDescent="0.25">
      <c r="A64" s="44"/>
      <c r="B64" s="47">
        <v>1</v>
      </c>
      <c r="C64" s="44" t="s">
        <v>835</v>
      </c>
      <c r="D64" s="46" t="s">
        <v>445</v>
      </c>
      <c r="E64" s="50"/>
      <c r="F64" s="47"/>
      <c r="G64" s="47">
        <f>Source!U560</f>
        <v>2.4299999999999997</v>
      </c>
      <c r="H64" s="47"/>
      <c r="I64" s="47"/>
      <c r="J64" s="47"/>
      <c r="K64" s="47"/>
      <c r="L64" s="51">
        <f>SUM(L65:L66)-SUMIF(CE65:CE66, 1, L65:L66)</f>
        <v>2344.1400000000003</v>
      </c>
    </row>
    <row r="65" spans="1:82" ht="14.4" x14ac:dyDescent="0.25">
      <c r="A65" s="45"/>
      <c r="B65" s="45" t="s">
        <v>578</v>
      </c>
      <c r="C65" s="45" t="s">
        <v>579</v>
      </c>
      <c r="D65" s="46" t="s">
        <v>577</v>
      </c>
      <c r="E65" s="47">
        <v>0.97</v>
      </c>
      <c r="F65" s="47"/>
      <c r="G65" s="47">
        <f>SmtRes!CX253</f>
        <v>0.97</v>
      </c>
      <c r="H65" s="49"/>
      <c r="I65" s="48"/>
      <c r="J65" s="49">
        <f>SmtRes!CZ253</f>
        <v>811.79</v>
      </c>
      <c r="K65" s="48"/>
      <c r="L65" s="49">
        <f>SmtRes!DI253</f>
        <v>787.44</v>
      </c>
    </row>
    <row r="66" spans="1:82" ht="14.4" x14ac:dyDescent="0.25">
      <c r="A66" s="45"/>
      <c r="B66" s="45" t="s">
        <v>693</v>
      </c>
      <c r="C66" s="52" t="s">
        <v>694</v>
      </c>
      <c r="D66" s="53" t="s">
        <v>577</v>
      </c>
      <c r="E66" s="54">
        <v>1.46</v>
      </c>
      <c r="F66" s="54"/>
      <c r="G66" s="54">
        <f>SmtRes!CX254</f>
        <v>1.46</v>
      </c>
      <c r="H66" s="55"/>
      <c r="I66" s="56"/>
      <c r="J66" s="55">
        <f>SmtRes!CZ254</f>
        <v>1066.23</v>
      </c>
      <c r="K66" s="56"/>
      <c r="L66" s="55">
        <f>SmtRes!DI254</f>
        <v>1556.7</v>
      </c>
    </row>
    <row r="67" spans="1:82" ht="14.4" x14ac:dyDescent="0.25">
      <c r="A67" s="45"/>
      <c r="B67" s="45"/>
      <c r="C67" s="58" t="s">
        <v>836</v>
      </c>
      <c r="D67" s="46"/>
      <c r="E67" s="47"/>
      <c r="F67" s="47"/>
      <c r="G67" s="47"/>
      <c r="H67" s="49"/>
      <c r="I67" s="48"/>
      <c r="J67" s="49"/>
      <c r="K67" s="48"/>
      <c r="L67" s="49">
        <f>L64</f>
        <v>2344.1400000000003</v>
      </c>
    </row>
    <row r="68" spans="1:82" ht="14.4" x14ac:dyDescent="0.25">
      <c r="A68" s="45"/>
      <c r="B68" s="45"/>
      <c r="C68" s="45" t="s">
        <v>837</v>
      </c>
      <c r="D68" s="46"/>
      <c r="E68" s="47"/>
      <c r="F68" s="47"/>
      <c r="G68" s="47"/>
      <c r="H68" s="49"/>
      <c r="I68" s="48"/>
      <c r="J68" s="49"/>
      <c r="K68" s="48"/>
      <c r="L68" s="49">
        <f>SUM(AR63:AR71)+SUM(AS63:AS71)+SUM(AT63:AT71)+SUM(AU63:AU71)+SUM(AV63:AV71)</f>
        <v>2344.1400000000003</v>
      </c>
    </row>
    <row r="69" spans="1:82" ht="14.4" x14ac:dyDescent="0.25">
      <c r="A69" s="45"/>
      <c r="B69" s="45" t="s">
        <v>338</v>
      </c>
      <c r="C69" s="45" t="s">
        <v>888</v>
      </c>
      <c r="D69" s="46" t="s">
        <v>31</v>
      </c>
      <c r="E69" s="47">
        <f>Source!BZ560</f>
        <v>74</v>
      </c>
      <c r="F69" s="47"/>
      <c r="G69" s="47">
        <f>Source!AT560</f>
        <v>74</v>
      </c>
      <c r="H69" s="49"/>
      <c r="I69" s="48"/>
      <c r="J69" s="49"/>
      <c r="K69" s="48"/>
      <c r="L69" s="49">
        <f>SUM(AZ63:AZ71)</f>
        <v>1734.66</v>
      </c>
    </row>
    <row r="70" spans="1:82" ht="14.4" x14ac:dyDescent="0.25">
      <c r="A70" s="52"/>
      <c r="B70" s="52" t="s">
        <v>339</v>
      </c>
      <c r="C70" s="52" t="s">
        <v>889</v>
      </c>
      <c r="D70" s="53" t="s">
        <v>31</v>
      </c>
      <c r="E70" s="54">
        <f>Source!CA560</f>
        <v>36</v>
      </c>
      <c r="F70" s="54"/>
      <c r="G70" s="54">
        <f>Source!AU560</f>
        <v>36</v>
      </c>
      <c r="H70" s="55"/>
      <c r="I70" s="56"/>
      <c r="J70" s="55"/>
      <c r="K70" s="56"/>
      <c r="L70" s="55">
        <f>SUM(BA63:BA71)</f>
        <v>843.89</v>
      </c>
    </row>
    <row r="71" spans="1:82" ht="13.8" x14ac:dyDescent="0.25">
      <c r="C71" s="103" t="s">
        <v>838</v>
      </c>
      <c r="D71" s="103"/>
      <c r="E71" s="103"/>
      <c r="F71" s="103"/>
      <c r="G71" s="103"/>
      <c r="H71" s="103"/>
      <c r="I71" s="104">
        <f>IF(E63&lt;&gt;0,K71/E63, 0)</f>
        <v>4922.6900000000005</v>
      </c>
      <c r="J71" s="104"/>
      <c r="K71" s="104">
        <f>L64+L69+L70</f>
        <v>4922.6900000000005</v>
      </c>
      <c r="L71" s="104"/>
      <c r="AD71">
        <f>ROUND((Source!AT560/100)*((ROUND(SUMIF(SmtRes!AQ253:'SmtRes'!AQ254,"=1",SmtRes!AD253:'SmtRes'!AD254)*Source!I560, 2)+ROUND(SUMIF(SmtRes!AQ253:'SmtRes'!AQ254,"=1",SmtRes!AC253:'SmtRes'!AC254)*Source!I560, 2))), 2)</f>
        <v>1389.73</v>
      </c>
      <c r="AE71">
        <f>ROUND((Source!AU560/100)*((ROUND(SUMIF(SmtRes!AQ253:'SmtRes'!AQ254,"=1",SmtRes!AD253:'SmtRes'!AD254)*Source!I560, 2)+ROUND(SUMIF(SmtRes!AQ253:'SmtRes'!AQ254,"=1",SmtRes!AC253:'SmtRes'!AC254)*Source!I560, 2))), 2)</f>
        <v>676.09</v>
      </c>
      <c r="AN71" s="57">
        <f>L64+L69+L70</f>
        <v>4922.6900000000005</v>
      </c>
      <c r="AO71">
        <f>0</f>
        <v>0</v>
      </c>
      <c r="AQ71" t="s">
        <v>839</v>
      </c>
      <c r="AR71" s="57">
        <f>L64</f>
        <v>2344.1400000000003</v>
      </c>
      <c r="AT71">
        <f>0</f>
        <v>0</v>
      </c>
      <c r="AV71" t="s">
        <v>839</v>
      </c>
      <c r="AW71">
        <f>0</f>
        <v>0</v>
      </c>
      <c r="AZ71">
        <f>Source!X560</f>
        <v>1734.66</v>
      </c>
      <c r="BA71">
        <f>Source!Y560</f>
        <v>843.89</v>
      </c>
      <c r="BT71" s="57">
        <f>K71</f>
        <v>4922.6900000000005</v>
      </c>
      <c r="BW71">
        <f>ROUND(K71*80/100, 2)</f>
        <v>3938.15</v>
      </c>
      <c r="BX71" s="57">
        <f>K71-BW71</f>
        <v>984.54000000000042</v>
      </c>
      <c r="CB71">
        <f>Source!BM560</f>
        <v>200001</v>
      </c>
      <c r="CC71" t="str">
        <f>Source!E560</f>
        <v>2</v>
      </c>
      <c r="CD71">
        <v>4</v>
      </c>
    </row>
    <row r="73" spans="1:82" ht="13.8" x14ac:dyDescent="0.25">
      <c r="A73" s="62"/>
      <c r="B73" s="63"/>
      <c r="C73" s="99" t="s">
        <v>840</v>
      </c>
      <c r="D73" s="99"/>
      <c r="E73" s="99"/>
      <c r="F73" s="99"/>
      <c r="G73" s="99"/>
      <c r="H73" s="99"/>
      <c r="I73" s="51"/>
      <c r="J73" s="62"/>
      <c r="K73" s="64"/>
      <c r="L73" s="51">
        <f>L75+L76+L82+L86</f>
        <v>4996.8700000000008</v>
      </c>
    </row>
    <row r="74" spans="1:82" ht="13.8" x14ac:dyDescent="0.25">
      <c r="A74" s="59"/>
      <c r="B74" s="61"/>
      <c r="C74" s="100" t="s">
        <v>841</v>
      </c>
      <c r="D74" s="96"/>
      <c r="E74" s="96"/>
      <c r="F74" s="96"/>
      <c r="G74" s="96"/>
      <c r="H74" s="96"/>
      <c r="I74" s="49"/>
      <c r="J74" s="59"/>
      <c r="K74" s="47"/>
      <c r="L74" s="49"/>
    </row>
    <row r="75" spans="1:82" ht="13.8" x14ac:dyDescent="0.25">
      <c r="A75" s="59"/>
      <c r="B75" s="61"/>
      <c r="C75" s="96" t="s">
        <v>842</v>
      </c>
      <c r="D75" s="96"/>
      <c r="E75" s="96"/>
      <c r="F75" s="96"/>
      <c r="G75" s="96"/>
      <c r="H75" s="96"/>
      <c r="I75" s="49"/>
      <c r="J75" s="59"/>
      <c r="K75" s="47"/>
      <c r="L75" s="49">
        <f>SUM(AR53:AR71)</f>
        <v>4996.8700000000008</v>
      </c>
    </row>
    <row r="76" spans="1:82" ht="13.8" hidden="1" x14ac:dyDescent="0.25">
      <c r="A76" s="59"/>
      <c r="B76" s="61"/>
      <c r="C76" s="96" t="s">
        <v>843</v>
      </c>
      <c r="D76" s="96"/>
      <c r="E76" s="96"/>
      <c r="F76" s="96"/>
      <c r="G76" s="96"/>
      <c r="H76" s="96"/>
      <c r="I76" s="49"/>
      <c r="J76" s="59"/>
      <c r="K76" s="47"/>
      <c r="L76" s="49">
        <f>L78+L81+L80</f>
        <v>0</v>
      </c>
    </row>
    <row r="77" spans="1:82" ht="13.8" hidden="1" x14ac:dyDescent="0.25">
      <c r="A77" s="59"/>
      <c r="B77" s="61"/>
      <c r="C77" s="100" t="s">
        <v>844</v>
      </c>
      <c r="D77" s="96"/>
      <c r="E77" s="96"/>
      <c r="F77" s="96"/>
      <c r="G77" s="96"/>
      <c r="H77" s="96"/>
      <c r="I77" s="49"/>
      <c r="J77" s="59"/>
      <c r="K77" s="47"/>
      <c r="L77" s="49"/>
    </row>
    <row r="78" spans="1:82" ht="13.8" hidden="1" x14ac:dyDescent="0.25">
      <c r="A78" s="59"/>
      <c r="B78" s="61"/>
      <c r="C78" s="96" t="s">
        <v>843</v>
      </c>
      <c r="D78" s="96"/>
      <c r="E78" s="96"/>
      <c r="F78" s="96"/>
      <c r="G78" s="96"/>
      <c r="H78" s="96"/>
      <c r="I78" s="49"/>
      <c r="J78" s="59"/>
      <c r="K78" s="47"/>
      <c r="L78" s="49">
        <f>SUM(AO53:AO71)</f>
        <v>0</v>
      </c>
    </row>
    <row r="79" spans="1:82" ht="13.8" hidden="1" x14ac:dyDescent="0.25">
      <c r="A79" s="59"/>
      <c r="B79" s="61"/>
      <c r="C79" s="100" t="s">
        <v>845</v>
      </c>
      <c r="D79" s="96"/>
      <c r="E79" s="96"/>
      <c r="F79" s="96"/>
      <c r="G79" s="96"/>
      <c r="H79" s="96"/>
      <c r="I79" s="49"/>
      <c r="J79" s="59"/>
      <c r="K79" s="47"/>
      <c r="L79" s="49"/>
    </row>
    <row r="80" spans="1:82" ht="13.8" hidden="1" x14ac:dyDescent="0.25">
      <c r="A80" s="59"/>
      <c r="B80" s="61"/>
      <c r="C80" s="96" t="s">
        <v>865</v>
      </c>
      <c r="D80" s="96"/>
      <c r="E80" s="96"/>
      <c r="F80" s="96"/>
      <c r="G80" s="96"/>
      <c r="H80" s="96"/>
      <c r="I80" s="49"/>
      <c r="J80" s="59"/>
      <c r="K80" s="47"/>
      <c r="L80" s="49">
        <f>SUM(AT53:AT71)</f>
        <v>0</v>
      </c>
    </row>
    <row r="81" spans="1:12" ht="13.8" hidden="1" x14ac:dyDescent="0.25">
      <c r="A81" s="59"/>
      <c r="B81" s="61"/>
      <c r="C81" s="96" t="s">
        <v>846</v>
      </c>
      <c r="D81" s="96"/>
      <c r="E81" s="96"/>
      <c r="F81" s="96"/>
      <c r="G81" s="96"/>
      <c r="H81" s="96"/>
      <c r="I81" s="49"/>
      <c r="J81" s="59"/>
      <c r="K81" s="47"/>
      <c r="L81" s="49">
        <f>SUM(AV53:AV71)</f>
        <v>0</v>
      </c>
    </row>
    <row r="82" spans="1:12" ht="13.8" hidden="1" x14ac:dyDescent="0.25">
      <c r="A82" s="59"/>
      <c r="B82" s="61"/>
      <c r="C82" s="96" t="s">
        <v>847</v>
      </c>
      <c r="D82" s="96"/>
      <c r="E82" s="96"/>
      <c r="F82" s="96"/>
      <c r="G82" s="96"/>
      <c r="H82" s="96"/>
      <c r="I82" s="49"/>
      <c r="J82" s="59"/>
      <c r="K82" s="47"/>
      <c r="L82" s="49">
        <f>L84+L85</f>
        <v>0</v>
      </c>
    </row>
    <row r="83" spans="1:12" ht="13.8" hidden="1" x14ac:dyDescent="0.25">
      <c r="A83" s="59"/>
      <c r="B83" s="61"/>
      <c r="C83" s="100" t="s">
        <v>844</v>
      </c>
      <c r="D83" s="96"/>
      <c r="E83" s="96"/>
      <c r="F83" s="96"/>
      <c r="G83" s="96"/>
      <c r="H83" s="96"/>
      <c r="I83" s="49"/>
      <c r="J83" s="59"/>
      <c r="K83" s="47"/>
      <c r="L83" s="49"/>
    </row>
    <row r="84" spans="1:12" ht="13.8" hidden="1" x14ac:dyDescent="0.25">
      <c r="A84" s="59"/>
      <c r="B84" s="61"/>
      <c r="C84" s="96" t="s">
        <v>848</v>
      </c>
      <c r="D84" s="96"/>
      <c r="E84" s="96"/>
      <c r="F84" s="96"/>
      <c r="G84" s="96"/>
      <c r="H84" s="96"/>
      <c r="I84" s="49"/>
      <c r="J84" s="59"/>
      <c r="K84" s="47"/>
      <c r="L84" s="49">
        <f>SUM(AW53:AW71)-SUM(BK53:BK71)</f>
        <v>0</v>
      </c>
    </row>
    <row r="85" spans="1:12" ht="13.8" hidden="1" x14ac:dyDescent="0.25">
      <c r="A85" s="59"/>
      <c r="B85" s="61"/>
      <c r="C85" s="96" t="s">
        <v>849</v>
      </c>
      <c r="D85" s="96"/>
      <c r="E85" s="96"/>
      <c r="F85" s="96"/>
      <c r="G85" s="96"/>
      <c r="H85" s="96"/>
      <c r="I85" s="49"/>
      <c r="J85" s="59"/>
      <c r="K85" s="47"/>
      <c r="L85" s="49">
        <f>SUM(BC53:BC71)</f>
        <v>0</v>
      </c>
    </row>
    <row r="86" spans="1:12" ht="13.8" hidden="1" x14ac:dyDescent="0.25">
      <c r="A86" s="59"/>
      <c r="B86" s="61"/>
      <c r="C86" s="96" t="s">
        <v>850</v>
      </c>
      <c r="D86" s="96"/>
      <c r="E86" s="96"/>
      <c r="F86" s="96"/>
      <c r="G86" s="96"/>
      <c r="H86" s="96"/>
      <c r="I86" s="49"/>
      <c r="J86" s="59"/>
      <c r="K86" s="47"/>
      <c r="L86" s="49">
        <f>SUM(BB53:BB71)</f>
        <v>0</v>
      </c>
    </row>
    <row r="87" spans="1:12" ht="13.8" x14ac:dyDescent="0.25">
      <c r="A87" s="59"/>
      <c r="B87" s="61"/>
      <c r="C87" s="96" t="s">
        <v>851</v>
      </c>
      <c r="D87" s="96"/>
      <c r="E87" s="96"/>
      <c r="F87" s="96"/>
      <c r="G87" s="96"/>
      <c r="H87" s="96"/>
      <c r="I87" s="49"/>
      <c r="J87" s="59"/>
      <c r="K87" s="47"/>
      <c r="L87" s="49">
        <f>SUM(AR53:AR71)+SUM(AT53:AT71)+SUM(AV53:AV71)</f>
        <v>4996.8700000000008</v>
      </c>
    </row>
    <row r="88" spans="1:12" ht="13.8" x14ac:dyDescent="0.25">
      <c r="A88" s="59"/>
      <c r="B88" s="61"/>
      <c r="C88" s="96" t="s">
        <v>852</v>
      </c>
      <c r="D88" s="96"/>
      <c r="E88" s="96"/>
      <c r="F88" s="96"/>
      <c r="G88" s="96"/>
      <c r="H88" s="96"/>
      <c r="I88" s="49"/>
      <c r="J88" s="59"/>
      <c r="K88" s="47"/>
      <c r="L88" s="49">
        <f>SUM(AZ53:AZ71)</f>
        <v>3697.6800000000003</v>
      </c>
    </row>
    <row r="89" spans="1:12" ht="13.8" x14ac:dyDescent="0.25">
      <c r="A89" s="59"/>
      <c r="B89" s="61"/>
      <c r="C89" s="96" t="s">
        <v>853</v>
      </c>
      <c r="D89" s="96"/>
      <c r="E89" s="96"/>
      <c r="F89" s="96"/>
      <c r="G89" s="96"/>
      <c r="H89" s="96"/>
      <c r="I89" s="49"/>
      <c r="J89" s="59"/>
      <c r="K89" s="47"/>
      <c r="L89" s="49">
        <f>SUM(BA53:BA71)</f>
        <v>1798.87</v>
      </c>
    </row>
    <row r="90" spans="1:12" ht="13.8" hidden="1" x14ac:dyDescent="0.25">
      <c r="A90" s="59"/>
      <c r="B90" s="61"/>
      <c r="C90" s="96" t="s">
        <v>854</v>
      </c>
      <c r="D90" s="96"/>
      <c r="E90" s="96"/>
      <c r="F90" s="96"/>
      <c r="G90" s="96"/>
      <c r="H90" s="96"/>
      <c r="I90" s="49"/>
      <c r="J90" s="59"/>
      <c r="K90" s="47"/>
      <c r="L90" s="49">
        <f>L92+L93</f>
        <v>0</v>
      </c>
    </row>
    <row r="91" spans="1:12" ht="13.8" hidden="1" x14ac:dyDescent="0.25">
      <c r="A91" s="59"/>
      <c r="B91" s="61"/>
      <c r="C91" s="100" t="s">
        <v>841</v>
      </c>
      <c r="D91" s="96"/>
      <c r="E91" s="96"/>
      <c r="F91" s="96"/>
      <c r="G91" s="96"/>
      <c r="H91" s="96"/>
      <c r="I91" s="49"/>
      <c r="J91" s="59"/>
      <c r="K91" s="47"/>
      <c r="L91" s="49"/>
    </row>
    <row r="92" spans="1:12" ht="13.8" hidden="1" x14ac:dyDescent="0.25">
      <c r="A92" s="59"/>
      <c r="B92" s="61"/>
      <c r="C92" s="96" t="s">
        <v>855</v>
      </c>
      <c r="D92" s="96"/>
      <c r="E92" s="96"/>
      <c r="F92" s="96"/>
      <c r="G92" s="96"/>
      <c r="H92" s="96"/>
      <c r="I92" s="49"/>
      <c r="J92" s="59"/>
      <c r="K92" s="47"/>
      <c r="L92" s="49">
        <f>SUM(BK53:BK71)</f>
        <v>0</v>
      </c>
    </row>
    <row r="93" spans="1:12" ht="13.8" hidden="1" x14ac:dyDescent="0.25">
      <c r="A93" s="59"/>
      <c r="B93" s="61"/>
      <c r="C93" s="96" t="s">
        <v>856</v>
      </c>
      <c r="D93" s="96"/>
      <c r="E93" s="96"/>
      <c r="F93" s="96"/>
      <c r="G93" s="96"/>
      <c r="H93" s="96"/>
      <c r="I93" s="49"/>
      <c r="J93" s="59"/>
      <c r="K93" s="47"/>
      <c r="L93" s="49">
        <f>SUM(BD53:BD71)</f>
        <v>0</v>
      </c>
    </row>
    <row r="94" spans="1:12" ht="13.8" hidden="1" x14ac:dyDescent="0.25">
      <c r="A94" s="59"/>
      <c r="B94" s="61"/>
      <c r="C94" s="96" t="s">
        <v>857</v>
      </c>
      <c r="D94" s="96"/>
      <c r="E94" s="96"/>
      <c r="F94" s="96"/>
      <c r="G94" s="96"/>
      <c r="H94" s="96"/>
      <c r="I94" s="49"/>
      <c r="J94" s="59"/>
      <c r="K94" s="47"/>
      <c r="L94" s="49"/>
    </row>
    <row r="95" spans="1:12" ht="13.8" hidden="1" x14ac:dyDescent="0.25">
      <c r="A95" s="59"/>
      <c r="B95" s="61"/>
      <c r="C95" s="96" t="s">
        <v>857</v>
      </c>
      <c r="D95" s="96"/>
      <c r="E95" s="96"/>
      <c r="F95" s="96"/>
      <c r="G95" s="96"/>
      <c r="H95" s="96"/>
      <c r="I95" s="49"/>
      <c r="J95" s="59"/>
      <c r="K95" s="47"/>
      <c r="L95" s="49">
        <f>SUM(BQ53:BQ71)</f>
        <v>0</v>
      </c>
    </row>
    <row r="96" spans="1:12" ht="13.8" hidden="1" x14ac:dyDescent="0.25">
      <c r="A96" s="59"/>
      <c r="B96" s="61"/>
      <c r="C96" s="96" t="s">
        <v>858</v>
      </c>
      <c r="D96" s="96"/>
      <c r="E96" s="96"/>
      <c r="F96" s="96"/>
      <c r="G96" s="96"/>
      <c r="H96" s="96"/>
      <c r="I96" s="49"/>
      <c r="J96" s="59"/>
      <c r="K96" s="47"/>
      <c r="L96" s="49">
        <f>SUM(BO53:BO71)</f>
        <v>0</v>
      </c>
    </row>
    <row r="97" spans="1:12" ht="13.8" x14ac:dyDescent="0.25">
      <c r="A97" s="62"/>
      <c r="B97" s="63"/>
      <c r="C97" s="99" t="s">
        <v>859</v>
      </c>
      <c r="D97" s="99"/>
      <c r="E97" s="99"/>
      <c r="F97" s="99"/>
      <c r="G97" s="99"/>
      <c r="H97" s="99"/>
      <c r="I97" s="51"/>
      <c r="J97" s="62"/>
      <c r="K97" s="64"/>
      <c r="L97" s="51">
        <f>L73+L88+L89+L90+L95+L96</f>
        <v>10493.420000000002</v>
      </c>
    </row>
    <row r="98" spans="1:12" ht="13.8" x14ac:dyDescent="0.25">
      <c r="A98" s="59"/>
      <c r="B98" s="61"/>
      <c r="C98" s="100" t="s">
        <v>860</v>
      </c>
      <c r="D98" s="96"/>
      <c r="E98" s="96"/>
      <c r="F98" s="96"/>
      <c r="G98" s="96"/>
      <c r="H98" s="96"/>
      <c r="I98" s="49"/>
      <c r="J98" s="59"/>
      <c r="K98" s="47"/>
      <c r="L98" s="49"/>
    </row>
    <row r="99" spans="1:12" ht="13.8" hidden="1" x14ac:dyDescent="0.25">
      <c r="A99" s="59"/>
      <c r="B99" s="61"/>
      <c r="C99" s="96" t="s">
        <v>861</v>
      </c>
      <c r="D99" s="96"/>
      <c r="E99" s="96"/>
      <c r="F99" s="96"/>
      <c r="G99" s="96"/>
      <c r="H99" s="96"/>
      <c r="I99" s="49"/>
      <c r="J99" s="59"/>
      <c r="K99" s="47"/>
      <c r="L99" s="49">
        <f>SUM(AX53:AX71)</f>
        <v>0</v>
      </c>
    </row>
    <row r="100" spans="1:12" ht="13.8" hidden="1" x14ac:dyDescent="0.25">
      <c r="A100" s="59"/>
      <c r="B100" s="61"/>
      <c r="C100" s="96" t="s">
        <v>862</v>
      </c>
      <c r="D100" s="96"/>
      <c r="E100" s="96"/>
      <c r="F100" s="96"/>
      <c r="G100" s="96"/>
      <c r="H100" s="96"/>
      <c r="I100" s="49"/>
      <c r="J100" s="59"/>
      <c r="K100" s="47"/>
      <c r="L100" s="49">
        <f>SUM(AY53:AY71)</f>
        <v>0</v>
      </c>
    </row>
    <row r="101" spans="1:12" ht="13.8" x14ac:dyDescent="0.25">
      <c r="A101" s="59"/>
      <c r="B101" s="61"/>
      <c r="C101" s="96" t="s">
        <v>863</v>
      </c>
      <c r="D101" s="96"/>
      <c r="E101" s="96"/>
      <c r="F101" s="97"/>
      <c r="G101" s="50">
        <f>Source!F584</f>
        <v>4.8899999999999997</v>
      </c>
      <c r="H101" s="59"/>
      <c r="I101" s="59"/>
      <c r="J101" s="59"/>
      <c r="K101" s="59"/>
      <c r="L101" s="59"/>
    </row>
    <row r="102" spans="1:12" ht="13.8" hidden="1" customHeight="1" x14ac:dyDescent="0.25">
      <c r="A102" s="59"/>
      <c r="B102" s="61"/>
      <c r="C102" s="96" t="s">
        <v>864</v>
      </c>
      <c r="D102" s="96"/>
      <c r="E102" s="96"/>
      <c r="F102" s="97"/>
      <c r="G102" s="50">
        <f>Source!F585</f>
        <v>0</v>
      </c>
      <c r="H102" s="59"/>
      <c r="I102" s="59"/>
      <c r="J102" s="59"/>
      <c r="K102" s="59"/>
      <c r="L102" s="59"/>
    </row>
    <row r="105" spans="1:12" ht="13.8" x14ac:dyDescent="0.25">
      <c r="A105" s="65"/>
      <c r="B105" s="66"/>
      <c r="C105" s="101" t="s">
        <v>866</v>
      </c>
      <c r="D105" s="101"/>
      <c r="E105" s="101"/>
      <c r="F105" s="101"/>
      <c r="G105" s="101"/>
      <c r="H105" s="101"/>
      <c r="I105" s="67"/>
      <c r="J105" s="65"/>
      <c r="K105" s="68"/>
      <c r="L105" s="67"/>
    </row>
    <row r="107" spans="1:12" ht="13.8" hidden="1" x14ac:dyDescent="0.25">
      <c r="A107" s="62"/>
      <c r="B107" s="63"/>
      <c r="C107" s="99" t="s">
        <v>867</v>
      </c>
      <c r="D107" s="99"/>
      <c r="E107" s="99"/>
      <c r="F107" s="99"/>
      <c r="G107" s="99"/>
      <c r="H107" s="99"/>
      <c r="I107" s="51"/>
      <c r="J107" s="62"/>
      <c r="K107" s="64"/>
      <c r="L107" s="51">
        <f>L109+L124+L125</f>
        <v>0</v>
      </c>
    </row>
    <row r="108" spans="1:12" ht="13.8" hidden="1" x14ac:dyDescent="0.25">
      <c r="A108" s="59"/>
      <c r="B108" s="61"/>
      <c r="C108" s="100" t="s">
        <v>841</v>
      </c>
      <c r="D108" s="96"/>
      <c r="E108" s="96"/>
      <c r="F108" s="96"/>
      <c r="G108" s="96"/>
      <c r="H108" s="96"/>
      <c r="I108" s="49"/>
      <c r="J108" s="59"/>
      <c r="K108" s="47"/>
      <c r="L108" s="49"/>
    </row>
    <row r="109" spans="1:12" ht="13.8" hidden="1" x14ac:dyDescent="0.25">
      <c r="A109" s="59"/>
      <c r="B109" s="61"/>
      <c r="C109" s="96" t="s">
        <v>868</v>
      </c>
      <c r="D109" s="96"/>
      <c r="E109" s="96"/>
      <c r="F109" s="96"/>
      <c r="G109" s="96"/>
      <c r="H109" s="96"/>
      <c r="I109" s="49"/>
      <c r="J109" s="59"/>
      <c r="K109" s="47"/>
      <c r="L109" s="49">
        <f>L111+L112+L118+L122</f>
        <v>0</v>
      </c>
    </row>
    <row r="110" spans="1:12" ht="13.8" hidden="1" x14ac:dyDescent="0.25">
      <c r="A110" s="59"/>
      <c r="B110" s="61"/>
      <c r="C110" s="100" t="s">
        <v>841</v>
      </c>
      <c r="D110" s="96"/>
      <c r="E110" s="96"/>
      <c r="F110" s="96"/>
      <c r="G110" s="96"/>
      <c r="H110" s="96"/>
      <c r="I110" s="49"/>
      <c r="J110" s="59"/>
      <c r="K110" s="47"/>
      <c r="L110" s="49"/>
    </row>
    <row r="111" spans="1:12" ht="13.8" hidden="1" x14ac:dyDescent="0.25">
      <c r="A111" s="59"/>
      <c r="B111" s="61"/>
      <c r="C111" s="96" t="s">
        <v>869</v>
      </c>
      <c r="D111" s="96"/>
      <c r="E111" s="96"/>
      <c r="F111" s="96"/>
      <c r="G111" s="96"/>
      <c r="H111" s="96"/>
      <c r="I111" s="49"/>
      <c r="J111" s="59"/>
      <c r="K111" s="47"/>
      <c r="L111" s="49">
        <f>SUMIF(CD52:CD103, 1, AR52:AR103)</f>
        <v>0</v>
      </c>
    </row>
    <row r="112" spans="1:12" ht="13.8" hidden="1" x14ac:dyDescent="0.25">
      <c r="A112" s="59"/>
      <c r="B112" s="61"/>
      <c r="C112" s="96" t="s">
        <v>843</v>
      </c>
      <c r="D112" s="96"/>
      <c r="E112" s="96"/>
      <c r="F112" s="96"/>
      <c r="G112" s="96"/>
      <c r="H112" s="96"/>
      <c r="I112" s="49"/>
      <c r="J112" s="59"/>
      <c r="K112" s="47"/>
      <c r="L112" s="49">
        <f>L114+L117+L116</f>
        <v>0</v>
      </c>
    </row>
    <row r="113" spans="1:12" ht="13.8" hidden="1" x14ac:dyDescent="0.25">
      <c r="A113" s="59"/>
      <c r="B113" s="61"/>
      <c r="C113" s="100" t="s">
        <v>844</v>
      </c>
      <c r="D113" s="96"/>
      <c r="E113" s="96"/>
      <c r="F113" s="96"/>
      <c r="G113" s="96"/>
      <c r="H113" s="96"/>
      <c r="I113" s="49"/>
      <c r="J113" s="59"/>
      <c r="K113" s="47"/>
      <c r="L113" s="49"/>
    </row>
    <row r="114" spans="1:12" ht="13.8" hidden="1" x14ac:dyDescent="0.25">
      <c r="A114" s="59"/>
      <c r="B114" s="61"/>
      <c r="C114" s="96" t="s">
        <v>843</v>
      </c>
      <c r="D114" s="96"/>
      <c r="E114" s="96"/>
      <c r="F114" s="96"/>
      <c r="G114" s="96"/>
      <c r="H114" s="96"/>
      <c r="I114" s="49"/>
      <c r="J114" s="59"/>
      <c r="K114" s="47"/>
      <c r="L114" s="49">
        <f>SUMIF(CD52:CD103, 1, AO52:AO103)</f>
        <v>0</v>
      </c>
    </row>
    <row r="115" spans="1:12" ht="13.8" hidden="1" x14ac:dyDescent="0.25">
      <c r="A115" s="59"/>
      <c r="B115" s="61"/>
      <c r="C115" s="100" t="s">
        <v>845</v>
      </c>
      <c r="D115" s="96"/>
      <c r="E115" s="96"/>
      <c r="F115" s="96"/>
      <c r="G115" s="96"/>
      <c r="H115" s="96"/>
      <c r="I115" s="49"/>
      <c r="J115" s="59"/>
      <c r="K115" s="47"/>
      <c r="L115" s="49"/>
    </row>
    <row r="116" spans="1:12" ht="13.8" hidden="1" x14ac:dyDescent="0.25">
      <c r="A116" s="59"/>
      <c r="B116" s="61"/>
      <c r="C116" s="96" t="s">
        <v>865</v>
      </c>
      <c r="D116" s="96"/>
      <c r="E116" s="96"/>
      <c r="F116" s="96"/>
      <c r="G116" s="96"/>
      <c r="H116" s="96"/>
      <c r="I116" s="49"/>
      <c r="J116" s="59"/>
      <c r="K116" s="47"/>
      <c r="L116" s="49">
        <f>SUMIF(CD52:CD103, 1, AT52:AT103)</f>
        <v>0</v>
      </c>
    </row>
    <row r="117" spans="1:12" ht="13.8" hidden="1" x14ac:dyDescent="0.25">
      <c r="A117" s="59"/>
      <c r="B117" s="61"/>
      <c r="C117" s="96" t="s">
        <v>846</v>
      </c>
      <c r="D117" s="96"/>
      <c r="E117" s="96"/>
      <c r="F117" s="96"/>
      <c r="G117" s="96"/>
      <c r="H117" s="96"/>
      <c r="I117" s="49"/>
      <c r="J117" s="59"/>
      <c r="K117" s="47"/>
      <c r="L117" s="49">
        <f>SUMIF(CD52:CD103, 1, AV52:AV103)</f>
        <v>0</v>
      </c>
    </row>
    <row r="118" spans="1:12" ht="13.8" hidden="1" x14ac:dyDescent="0.25">
      <c r="A118" s="59"/>
      <c r="B118" s="61"/>
      <c r="C118" s="96" t="s">
        <v>847</v>
      </c>
      <c r="D118" s="96"/>
      <c r="E118" s="96"/>
      <c r="F118" s="96"/>
      <c r="G118" s="96"/>
      <c r="H118" s="96"/>
      <c r="I118" s="49"/>
      <c r="J118" s="59"/>
      <c r="K118" s="47"/>
      <c r="L118" s="49">
        <f>L120+L121</f>
        <v>0</v>
      </c>
    </row>
    <row r="119" spans="1:12" ht="13.8" hidden="1" x14ac:dyDescent="0.25">
      <c r="A119" s="59"/>
      <c r="B119" s="61"/>
      <c r="C119" s="100" t="s">
        <v>844</v>
      </c>
      <c r="D119" s="96"/>
      <c r="E119" s="96"/>
      <c r="F119" s="96"/>
      <c r="G119" s="96"/>
      <c r="H119" s="96"/>
      <c r="I119" s="49"/>
      <c r="J119" s="59"/>
      <c r="K119" s="47"/>
      <c r="L119" s="49"/>
    </row>
    <row r="120" spans="1:12" ht="13.8" hidden="1" x14ac:dyDescent="0.25">
      <c r="A120" s="59"/>
      <c r="B120" s="61"/>
      <c r="C120" s="96" t="s">
        <v>848</v>
      </c>
      <c r="D120" s="96"/>
      <c r="E120" s="96"/>
      <c r="F120" s="96"/>
      <c r="G120" s="96"/>
      <c r="H120" s="96"/>
      <c r="I120" s="49"/>
      <c r="J120" s="59"/>
      <c r="K120" s="47"/>
      <c r="L120" s="49">
        <f>SUMIF(CD52:CD103, 1, AW52:AW103)-SUMIF(CD52:CD103, 1, BK52:BK103)</f>
        <v>0</v>
      </c>
    </row>
    <row r="121" spans="1:12" ht="13.8" hidden="1" x14ac:dyDescent="0.25">
      <c r="A121" s="59"/>
      <c r="B121" s="61"/>
      <c r="C121" s="96" t="s">
        <v>849</v>
      </c>
      <c r="D121" s="96"/>
      <c r="E121" s="96"/>
      <c r="F121" s="96"/>
      <c r="G121" s="96"/>
      <c r="H121" s="96"/>
      <c r="I121" s="49"/>
      <c r="J121" s="59"/>
      <c r="K121" s="47"/>
      <c r="L121" s="49">
        <f>SUMIF(CD52:CD103, 1, BC52:BC103)</f>
        <v>0</v>
      </c>
    </row>
    <row r="122" spans="1:12" ht="13.8" hidden="1" x14ac:dyDescent="0.25">
      <c r="A122" s="59"/>
      <c r="B122" s="61"/>
      <c r="C122" s="96" t="s">
        <v>850</v>
      </c>
      <c r="D122" s="96"/>
      <c r="E122" s="96"/>
      <c r="F122" s="96"/>
      <c r="G122" s="96"/>
      <c r="H122" s="96"/>
      <c r="I122" s="49"/>
      <c r="J122" s="59"/>
      <c r="K122" s="47"/>
      <c r="L122" s="49">
        <f>SUMIF(CD52:CD103, 1, BB52:BB103)</f>
        <v>0</v>
      </c>
    </row>
    <row r="123" spans="1:12" ht="13.8" hidden="1" x14ac:dyDescent="0.25">
      <c r="A123" s="59"/>
      <c r="B123" s="61"/>
      <c r="C123" s="96" t="s">
        <v>870</v>
      </c>
      <c r="D123" s="96"/>
      <c r="E123" s="96"/>
      <c r="F123" s="96"/>
      <c r="G123" s="96"/>
      <c r="H123" s="96"/>
      <c r="I123" s="49"/>
      <c r="J123" s="59"/>
      <c r="K123" s="47"/>
      <c r="L123" s="49">
        <f>SUMIF(CD52:CD103, 1, AR52:AR103)+SUMIF(CD52:CD103, 1, AT52:AT103)+SUMIF(CD52:CD103, 1, AV52:AV103)</f>
        <v>0</v>
      </c>
    </row>
    <row r="124" spans="1:12" ht="13.8" hidden="1" x14ac:dyDescent="0.25">
      <c r="A124" s="59"/>
      <c r="B124" s="61"/>
      <c r="C124" s="96" t="s">
        <v>871</v>
      </c>
      <c r="D124" s="96"/>
      <c r="E124" s="96"/>
      <c r="F124" s="96"/>
      <c r="G124" s="96"/>
      <c r="H124" s="96"/>
      <c r="I124" s="49"/>
      <c r="J124" s="59"/>
      <c r="K124" s="47"/>
      <c r="L124" s="49">
        <f>SUMIF(CD52:CD103, 1, AZ52:AZ103)</f>
        <v>0</v>
      </c>
    </row>
    <row r="125" spans="1:12" ht="13.8" hidden="1" x14ac:dyDescent="0.25">
      <c r="A125" s="59"/>
      <c r="B125" s="61"/>
      <c r="C125" s="96" t="s">
        <v>872</v>
      </c>
      <c r="D125" s="96"/>
      <c r="E125" s="96"/>
      <c r="F125" s="96"/>
      <c r="G125" s="96"/>
      <c r="H125" s="96"/>
      <c r="I125" s="49"/>
      <c r="J125" s="59"/>
      <c r="K125" s="47"/>
      <c r="L125" s="49">
        <f>SUMIF(CD52:CD103, 1, BA52:BA103)</f>
        <v>0</v>
      </c>
    </row>
    <row r="126" spans="1:12" hidden="1" x14ac:dyDescent="0.25"/>
    <row r="127" spans="1:12" ht="13.8" hidden="1" x14ac:dyDescent="0.25">
      <c r="A127" s="62"/>
      <c r="B127" s="63"/>
      <c r="C127" s="99" t="s">
        <v>873</v>
      </c>
      <c r="D127" s="99"/>
      <c r="E127" s="99"/>
      <c r="F127" s="99"/>
      <c r="G127" s="99"/>
      <c r="H127" s="99"/>
      <c r="I127" s="51"/>
      <c r="J127" s="62"/>
      <c r="K127" s="64"/>
      <c r="L127" s="51">
        <f>L129+L144+L145</f>
        <v>0</v>
      </c>
    </row>
    <row r="128" spans="1:12" ht="13.8" hidden="1" x14ac:dyDescent="0.25">
      <c r="A128" s="59"/>
      <c r="B128" s="61"/>
      <c r="C128" s="100" t="s">
        <v>841</v>
      </c>
      <c r="D128" s="96"/>
      <c r="E128" s="96"/>
      <c r="F128" s="96"/>
      <c r="G128" s="96"/>
      <c r="H128" s="96"/>
      <c r="I128" s="49"/>
      <c r="J128" s="59"/>
      <c r="K128" s="47"/>
      <c r="L128" s="49"/>
    </row>
    <row r="129" spans="1:12" ht="13.8" hidden="1" x14ac:dyDescent="0.25">
      <c r="A129" s="59"/>
      <c r="B129" s="61"/>
      <c r="C129" s="96" t="s">
        <v>868</v>
      </c>
      <c r="D129" s="96"/>
      <c r="E129" s="96"/>
      <c r="F129" s="96"/>
      <c r="G129" s="96"/>
      <c r="H129" s="96"/>
      <c r="I129" s="49"/>
      <c r="J129" s="59"/>
      <c r="K129" s="47"/>
      <c r="L129" s="49">
        <f>L131+L132+L138+L142</f>
        <v>0</v>
      </c>
    </row>
    <row r="130" spans="1:12" ht="13.8" hidden="1" x14ac:dyDescent="0.25">
      <c r="A130" s="59"/>
      <c r="B130" s="61"/>
      <c r="C130" s="100" t="s">
        <v>841</v>
      </c>
      <c r="D130" s="96"/>
      <c r="E130" s="96"/>
      <c r="F130" s="96"/>
      <c r="G130" s="96"/>
      <c r="H130" s="96"/>
      <c r="I130" s="49"/>
      <c r="J130" s="59"/>
      <c r="K130" s="47"/>
      <c r="L130" s="49"/>
    </row>
    <row r="131" spans="1:12" ht="13.8" hidden="1" x14ac:dyDescent="0.25">
      <c r="A131" s="59"/>
      <c r="B131" s="61"/>
      <c r="C131" s="96" t="s">
        <v>869</v>
      </c>
      <c r="D131" s="96"/>
      <c r="E131" s="96"/>
      <c r="F131" s="96"/>
      <c r="G131" s="96"/>
      <c r="H131" s="96"/>
      <c r="I131" s="49"/>
      <c r="J131" s="59"/>
      <c r="K131" s="47"/>
      <c r="L131" s="49">
        <f>SUMIF(CD52:CD125, 2, AR52:AR125)</f>
        <v>0</v>
      </c>
    </row>
    <row r="132" spans="1:12" ht="13.8" hidden="1" x14ac:dyDescent="0.25">
      <c r="A132" s="59"/>
      <c r="B132" s="61"/>
      <c r="C132" s="96" t="s">
        <v>843</v>
      </c>
      <c r="D132" s="96"/>
      <c r="E132" s="96"/>
      <c r="F132" s="96"/>
      <c r="G132" s="96"/>
      <c r="H132" s="96"/>
      <c r="I132" s="49"/>
      <c r="J132" s="59"/>
      <c r="K132" s="47"/>
      <c r="L132" s="49">
        <f>L134+L137+L136</f>
        <v>0</v>
      </c>
    </row>
    <row r="133" spans="1:12" ht="13.8" hidden="1" x14ac:dyDescent="0.25">
      <c r="A133" s="59"/>
      <c r="B133" s="61"/>
      <c r="C133" s="100" t="s">
        <v>844</v>
      </c>
      <c r="D133" s="96"/>
      <c r="E133" s="96"/>
      <c r="F133" s="96"/>
      <c r="G133" s="96"/>
      <c r="H133" s="96"/>
      <c r="I133" s="49"/>
      <c r="J133" s="59"/>
      <c r="K133" s="47"/>
      <c r="L133" s="49"/>
    </row>
    <row r="134" spans="1:12" ht="13.8" hidden="1" x14ac:dyDescent="0.25">
      <c r="A134" s="59"/>
      <c r="B134" s="61"/>
      <c r="C134" s="96" t="s">
        <v>843</v>
      </c>
      <c r="D134" s="96"/>
      <c r="E134" s="96"/>
      <c r="F134" s="96"/>
      <c r="G134" s="96"/>
      <c r="H134" s="96"/>
      <c r="I134" s="49"/>
      <c r="J134" s="59"/>
      <c r="K134" s="47"/>
      <c r="L134" s="49">
        <f>SUMIF(CD52:CD125, 2, AO52:AO125)</f>
        <v>0</v>
      </c>
    </row>
    <row r="135" spans="1:12" ht="13.8" hidden="1" x14ac:dyDescent="0.25">
      <c r="A135" s="59"/>
      <c r="B135" s="61"/>
      <c r="C135" s="100" t="s">
        <v>845</v>
      </c>
      <c r="D135" s="96"/>
      <c r="E135" s="96"/>
      <c r="F135" s="96"/>
      <c r="G135" s="96"/>
      <c r="H135" s="96"/>
      <c r="I135" s="49"/>
      <c r="J135" s="59"/>
      <c r="K135" s="47"/>
      <c r="L135" s="49"/>
    </row>
    <row r="136" spans="1:12" ht="13.8" hidden="1" x14ac:dyDescent="0.25">
      <c r="A136" s="59"/>
      <c r="B136" s="61"/>
      <c r="C136" s="96" t="s">
        <v>865</v>
      </c>
      <c r="D136" s="96"/>
      <c r="E136" s="96"/>
      <c r="F136" s="96"/>
      <c r="G136" s="96"/>
      <c r="H136" s="96"/>
      <c r="I136" s="49"/>
      <c r="J136" s="59"/>
      <c r="K136" s="47"/>
      <c r="L136" s="49">
        <f>SUMIF(CD52:CD125, 2, AT52:AT125)</f>
        <v>0</v>
      </c>
    </row>
    <row r="137" spans="1:12" ht="13.8" hidden="1" x14ac:dyDescent="0.25">
      <c r="A137" s="59"/>
      <c r="B137" s="61"/>
      <c r="C137" s="96" t="s">
        <v>846</v>
      </c>
      <c r="D137" s="96"/>
      <c r="E137" s="96"/>
      <c r="F137" s="96"/>
      <c r="G137" s="96"/>
      <c r="H137" s="96"/>
      <c r="I137" s="49"/>
      <c r="J137" s="59"/>
      <c r="K137" s="47"/>
      <c r="L137" s="49">
        <f>SUMIF(CD52:CD125, 2, AV52:AV125)</f>
        <v>0</v>
      </c>
    </row>
    <row r="138" spans="1:12" ht="13.8" hidden="1" x14ac:dyDescent="0.25">
      <c r="A138" s="59"/>
      <c r="B138" s="61"/>
      <c r="C138" s="96" t="s">
        <v>847</v>
      </c>
      <c r="D138" s="96"/>
      <c r="E138" s="96"/>
      <c r="F138" s="96"/>
      <c r="G138" s="96"/>
      <c r="H138" s="96"/>
      <c r="I138" s="49"/>
      <c r="J138" s="59"/>
      <c r="K138" s="47"/>
      <c r="L138" s="49">
        <f>L140+L141</f>
        <v>0</v>
      </c>
    </row>
    <row r="139" spans="1:12" ht="13.8" hidden="1" x14ac:dyDescent="0.25">
      <c r="A139" s="59"/>
      <c r="B139" s="61"/>
      <c r="C139" s="100" t="s">
        <v>844</v>
      </c>
      <c r="D139" s="96"/>
      <c r="E139" s="96"/>
      <c r="F139" s="96"/>
      <c r="G139" s="96"/>
      <c r="H139" s="96"/>
      <c r="I139" s="49"/>
      <c r="J139" s="59"/>
      <c r="K139" s="47"/>
      <c r="L139" s="49"/>
    </row>
    <row r="140" spans="1:12" ht="13.8" hidden="1" x14ac:dyDescent="0.25">
      <c r="A140" s="59"/>
      <c r="B140" s="61"/>
      <c r="C140" s="96" t="s">
        <v>848</v>
      </c>
      <c r="D140" s="96"/>
      <c r="E140" s="96"/>
      <c r="F140" s="96"/>
      <c r="G140" s="96"/>
      <c r="H140" s="96"/>
      <c r="I140" s="49"/>
      <c r="J140" s="59"/>
      <c r="K140" s="47"/>
      <c r="L140" s="49">
        <f>SUMIF(CD52:CD125, 2, AW52:AW125)-SUMIF(CD52:CD125, 2, BK52:BK125)</f>
        <v>0</v>
      </c>
    </row>
    <row r="141" spans="1:12" ht="13.8" hidden="1" x14ac:dyDescent="0.25">
      <c r="A141" s="59"/>
      <c r="B141" s="61"/>
      <c r="C141" s="96" t="s">
        <v>849</v>
      </c>
      <c r="D141" s="96"/>
      <c r="E141" s="96"/>
      <c r="F141" s="96"/>
      <c r="G141" s="96"/>
      <c r="H141" s="96"/>
      <c r="I141" s="49"/>
      <c r="J141" s="59"/>
      <c r="K141" s="47"/>
      <c r="L141" s="49">
        <f>SUMIF(CD52:CD125, 2, BC52:BC125)</f>
        <v>0</v>
      </c>
    </row>
    <row r="142" spans="1:12" ht="13.8" hidden="1" x14ac:dyDescent="0.25">
      <c r="A142" s="59"/>
      <c r="B142" s="61"/>
      <c r="C142" s="96" t="s">
        <v>850</v>
      </c>
      <c r="D142" s="96"/>
      <c r="E142" s="96"/>
      <c r="F142" s="96"/>
      <c r="G142" s="96"/>
      <c r="H142" s="96"/>
      <c r="I142" s="49"/>
      <c r="J142" s="59"/>
      <c r="K142" s="47"/>
      <c r="L142" s="49">
        <f>SUMIF(CD52:CD125, 2, BB52:BB125)</f>
        <v>0</v>
      </c>
    </row>
    <row r="143" spans="1:12" ht="13.8" hidden="1" x14ac:dyDescent="0.25">
      <c r="A143" s="59"/>
      <c r="B143" s="61"/>
      <c r="C143" s="96" t="s">
        <v>870</v>
      </c>
      <c r="D143" s="96"/>
      <c r="E143" s="96"/>
      <c r="F143" s="96"/>
      <c r="G143" s="96"/>
      <c r="H143" s="96"/>
      <c r="I143" s="49"/>
      <c r="J143" s="59"/>
      <c r="K143" s="47"/>
      <c r="L143" s="49">
        <f>SUMIF(CD52:CD125, 2, AR52:AR125)+SUMIF(CD52:CD125, 2, AT52:AT125)+SUMIF(CD52:CD125, 2, AV52:AV125)</f>
        <v>0</v>
      </c>
    </row>
    <row r="144" spans="1:12" ht="13.8" hidden="1" x14ac:dyDescent="0.25">
      <c r="A144" s="59"/>
      <c r="B144" s="61"/>
      <c r="C144" s="96" t="s">
        <v>871</v>
      </c>
      <c r="D144" s="96"/>
      <c r="E144" s="96"/>
      <c r="F144" s="96"/>
      <c r="G144" s="96"/>
      <c r="H144" s="96"/>
      <c r="I144" s="49"/>
      <c r="J144" s="59"/>
      <c r="K144" s="47"/>
      <c r="L144" s="49">
        <f>SUMIF(CD52:CD125, 2, AZ52:AZ125)</f>
        <v>0</v>
      </c>
    </row>
    <row r="145" spans="1:12" ht="13.8" hidden="1" x14ac:dyDescent="0.25">
      <c r="A145" s="59"/>
      <c r="B145" s="61"/>
      <c r="C145" s="96" t="s">
        <v>872</v>
      </c>
      <c r="D145" s="96"/>
      <c r="E145" s="96"/>
      <c r="F145" s="96"/>
      <c r="G145" s="96"/>
      <c r="H145" s="96"/>
      <c r="I145" s="49"/>
      <c r="J145" s="59"/>
      <c r="K145" s="47"/>
      <c r="L145" s="49">
        <f>SUMIF(CD52:CD125, 2, BA52:BA125)</f>
        <v>0</v>
      </c>
    </row>
    <row r="146" spans="1:12" hidden="1" x14ac:dyDescent="0.25"/>
    <row r="147" spans="1:12" ht="13.8" hidden="1" x14ac:dyDescent="0.25">
      <c r="A147" s="62"/>
      <c r="B147" s="63"/>
      <c r="C147" s="99" t="s">
        <v>874</v>
      </c>
      <c r="D147" s="99"/>
      <c r="E147" s="99"/>
      <c r="F147" s="99"/>
      <c r="G147" s="99"/>
      <c r="H147" s="99"/>
      <c r="I147" s="51"/>
      <c r="J147" s="62"/>
      <c r="K147" s="64"/>
      <c r="L147" s="51">
        <f>L149+L150</f>
        <v>0</v>
      </c>
    </row>
    <row r="148" spans="1:12" ht="13.8" hidden="1" x14ac:dyDescent="0.25">
      <c r="A148" s="59"/>
      <c r="B148" s="61"/>
      <c r="C148" s="100" t="s">
        <v>841</v>
      </c>
      <c r="D148" s="96"/>
      <c r="E148" s="96"/>
      <c r="F148" s="96"/>
      <c r="G148" s="96"/>
      <c r="H148" s="96"/>
      <c r="I148" s="49"/>
      <c r="J148" s="59"/>
      <c r="K148" s="47"/>
      <c r="L148" s="49"/>
    </row>
    <row r="149" spans="1:12" ht="13.8" hidden="1" x14ac:dyDescent="0.25">
      <c r="A149" s="59"/>
      <c r="B149" s="61"/>
      <c r="C149" s="96" t="s">
        <v>855</v>
      </c>
      <c r="D149" s="96"/>
      <c r="E149" s="96"/>
      <c r="F149" s="96"/>
      <c r="G149" s="96"/>
      <c r="H149" s="96"/>
      <c r="I149" s="49"/>
      <c r="J149" s="59"/>
      <c r="K149" s="47"/>
      <c r="L149" s="49">
        <f>SUMIF(CD52:CD145, 3, BK52:BK145)</f>
        <v>0</v>
      </c>
    </row>
    <row r="150" spans="1:12" ht="13.8" hidden="1" x14ac:dyDescent="0.25">
      <c r="A150" s="59"/>
      <c r="B150" s="61"/>
      <c r="C150" s="96" t="s">
        <v>856</v>
      </c>
      <c r="D150" s="96"/>
      <c r="E150" s="96"/>
      <c r="F150" s="96"/>
      <c r="G150" s="96"/>
      <c r="H150" s="96"/>
      <c r="I150" s="49"/>
      <c r="J150" s="59"/>
      <c r="K150" s="47"/>
      <c r="L150" s="49">
        <f>SUMIF(CD52:CD145, 3, BD52:BD145)</f>
        <v>0</v>
      </c>
    </row>
    <row r="152" spans="1:12" ht="13.8" x14ac:dyDescent="0.25">
      <c r="A152" s="62"/>
      <c r="B152" s="63"/>
      <c r="C152" s="99" t="s">
        <v>875</v>
      </c>
      <c r="D152" s="99"/>
      <c r="E152" s="99"/>
      <c r="F152" s="99"/>
      <c r="G152" s="99"/>
      <c r="H152" s="99"/>
      <c r="I152" s="51"/>
      <c r="J152" s="62"/>
      <c r="K152" s="64"/>
      <c r="L152" s="51">
        <f>L160+L175+L176+L154+L155+L156+L157</f>
        <v>10493.420000000002</v>
      </c>
    </row>
    <row r="153" spans="1:12" ht="13.8" x14ac:dyDescent="0.25">
      <c r="A153" s="59"/>
      <c r="B153" s="61"/>
      <c r="C153" s="100" t="s">
        <v>841</v>
      </c>
      <c r="D153" s="96"/>
      <c r="E153" s="96"/>
      <c r="F153" s="96"/>
      <c r="G153" s="96"/>
      <c r="H153" s="96"/>
      <c r="I153" s="49"/>
      <c r="J153" s="59"/>
      <c r="K153" s="47"/>
      <c r="L153" s="49"/>
    </row>
    <row r="154" spans="1:12" ht="13.8" hidden="1" x14ac:dyDescent="0.25">
      <c r="A154" s="59"/>
      <c r="B154" s="61"/>
      <c r="C154" s="96" t="s">
        <v>876</v>
      </c>
      <c r="D154" s="96"/>
      <c r="E154" s="96"/>
      <c r="F154" s="96"/>
      <c r="G154" s="96"/>
      <c r="H154" s="96"/>
      <c r="I154" s="49"/>
      <c r="J154" s="59"/>
      <c r="K154" s="47"/>
      <c r="L154" s="49"/>
    </row>
    <row r="155" spans="1:12" ht="13.8" hidden="1" x14ac:dyDescent="0.25">
      <c r="A155" s="59"/>
      <c r="B155" s="61"/>
      <c r="C155" s="96" t="s">
        <v>876</v>
      </c>
      <c r="D155" s="96"/>
      <c r="E155" s="96"/>
      <c r="F155" s="96"/>
      <c r="G155" s="96"/>
      <c r="H155" s="96"/>
      <c r="I155" s="49"/>
      <c r="J155" s="59"/>
      <c r="K155" s="47"/>
      <c r="L155" s="49">
        <f>SUM(BQ52:BQ150)</f>
        <v>0</v>
      </c>
    </row>
    <row r="156" spans="1:12" ht="13.8" hidden="1" x14ac:dyDescent="0.25">
      <c r="A156" s="59"/>
      <c r="B156" s="61"/>
      <c r="C156" s="96" t="s">
        <v>877</v>
      </c>
      <c r="D156" s="96"/>
      <c r="E156" s="96"/>
      <c r="F156" s="96"/>
      <c r="G156" s="96"/>
      <c r="H156" s="96"/>
      <c r="I156" s="49"/>
      <c r="J156" s="59"/>
      <c r="K156" s="47"/>
      <c r="L156" s="49">
        <f>SUMIF(CD52:CD150, 4, BB52:BB150)+SUMIF(CD52:CD150, 4, BC52:BC150)+SUMIF(CD52:CD150, 4, BD52:BD150)</f>
        <v>0</v>
      </c>
    </row>
    <row r="157" spans="1:12" ht="13.8" hidden="1" x14ac:dyDescent="0.25">
      <c r="A157" s="59"/>
      <c r="B157" s="61"/>
      <c r="C157" s="96" t="s">
        <v>878</v>
      </c>
      <c r="D157" s="96"/>
      <c r="E157" s="96"/>
      <c r="F157" s="96"/>
      <c r="G157" s="96"/>
      <c r="H157" s="96"/>
      <c r="I157" s="49"/>
      <c r="J157" s="59"/>
      <c r="K157" s="47"/>
      <c r="L157" s="49">
        <f>SUM(BO52:BO150)</f>
        <v>0</v>
      </c>
    </row>
    <row r="158" spans="1:12" ht="13.8" x14ac:dyDescent="0.25">
      <c r="A158" s="59"/>
      <c r="B158" s="61"/>
      <c r="C158" s="96" t="s">
        <v>335</v>
      </c>
      <c r="D158" s="96"/>
      <c r="E158" s="96"/>
      <c r="F158" s="96"/>
      <c r="G158" s="96"/>
      <c r="H158" s="96"/>
      <c r="I158" s="49"/>
      <c r="J158" s="59"/>
      <c r="K158" s="47"/>
      <c r="L158" s="49">
        <f>L160+L175+L176</f>
        <v>10493.420000000002</v>
      </c>
    </row>
    <row r="159" spans="1:12" ht="13.8" x14ac:dyDescent="0.25">
      <c r="A159" s="59"/>
      <c r="B159" s="61"/>
      <c r="C159" s="100" t="s">
        <v>841</v>
      </c>
      <c r="D159" s="96"/>
      <c r="E159" s="96"/>
      <c r="F159" s="96"/>
      <c r="G159" s="96"/>
      <c r="H159" s="96"/>
      <c r="I159" s="49"/>
      <c r="J159" s="59"/>
      <c r="K159" s="47"/>
      <c r="L159" s="49"/>
    </row>
    <row r="160" spans="1:12" ht="13.8" x14ac:dyDescent="0.25">
      <c r="A160" s="59"/>
      <c r="B160" s="61"/>
      <c r="C160" s="96" t="s">
        <v>868</v>
      </c>
      <c r="D160" s="96"/>
      <c r="E160" s="96"/>
      <c r="F160" s="96"/>
      <c r="G160" s="96"/>
      <c r="H160" s="96"/>
      <c r="I160" s="49"/>
      <c r="J160" s="59"/>
      <c r="K160" s="47"/>
      <c r="L160" s="49">
        <f>L162+L163+L169+L173</f>
        <v>4996.8700000000008</v>
      </c>
    </row>
    <row r="161" spans="1:12" ht="13.8" x14ac:dyDescent="0.25">
      <c r="A161" s="59"/>
      <c r="B161" s="61"/>
      <c r="C161" s="100" t="s">
        <v>841</v>
      </c>
      <c r="D161" s="96"/>
      <c r="E161" s="96"/>
      <c r="F161" s="96"/>
      <c r="G161" s="96"/>
      <c r="H161" s="96"/>
      <c r="I161" s="49"/>
      <c r="J161" s="59"/>
      <c r="K161" s="47"/>
      <c r="L161" s="49"/>
    </row>
    <row r="162" spans="1:12" ht="13.8" x14ac:dyDescent="0.25">
      <c r="A162" s="59"/>
      <c r="B162" s="61"/>
      <c r="C162" s="96" t="s">
        <v>869</v>
      </c>
      <c r="D162" s="96"/>
      <c r="E162" s="96"/>
      <c r="F162" s="96"/>
      <c r="G162" s="96"/>
      <c r="H162" s="96"/>
      <c r="I162" s="49"/>
      <c r="J162" s="59"/>
      <c r="K162" s="47"/>
      <c r="L162" s="49">
        <f>SUMIF(CD52:CD150, 4, AR52:AR150)</f>
        <v>4996.8700000000008</v>
      </c>
    </row>
    <row r="163" spans="1:12" ht="13.8" hidden="1" x14ac:dyDescent="0.25">
      <c r="A163" s="59"/>
      <c r="B163" s="61"/>
      <c r="C163" s="96" t="s">
        <v>843</v>
      </c>
      <c r="D163" s="96"/>
      <c r="E163" s="96"/>
      <c r="F163" s="96"/>
      <c r="G163" s="96"/>
      <c r="H163" s="96"/>
      <c r="I163" s="49"/>
      <c r="J163" s="59"/>
      <c r="K163" s="47"/>
      <c r="L163" s="49">
        <f>L165+L168+L167</f>
        <v>0</v>
      </c>
    </row>
    <row r="164" spans="1:12" ht="13.8" hidden="1" x14ac:dyDescent="0.25">
      <c r="A164" s="59"/>
      <c r="B164" s="61"/>
      <c r="C164" s="100" t="s">
        <v>844</v>
      </c>
      <c r="D164" s="96"/>
      <c r="E164" s="96"/>
      <c r="F164" s="96"/>
      <c r="G164" s="96"/>
      <c r="H164" s="96"/>
      <c r="I164" s="49"/>
      <c r="J164" s="59"/>
      <c r="K164" s="47"/>
      <c r="L164" s="49"/>
    </row>
    <row r="165" spans="1:12" ht="13.8" hidden="1" x14ac:dyDescent="0.25">
      <c r="A165" s="59"/>
      <c r="B165" s="61"/>
      <c r="C165" s="96" t="s">
        <v>843</v>
      </c>
      <c r="D165" s="96"/>
      <c r="E165" s="96"/>
      <c r="F165" s="96"/>
      <c r="G165" s="96"/>
      <c r="H165" s="96"/>
      <c r="I165" s="49"/>
      <c r="J165" s="59"/>
      <c r="K165" s="47"/>
      <c r="L165" s="49">
        <f>SUMIF(CD52:CD150, 4, AO52:AO150)</f>
        <v>0</v>
      </c>
    </row>
    <row r="166" spans="1:12" ht="13.8" hidden="1" x14ac:dyDescent="0.25">
      <c r="A166" s="59"/>
      <c r="B166" s="61"/>
      <c r="C166" s="100" t="s">
        <v>845</v>
      </c>
      <c r="D166" s="96"/>
      <c r="E166" s="96"/>
      <c r="F166" s="96"/>
      <c r="G166" s="96"/>
      <c r="H166" s="96"/>
      <c r="I166" s="49"/>
      <c r="J166" s="59"/>
      <c r="K166" s="47"/>
      <c r="L166" s="49"/>
    </row>
    <row r="167" spans="1:12" ht="13.8" hidden="1" x14ac:dyDescent="0.25">
      <c r="A167" s="59"/>
      <c r="B167" s="61"/>
      <c r="C167" s="96" t="s">
        <v>865</v>
      </c>
      <c r="D167" s="96"/>
      <c r="E167" s="96"/>
      <c r="F167" s="96"/>
      <c r="G167" s="96"/>
      <c r="H167" s="96"/>
      <c r="I167" s="49"/>
      <c r="J167" s="59"/>
      <c r="K167" s="47"/>
      <c r="L167" s="49">
        <f>SUMIF(CD52:CD150, 4, AT52:AT150)</f>
        <v>0</v>
      </c>
    </row>
    <row r="168" spans="1:12" ht="13.8" hidden="1" x14ac:dyDescent="0.25">
      <c r="A168" s="59"/>
      <c r="B168" s="61"/>
      <c r="C168" s="96" t="s">
        <v>846</v>
      </c>
      <c r="D168" s="96"/>
      <c r="E168" s="96"/>
      <c r="F168" s="96"/>
      <c r="G168" s="96"/>
      <c r="H168" s="96"/>
      <c r="I168" s="49"/>
      <c r="J168" s="59"/>
      <c r="K168" s="47"/>
      <c r="L168" s="49">
        <f>SUMIF(CD52:CD150, 4, AV52:AV150)</f>
        <v>0</v>
      </c>
    </row>
    <row r="169" spans="1:12" ht="13.8" hidden="1" x14ac:dyDescent="0.25">
      <c r="A169" s="59"/>
      <c r="B169" s="61"/>
      <c r="C169" s="96" t="s">
        <v>847</v>
      </c>
      <c r="D169" s="96"/>
      <c r="E169" s="96"/>
      <c r="F169" s="96"/>
      <c r="G169" s="96"/>
      <c r="H169" s="96"/>
      <c r="I169" s="49"/>
      <c r="J169" s="59"/>
      <c r="K169" s="47"/>
      <c r="L169" s="49">
        <f>L171+L172</f>
        <v>0</v>
      </c>
    </row>
    <row r="170" spans="1:12" ht="13.8" hidden="1" x14ac:dyDescent="0.25">
      <c r="A170" s="59"/>
      <c r="B170" s="61"/>
      <c r="C170" s="100" t="s">
        <v>844</v>
      </c>
      <c r="D170" s="96"/>
      <c r="E170" s="96"/>
      <c r="F170" s="96"/>
      <c r="G170" s="96"/>
      <c r="H170" s="96"/>
      <c r="I170" s="49"/>
      <c r="J170" s="59"/>
      <c r="K170" s="47"/>
      <c r="L170" s="49"/>
    </row>
    <row r="171" spans="1:12" ht="13.8" hidden="1" x14ac:dyDescent="0.25">
      <c r="A171" s="59"/>
      <c r="B171" s="61"/>
      <c r="C171" s="96" t="s">
        <v>848</v>
      </c>
      <c r="D171" s="96"/>
      <c r="E171" s="96"/>
      <c r="F171" s="96"/>
      <c r="G171" s="96"/>
      <c r="H171" s="96"/>
      <c r="I171" s="49"/>
      <c r="J171" s="59"/>
      <c r="K171" s="47"/>
      <c r="L171" s="49">
        <f>SUMIF(CD52:CD150, 4, AW52:AW150)-SUMIF(CD52:CD150, 4, BK52:BK150)</f>
        <v>0</v>
      </c>
    </row>
    <row r="172" spans="1:12" ht="13.8" hidden="1" x14ac:dyDescent="0.25">
      <c r="A172" s="59"/>
      <c r="B172" s="61"/>
      <c r="C172" s="96" t="s">
        <v>849</v>
      </c>
      <c r="D172" s="96"/>
      <c r="E172" s="96"/>
      <c r="F172" s="96"/>
      <c r="G172" s="96"/>
      <c r="H172" s="96"/>
      <c r="I172" s="49"/>
      <c r="J172" s="59"/>
      <c r="K172" s="47"/>
      <c r="L172" s="49">
        <f>SUMIF(CD52:CD150, 4, BC52:BC150)</f>
        <v>0</v>
      </c>
    </row>
    <row r="173" spans="1:12" ht="13.8" hidden="1" x14ac:dyDescent="0.25">
      <c r="A173" s="59"/>
      <c r="B173" s="61"/>
      <c r="C173" s="96" t="s">
        <v>850</v>
      </c>
      <c r="D173" s="96"/>
      <c r="E173" s="96"/>
      <c r="F173" s="96"/>
      <c r="G173" s="96"/>
      <c r="H173" s="96"/>
      <c r="I173" s="49"/>
      <c r="J173" s="59"/>
      <c r="K173" s="47"/>
      <c r="L173" s="49">
        <f>SUMIF(CD52:CD150, 4, BB52:BB150)</f>
        <v>0</v>
      </c>
    </row>
    <row r="174" spans="1:12" ht="13.8" x14ac:dyDescent="0.25">
      <c r="A174" s="59"/>
      <c r="B174" s="61"/>
      <c r="C174" s="96" t="s">
        <v>870</v>
      </c>
      <c r="D174" s="96"/>
      <c r="E174" s="96"/>
      <c r="F174" s="96"/>
      <c r="G174" s="96"/>
      <c r="H174" s="96"/>
      <c r="I174" s="49"/>
      <c r="J174" s="59"/>
      <c r="K174" s="47"/>
      <c r="L174" s="49">
        <f>SUMIF(CD52:CD150, 4, AR52:AR150)+SUMIF(CD52:CD150, 4, AT52:AT150)+SUMIF(CD52:CD150, 4, AV52:AV150)</f>
        <v>4996.8700000000008</v>
      </c>
    </row>
    <row r="175" spans="1:12" ht="13.8" x14ac:dyDescent="0.25">
      <c r="A175" s="59"/>
      <c r="B175" s="61"/>
      <c r="C175" s="96" t="s">
        <v>871</v>
      </c>
      <c r="D175" s="96"/>
      <c r="E175" s="96"/>
      <c r="F175" s="96"/>
      <c r="G175" s="96"/>
      <c r="H175" s="96"/>
      <c r="I175" s="49"/>
      <c r="J175" s="59"/>
      <c r="K175" s="47"/>
      <c r="L175" s="49">
        <f>SUMIF(CD52:CD150, 4, AZ52:AZ150)</f>
        <v>3697.6800000000003</v>
      </c>
    </row>
    <row r="176" spans="1:12" ht="13.8" x14ac:dyDescent="0.25">
      <c r="A176" s="59"/>
      <c r="B176" s="61"/>
      <c r="C176" s="96" t="s">
        <v>872</v>
      </c>
      <c r="D176" s="96"/>
      <c r="E176" s="96"/>
      <c r="F176" s="96"/>
      <c r="G176" s="96"/>
      <c r="H176" s="96"/>
      <c r="I176" s="49"/>
      <c r="J176" s="59"/>
      <c r="K176" s="47"/>
      <c r="L176" s="49">
        <f>SUMIF(CD52:CD150, 4, BA52:BA150)</f>
        <v>1798.87</v>
      </c>
    </row>
    <row r="178" spans="1:12" ht="13.8" x14ac:dyDescent="0.25">
      <c r="A178" s="62"/>
      <c r="B178" s="63"/>
      <c r="C178" s="99" t="s">
        <v>879</v>
      </c>
      <c r="D178" s="99"/>
      <c r="E178" s="99"/>
      <c r="F178" s="99"/>
      <c r="G178" s="99"/>
      <c r="H178" s="99"/>
      <c r="I178" s="51"/>
      <c r="J178" s="62"/>
      <c r="K178" s="64"/>
      <c r="L178" s="51">
        <f>L107+L127+L147+L152</f>
        <v>10493.420000000002</v>
      </c>
    </row>
    <row r="179" spans="1:12" ht="13.8" x14ac:dyDescent="0.25">
      <c r="A179" s="59"/>
      <c r="B179" s="61"/>
      <c r="C179" s="100" t="s">
        <v>841</v>
      </c>
      <c r="D179" s="96"/>
      <c r="E179" s="96"/>
      <c r="F179" s="96"/>
      <c r="G179" s="96"/>
      <c r="H179" s="96"/>
      <c r="I179" s="49"/>
      <c r="J179" s="59"/>
      <c r="K179" s="47"/>
      <c r="L179" s="49"/>
    </row>
    <row r="180" spans="1:12" ht="13.8" x14ac:dyDescent="0.25">
      <c r="A180" s="59"/>
      <c r="B180" s="61"/>
      <c r="C180" s="96" t="s">
        <v>868</v>
      </c>
      <c r="D180" s="96"/>
      <c r="E180" s="96"/>
      <c r="F180" s="96"/>
      <c r="G180" s="96"/>
      <c r="H180" s="96"/>
      <c r="I180" s="49"/>
      <c r="J180" s="59"/>
      <c r="K180" s="47"/>
      <c r="L180" s="49">
        <f>L182+L183+L189+L193</f>
        <v>4996.8700000000008</v>
      </c>
    </row>
    <row r="181" spans="1:12" ht="13.8" x14ac:dyDescent="0.25">
      <c r="A181" s="59"/>
      <c r="B181" s="61"/>
      <c r="C181" s="100" t="s">
        <v>841</v>
      </c>
      <c r="D181" s="96"/>
      <c r="E181" s="96"/>
      <c r="F181" s="96"/>
      <c r="G181" s="96"/>
      <c r="H181" s="96"/>
      <c r="I181" s="49"/>
      <c r="J181" s="59"/>
      <c r="K181" s="47"/>
      <c r="L181" s="49"/>
    </row>
    <row r="182" spans="1:12" ht="13.8" x14ac:dyDescent="0.25">
      <c r="A182" s="59"/>
      <c r="B182" s="61"/>
      <c r="C182" s="96" t="s">
        <v>869</v>
      </c>
      <c r="D182" s="96"/>
      <c r="E182" s="96"/>
      <c r="F182" s="96"/>
      <c r="G182" s="96"/>
      <c r="H182" s="96"/>
      <c r="I182" s="49"/>
      <c r="J182" s="59"/>
      <c r="K182" s="47"/>
      <c r="L182" s="49">
        <f>SUM(AR52:AR176)</f>
        <v>4996.8700000000008</v>
      </c>
    </row>
    <row r="183" spans="1:12" ht="13.8" hidden="1" x14ac:dyDescent="0.25">
      <c r="A183" s="59"/>
      <c r="B183" s="61"/>
      <c r="C183" s="96" t="s">
        <v>843</v>
      </c>
      <c r="D183" s="96"/>
      <c r="E183" s="96"/>
      <c r="F183" s="96"/>
      <c r="G183" s="96"/>
      <c r="H183" s="96"/>
      <c r="I183" s="49"/>
      <c r="J183" s="59"/>
      <c r="K183" s="47"/>
      <c r="L183" s="49">
        <f>L185+L188+L187</f>
        <v>0</v>
      </c>
    </row>
    <row r="184" spans="1:12" ht="13.8" hidden="1" x14ac:dyDescent="0.25">
      <c r="A184" s="59"/>
      <c r="B184" s="61"/>
      <c r="C184" s="100" t="s">
        <v>844</v>
      </c>
      <c r="D184" s="96"/>
      <c r="E184" s="96"/>
      <c r="F184" s="96"/>
      <c r="G184" s="96"/>
      <c r="H184" s="96"/>
      <c r="I184" s="49"/>
      <c r="J184" s="59"/>
      <c r="K184" s="47"/>
      <c r="L184" s="49"/>
    </row>
    <row r="185" spans="1:12" ht="13.8" hidden="1" x14ac:dyDescent="0.25">
      <c r="A185" s="59"/>
      <c r="B185" s="61"/>
      <c r="C185" s="96" t="s">
        <v>843</v>
      </c>
      <c r="D185" s="96"/>
      <c r="E185" s="96"/>
      <c r="F185" s="96"/>
      <c r="G185" s="96"/>
      <c r="H185" s="96"/>
      <c r="I185" s="49"/>
      <c r="J185" s="59"/>
      <c r="K185" s="47"/>
      <c r="L185" s="49">
        <f>SUM(AO52:AO176)</f>
        <v>0</v>
      </c>
    </row>
    <row r="186" spans="1:12" ht="13.8" hidden="1" x14ac:dyDescent="0.25">
      <c r="A186" s="59"/>
      <c r="B186" s="61"/>
      <c r="C186" s="100" t="s">
        <v>845</v>
      </c>
      <c r="D186" s="96"/>
      <c r="E186" s="96"/>
      <c r="F186" s="96"/>
      <c r="G186" s="96"/>
      <c r="H186" s="96"/>
      <c r="I186" s="49"/>
      <c r="J186" s="59"/>
      <c r="K186" s="47"/>
      <c r="L186" s="49"/>
    </row>
    <row r="187" spans="1:12" ht="13.8" hidden="1" x14ac:dyDescent="0.25">
      <c r="A187" s="59"/>
      <c r="B187" s="61"/>
      <c r="C187" s="96" t="s">
        <v>865</v>
      </c>
      <c r="D187" s="96"/>
      <c r="E187" s="96"/>
      <c r="F187" s="96"/>
      <c r="G187" s="96"/>
      <c r="H187" s="96"/>
      <c r="I187" s="49"/>
      <c r="J187" s="59"/>
      <c r="K187" s="47"/>
      <c r="L187" s="49">
        <f>SUM(AT52:AT176)</f>
        <v>0</v>
      </c>
    </row>
    <row r="188" spans="1:12" ht="13.8" hidden="1" x14ac:dyDescent="0.25">
      <c r="A188" s="59"/>
      <c r="B188" s="61"/>
      <c r="C188" s="96" t="s">
        <v>846</v>
      </c>
      <c r="D188" s="96"/>
      <c r="E188" s="96"/>
      <c r="F188" s="96"/>
      <c r="G188" s="96"/>
      <c r="H188" s="96"/>
      <c r="I188" s="49"/>
      <c r="J188" s="59"/>
      <c r="K188" s="47"/>
      <c r="L188" s="49">
        <f>SUM(AV52:AV176)</f>
        <v>0</v>
      </c>
    </row>
    <row r="189" spans="1:12" ht="13.8" hidden="1" x14ac:dyDescent="0.25">
      <c r="A189" s="59"/>
      <c r="B189" s="61"/>
      <c r="C189" s="96" t="s">
        <v>847</v>
      </c>
      <c r="D189" s="96"/>
      <c r="E189" s="96"/>
      <c r="F189" s="96"/>
      <c r="G189" s="96"/>
      <c r="H189" s="96"/>
      <c r="I189" s="49"/>
      <c r="J189" s="59"/>
      <c r="K189" s="47"/>
      <c r="L189" s="49">
        <f>L191+L192</f>
        <v>0</v>
      </c>
    </row>
    <row r="190" spans="1:12" ht="13.8" hidden="1" x14ac:dyDescent="0.25">
      <c r="A190" s="59"/>
      <c r="B190" s="61"/>
      <c r="C190" s="100" t="s">
        <v>844</v>
      </c>
      <c r="D190" s="96"/>
      <c r="E190" s="96"/>
      <c r="F190" s="96"/>
      <c r="G190" s="96"/>
      <c r="H190" s="96"/>
      <c r="I190" s="49"/>
      <c r="J190" s="59"/>
      <c r="K190" s="47"/>
      <c r="L190" s="49"/>
    </row>
    <row r="191" spans="1:12" ht="13.8" hidden="1" x14ac:dyDescent="0.25">
      <c r="A191" s="59"/>
      <c r="B191" s="61"/>
      <c r="C191" s="96" t="s">
        <v>848</v>
      </c>
      <c r="D191" s="96"/>
      <c r="E191" s="96"/>
      <c r="F191" s="96"/>
      <c r="G191" s="96"/>
      <c r="H191" s="96"/>
      <c r="I191" s="49"/>
      <c r="J191" s="59"/>
      <c r="K191" s="47"/>
      <c r="L191" s="49">
        <f>SUM(AW52:AW176)-SUM(BK52:BK176)</f>
        <v>0</v>
      </c>
    </row>
    <row r="192" spans="1:12" ht="13.8" hidden="1" x14ac:dyDescent="0.25">
      <c r="A192" s="59"/>
      <c r="B192" s="61"/>
      <c r="C192" s="96" t="s">
        <v>849</v>
      </c>
      <c r="D192" s="96"/>
      <c r="E192" s="96"/>
      <c r="F192" s="96"/>
      <c r="G192" s="96"/>
      <c r="H192" s="96"/>
      <c r="I192" s="49"/>
      <c r="J192" s="59"/>
      <c r="K192" s="47"/>
      <c r="L192" s="49">
        <f>SUM(BC52:BC176)</f>
        <v>0</v>
      </c>
    </row>
    <row r="193" spans="1:12" ht="13.8" hidden="1" x14ac:dyDescent="0.25">
      <c r="A193" s="59"/>
      <c r="B193" s="61"/>
      <c r="C193" s="96" t="s">
        <v>850</v>
      </c>
      <c r="D193" s="96"/>
      <c r="E193" s="96"/>
      <c r="F193" s="96"/>
      <c r="G193" s="96"/>
      <c r="H193" s="96"/>
      <c r="I193" s="49"/>
      <c r="J193" s="59"/>
      <c r="K193" s="47"/>
      <c r="L193" s="49">
        <f>SUM(BB52:BB176)</f>
        <v>0</v>
      </c>
    </row>
    <row r="194" spans="1:12" ht="13.8" x14ac:dyDescent="0.25">
      <c r="A194" s="59"/>
      <c r="B194" s="61"/>
      <c r="C194" s="96" t="s">
        <v>851</v>
      </c>
      <c r="D194" s="96"/>
      <c r="E194" s="96"/>
      <c r="F194" s="96"/>
      <c r="G194" s="96"/>
      <c r="H194" s="96"/>
      <c r="I194" s="49"/>
      <c r="J194" s="59"/>
      <c r="K194" s="47"/>
      <c r="L194" s="49">
        <f>SUM(AR52:AR176)+SUM(AT52:AT176)+SUM(AV52:AV176)</f>
        <v>4996.8700000000008</v>
      </c>
    </row>
    <row r="195" spans="1:12" ht="13.8" x14ac:dyDescent="0.25">
      <c r="A195" s="59"/>
      <c r="B195" s="61"/>
      <c r="C195" s="96" t="s">
        <v>852</v>
      </c>
      <c r="D195" s="96"/>
      <c r="E195" s="96"/>
      <c r="F195" s="96"/>
      <c r="G195" s="96"/>
      <c r="H195" s="96"/>
      <c r="I195" s="49"/>
      <c r="J195" s="59"/>
      <c r="K195" s="47"/>
      <c r="L195" s="49">
        <f>SUM(AZ52:AZ176)</f>
        <v>3697.6800000000003</v>
      </c>
    </row>
    <row r="196" spans="1:12" ht="13.8" x14ac:dyDescent="0.25">
      <c r="A196" s="59"/>
      <c r="B196" s="61"/>
      <c r="C196" s="96" t="s">
        <v>853</v>
      </c>
      <c r="D196" s="96"/>
      <c r="E196" s="96"/>
      <c r="F196" s="96"/>
      <c r="G196" s="96"/>
      <c r="H196" s="96"/>
      <c r="I196" s="49"/>
      <c r="J196" s="59"/>
      <c r="K196" s="47"/>
      <c r="L196" s="49">
        <f>SUM(BA52:BA176)</f>
        <v>1798.87</v>
      </c>
    </row>
    <row r="197" spans="1:12" ht="13.8" hidden="1" x14ac:dyDescent="0.25">
      <c r="A197" s="59"/>
      <c r="B197" s="61"/>
      <c r="C197" s="96" t="s">
        <v>880</v>
      </c>
      <c r="D197" s="96"/>
      <c r="E197" s="96"/>
      <c r="F197" s="96"/>
      <c r="G197" s="96"/>
      <c r="H197" s="96"/>
      <c r="I197" s="49"/>
      <c r="J197" s="59"/>
      <c r="K197" s="47"/>
      <c r="L197" s="49">
        <f>L199+L200</f>
        <v>0</v>
      </c>
    </row>
    <row r="198" spans="1:12" ht="13.8" hidden="1" x14ac:dyDescent="0.25">
      <c r="A198" s="59"/>
      <c r="B198" s="61"/>
      <c r="C198" s="100" t="s">
        <v>841</v>
      </c>
      <c r="D198" s="96"/>
      <c r="E198" s="96"/>
      <c r="F198" s="96"/>
      <c r="G198" s="96"/>
      <c r="H198" s="96"/>
      <c r="I198" s="49"/>
      <c r="J198" s="59"/>
      <c r="K198" s="47"/>
      <c r="L198" s="49"/>
    </row>
    <row r="199" spans="1:12" ht="13.8" hidden="1" x14ac:dyDescent="0.25">
      <c r="A199" s="59"/>
      <c r="B199" s="61"/>
      <c r="C199" s="96" t="s">
        <v>855</v>
      </c>
      <c r="D199" s="96"/>
      <c r="E199" s="96"/>
      <c r="F199" s="96"/>
      <c r="G199" s="96"/>
      <c r="H199" s="96"/>
      <c r="I199" s="49"/>
      <c r="J199" s="59"/>
      <c r="K199" s="47"/>
      <c r="L199" s="49">
        <f>SUM(BK52:BK176)</f>
        <v>0</v>
      </c>
    </row>
    <row r="200" spans="1:12" ht="13.8" hidden="1" x14ac:dyDescent="0.25">
      <c r="A200" s="59"/>
      <c r="B200" s="61"/>
      <c r="C200" s="96" t="s">
        <v>856</v>
      </c>
      <c r="D200" s="96"/>
      <c r="E200" s="96"/>
      <c r="F200" s="96"/>
      <c r="G200" s="96"/>
      <c r="H200" s="96"/>
      <c r="I200" s="49"/>
      <c r="J200" s="59"/>
      <c r="K200" s="47"/>
      <c r="L200" s="49">
        <f>SUM(BD52:BD176)</f>
        <v>0</v>
      </c>
    </row>
    <row r="201" spans="1:12" ht="13.8" x14ac:dyDescent="0.25">
      <c r="A201" s="59"/>
      <c r="B201" s="61"/>
      <c r="C201" s="96" t="s">
        <v>881</v>
      </c>
      <c r="D201" s="96"/>
      <c r="E201" s="96"/>
      <c r="F201" s="96"/>
      <c r="G201" s="96"/>
      <c r="H201" s="96"/>
      <c r="I201" s="49"/>
      <c r="J201" s="59"/>
      <c r="K201" s="47"/>
      <c r="L201" s="49">
        <f>L152</f>
        <v>10493.420000000002</v>
      </c>
    </row>
    <row r="202" spans="1:12" ht="13.8" x14ac:dyDescent="0.25">
      <c r="A202" s="59"/>
      <c r="B202" s="61"/>
      <c r="C202" s="99" t="s">
        <v>860</v>
      </c>
      <c r="D202" s="96"/>
      <c r="E202" s="96"/>
      <c r="F202" s="96"/>
      <c r="G202" s="96"/>
      <c r="H202" s="96"/>
      <c r="I202" s="49"/>
      <c r="J202" s="59"/>
      <c r="K202" s="47"/>
      <c r="L202" s="49"/>
    </row>
    <row r="203" spans="1:12" ht="13.8" hidden="1" x14ac:dyDescent="0.25">
      <c r="A203" s="59"/>
      <c r="B203" s="61"/>
      <c r="C203" s="96" t="s">
        <v>861</v>
      </c>
      <c r="D203" s="96"/>
      <c r="E203" s="96"/>
      <c r="F203" s="96"/>
      <c r="G203" s="96"/>
      <c r="H203" s="96"/>
      <c r="I203" s="49"/>
      <c r="J203" s="59"/>
      <c r="K203" s="47"/>
      <c r="L203" s="49">
        <f>SUM(AX52:AX176)</f>
        <v>0</v>
      </c>
    </row>
    <row r="204" spans="1:12" ht="13.8" hidden="1" x14ac:dyDescent="0.25">
      <c r="A204" s="59"/>
      <c r="B204" s="61"/>
      <c r="C204" s="96" t="s">
        <v>862</v>
      </c>
      <c r="D204" s="96"/>
      <c r="E204" s="96"/>
      <c r="F204" s="96"/>
      <c r="G204" s="96"/>
      <c r="H204" s="96"/>
      <c r="I204" s="49"/>
      <c r="J204" s="59"/>
      <c r="K204" s="47"/>
      <c r="L204" s="49">
        <f>SUM(AY52:AY176)</f>
        <v>0</v>
      </c>
    </row>
    <row r="205" spans="1:12" ht="13.8" x14ac:dyDescent="0.25">
      <c r="A205" s="59"/>
      <c r="B205" s="61"/>
      <c r="C205" s="96" t="s">
        <v>863</v>
      </c>
      <c r="D205" s="96"/>
      <c r="E205" s="96"/>
      <c r="F205" s="97"/>
      <c r="G205" s="50">
        <f>Source!F614</f>
        <v>4.8899999999999997</v>
      </c>
      <c r="H205" s="59"/>
      <c r="I205" s="59"/>
      <c r="J205" s="59"/>
      <c r="K205" s="59"/>
      <c r="L205" s="59"/>
    </row>
    <row r="206" spans="1:12" ht="13.8" hidden="1" customHeight="1" x14ac:dyDescent="0.25">
      <c r="A206" s="59"/>
      <c r="B206" s="61"/>
      <c r="C206" s="96" t="s">
        <v>864</v>
      </c>
      <c r="D206" s="96"/>
      <c r="E206" s="96"/>
      <c r="F206" s="97"/>
      <c r="G206" s="50">
        <f>Source!F615</f>
        <v>0</v>
      </c>
      <c r="H206" s="59"/>
      <c r="I206" s="59"/>
      <c r="J206" s="59"/>
      <c r="K206" s="59"/>
      <c r="L206" s="59"/>
    </row>
    <row r="210" spans="1:12" ht="13.8" customHeight="1" x14ac:dyDescent="0.25">
      <c r="A210" s="73"/>
      <c r="B210" s="74" t="s">
        <v>882</v>
      </c>
      <c r="C210" s="76" t="str">
        <f>IF(Source!AC12&lt;&gt;"", Source!AC12," ")</f>
        <v xml:space="preserve"> </v>
      </c>
      <c r="D210" s="36"/>
      <c r="E210" s="36"/>
      <c r="F210" s="36"/>
      <c r="G210" s="36"/>
      <c r="H210" s="75" t="str">
        <f>IF(Source!AB12&lt;&gt;"", Source!AB12," ")</f>
        <v xml:space="preserve"> </v>
      </c>
      <c r="I210" s="26"/>
      <c r="J210" s="26"/>
      <c r="K210" s="40"/>
      <c r="L210" s="40"/>
    </row>
    <row r="211" spans="1:12" ht="13.8" customHeight="1" x14ac:dyDescent="0.25">
      <c r="A211" s="73"/>
      <c r="B211" s="77"/>
      <c r="C211" s="98" t="s">
        <v>883</v>
      </c>
      <c r="D211" s="98"/>
      <c r="E211" s="98"/>
      <c r="F211" s="98"/>
      <c r="G211" s="98"/>
      <c r="H211" s="26"/>
      <c r="I211" s="26"/>
      <c r="J211" s="26"/>
      <c r="K211" s="40"/>
      <c r="L211" s="40"/>
    </row>
    <row r="212" spans="1:12" ht="13.8" customHeight="1" x14ac:dyDescent="0.25">
      <c r="A212" s="73"/>
      <c r="B212" s="77"/>
      <c r="C212" s="22"/>
      <c r="D212" s="22"/>
      <c r="E212" s="22"/>
      <c r="F212" s="22"/>
      <c r="G212" s="22"/>
      <c r="H212" s="26"/>
      <c r="I212" s="26"/>
      <c r="J212" s="26"/>
      <c r="K212" s="40"/>
      <c r="L212" s="40"/>
    </row>
    <row r="213" spans="1:12" ht="13.8" customHeight="1" x14ac:dyDescent="0.25">
      <c r="A213" s="73"/>
      <c r="B213" s="74" t="s">
        <v>884</v>
      </c>
      <c r="C213" s="76" t="str">
        <f>IF(Source!AE12&lt;&gt;"", Source!AE12," ")</f>
        <v xml:space="preserve"> </v>
      </c>
      <c r="D213" s="36"/>
      <c r="E213" s="36"/>
      <c r="F213" s="36"/>
      <c r="G213" s="36"/>
      <c r="H213" s="75" t="str">
        <f>IF(Source!AD12&lt;&gt;"", Source!AD12," ")</f>
        <v xml:space="preserve"> </v>
      </c>
      <c r="I213" s="26"/>
      <c r="J213" s="26"/>
      <c r="K213" s="40"/>
      <c r="L213" s="40"/>
    </row>
    <row r="214" spans="1:12" ht="13.8" customHeight="1" x14ac:dyDescent="0.25">
      <c r="A214" s="22"/>
      <c r="B214" s="22"/>
      <c r="C214" s="98" t="s">
        <v>883</v>
      </c>
      <c r="D214" s="98"/>
      <c r="E214" s="98"/>
      <c r="F214" s="98"/>
      <c r="G214" s="98"/>
      <c r="H214" s="26"/>
      <c r="I214" s="26"/>
      <c r="J214" s="26"/>
      <c r="K214" s="40"/>
      <c r="L214" s="40"/>
    </row>
  </sheetData>
  <mergeCells count="172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3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20.25" customHeight="1" x14ac:dyDescent="0.25">
      <c r="A2" s="154" t="s">
        <v>896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</row>
    <row r="3" spans="1:27" ht="15.6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7" ht="15" customHeight="1" x14ac:dyDescent="0.25">
      <c r="A4" s="155" t="s">
        <v>926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</row>
    <row r="5" spans="1:27" ht="12.75" customHeight="1" x14ac:dyDescent="0.25">
      <c r="A5" s="156" t="s">
        <v>801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</row>
    <row r="6" spans="1:27" ht="13.2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3.2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80" t="s">
        <v>897</v>
      </c>
      <c r="V7" s="150"/>
      <c r="W7" s="150"/>
      <c r="X7" s="150"/>
      <c r="Y7" s="150"/>
      <c r="Z7" s="150"/>
      <c r="AA7" s="150"/>
    </row>
    <row r="8" spans="1:27" ht="13.2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80" t="s">
        <v>798</v>
      </c>
      <c r="V8" s="150"/>
      <c r="W8" s="150"/>
      <c r="X8" s="150"/>
      <c r="Y8" s="150"/>
      <c r="Z8" s="150"/>
      <c r="AA8" s="150"/>
    </row>
    <row r="9" spans="1:27" ht="13.2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80" t="s">
        <v>898</v>
      </c>
      <c r="V9" s="150"/>
      <c r="W9" s="150"/>
      <c r="X9" s="150"/>
      <c r="Y9" s="150"/>
      <c r="Z9" s="150"/>
      <c r="AA9" s="150"/>
    </row>
    <row r="10" spans="1:27" ht="13.2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80" t="s">
        <v>899</v>
      </c>
      <c r="V10" s="150"/>
      <c r="W10" s="150"/>
      <c r="X10" s="150"/>
      <c r="Y10" s="150"/>
      <c r="Z10" s="150"/>
      <c r="AA10" s="150"/>
    </row>
    <row r="11" spans="1:27" ht="13.2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</row>
    <row r="12" spans="1:27" ht="13.2" customHeight="1" x14ac:dyDescent="0.25">
      <c r="A12" s="129" t="s">
        <v>900</v>
      </c>
      <c r="B12" s="129" t="s">
        <v>901</v>
      </c>
      <c r="C12" s="129" t="s">
        <v>902</v>
      </c>
      <c r="D12" s="129" t="s">
        <v>903</v>
      </c>
      <c r="E12" s="129" t="s">
        <v>904</v>
      </c>
      <c r="F12" s="129" t="s">
        <v>905</v>
      </c>
      <c r="G12" s="129" t="s">
        <v>906</v>
      </c>
      <c r="H12" s="151" t="s">
        <v>907</v>
      </c>
      <c r="I12" s="129" t="s">
        <v>908</v>
      </c>
      <c r="J12" s="129" t="s">
        <v>909</v>
      </c>
      <c r="K12" s="129" t="s">
        <v>910</v>
      </c>
      <c r="L12" s="129" t="s">
        <v>911</v>
      </c>
      <c r="M12" s="139" t="s">
        <v>912</v>
      </c>
      <c r="N12" s="140"/>
      <c r="O12" s="139" t="s">
        <v>913</v>
      </c>
      <c r="P12" s="140"/>
      <c r="Q12" s="139" t="s">
        <v>914</v>
      </c>
      <c r="R12" s="144"/>
      <c r="S12" s="145"/>
      <c r="T12" s="136" t="s">
        <v>915</v>
      </c>
      <c r="U12" s="129" t="s">
        <v>916</v>
      </c>
      <c r="V12" s="129" t="s">
        <v>917</v>
      </c>
      <c r="W12" s="129" t="s">
        <v>918</v>
      </c>
      <c r="X12" s="129" t="s">
        <v>919</v>
      </c>
      <c r="Y12" s="129" t="s">
        <v>920</v>
      </c>
      <c r="Z12" s="129" t="s">
        <v>921</v>
      </c>
      <c r="AA12" s="129" t="s">
        <v>922</v>
      </c>
    </row>
    <row r="13" spans="1:27" ht="13.2" customHeight="1" x14ac:dyDescent="0.25">
      <c r="A13" s="130"/>
      <c r="B13" s="130"/>
      <c r="C13" s="130"/>
      <c r="D13" s="130"/>
      <c r="E13" s="130"/>
      <c r="F13" s="130"/>
      <c r="G13" s="130"/>
      <c r="H13" s="152"/>
      <c r="I13" s="130"/>
      <c r="J13" s="130"/>
      <c r="K13" s="130"/>
      <c r="L13" s="130"/>
      <c r="M13" s="141"/>
      <c r="N13" s="142"/>
      <c r="O13" s="141"/>
      <c r="P13" s="142"/>
      <c r="Q13" s="141"/>
      <c r="R13" s="146"/>
      <c r="S13" s="147"/>
      <c r="T13" s="137"/>
      <c r="U13" s="130"/>
      <c r="V13" s="130"/>
      <c r="W13" s="130"/>
      <c r="X13" s="130"/>
      <c r="Y13" s="130"/>
      <c r="Z13" s="130"/>
      <c r="AA13" s="130"/>
    </row>
    <row r="14" spans="1:27" ht="13.2" customHeight="1" x14ac:dyDescent="0.25">
      <c r="A14" s="130"/>
      <c r="B14" s="130"/>
      <c r="C14" s="130"/>
      <c r="D14" s="130"/>
      <c r="E14" s="130"/>
      <c r="F14" s="130"/>
      <c r="G14" s="130"/>
      <c r="H14" s="152"/>
      <c r="I14" s="130"/>
      <c r="J14" s="130"/>
      <c r="K14" s="130"/>
      <c r="L14" s="130"/>
      <c r="M14" s="141"/>
      <c r="N14" s="142"/>
      <c r="O14" s="141"/>
      <c r="P14" s="142"/>
      <c r="Q14" s="141"/>
      <c r="R14" s="146"/>
      <c r="S14" s="147"/>
      <c r="T14" s="137"/>
      <c r="U14" s="130"/>
      <c r="V14" s="130"/>
      <c r="W14" s="130"/>
      <c r="X14" s="130"/>
      <c r="Y14" s="130"/>
      <c r="Z14" s="130"/>
      <c r="AA14" s="130"/>
    </row>
    <row r="15" spans="1:27" ht="13.2" customHeight="1" x14ac:dyDescent="0.25">
      <c r="A15" s="130"/>
      <c r="B15" s="130"/>
      <c r="C15" s="130"/>
      <c r="D15" s="130"/>
      <c r="E15" s="130"/>
      <c r="F15" s="130"/>
      <c r="G15" s="130"/>
      <c r="H15" s="152"/>
      <c r="I15" s="130"/>
      <c r="J15" s="130"/>
      <c r="K15" s="130"/>
      <c r="L15" s="130"/>
      <c r="M15" s="131"/>
      <c r="N15" s="143"/>
      <c r="O15" s="131"/>
      <c r="P15" s="143"/>
      <c r="Q15" s="131"/>
      <c r="R15" s="148"/>
      <c r="S15" s="149"/>
      <c r="T15" s="137"/>
      <c r="U15" s="130"/>
      <c r="V15" s="130"/>
      <c r="W15" s="130"/>
      <c r="X15" s="130"/>
      <c r="Y15" s="130"/>
      <c r="Z15" s="130"/>
      <c r="AA15" s="130"/>
    </row>
    <row r="16" spans="1:27" ht="13.2" customHeight="1" x14ac:dyDescent="0.25">
      <c r="A16" s="130"/>
      <c r="B16" s="130"/>
      <c r="C16" s="130"/>
      <c r="D16" s="130"/>
      <c r="E16" s="130"/>
      <c r="F16" s="130"/>
      <c r="G16" s="130"/>
      <c r="H16" s="152"/>
      <c r="I16" s="130"/>
      <c r="J16" s="130"/>
      <c r="K16" s="130"/>
      <c r="L16" s="130"/>
      <c r="M16" s="129" t="s">
        <v>31</v>
      </c>
      <c r="N16" s="129" t="s">
        <v>923</v>
      </c>
      <c r="O16" s="129" t="s">
        <v>31</v>
      </c>
      <c r="P16" s="129" t="s">
        <v>924</v>
      </c>
      <c r="Q16" s="129" t="s">
        <v>925</v>
      </c>
      <c r="R16" s="129" t="s">
        <v>31</v>
      </c>
      <c r="S16" s="133" t="s">
        <v>924</v>
      </c>
      <c r="T16" s="137"/>
      <c r="U16" s="130"/>
      <c r="V16" s="130"/>
      <c r="W16" s="130"/>
      <c r="X16" s="130"/>
      <c r="Y16" s="130"/>
      <c r="Z16" s="130"/>
      <c r="AA16" s="130"/>
    </row>
    <row r="17" spans="1:27" ht="13.2" customHeight="1" x14ac:dyDescent="0.25">
      <c r="A17" s="130"/>
      <c r="B17" s="130"/>
      <c r="C17" s="130"/>
      <c r="D17" s="130"/>
      <c r="E17" s="130"/>
      <c r="F17" s="130"/>
      <c r="G17" s="130"/>
      <c r="H17" s="152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4"/>
      <c r="T17" s="137"/>
      <c r="U17" s="130"/>
      <c r="V17" s="130"/>
      <c r="W17" s="130"/>
      <c r="X17" s="130"/>
      <c r="Y17" s="130"/>
      <c r="Z17" s="130"/>
      <c r="AA17" s="130"/>
    </row>
    <row r="18" spans="1:27" ht="226.5" customHeight="1" x14ac:dyDescent="0.25">
      <c r="A18" s="131"/>
      <c r="B18" s="131"/>
      <c r="C18" s="131"/>
      <c r="D18" s="131"/>
      <c r="E18" s="131"/>
      <c r="F18" s="131"/>
      <c r="G18" s="131"/>
      <c r="H18" s="153"/>
      <c r="I18" s="131"/>
      <c r="J18" s="131"/>
      <c r="K18" s="131"/>
      <c r="L18" s="131"/>
      <c r="M18" s="132"/>
      <c r="N18" s="132"/>
      <c r="O18" s="132"/>
      <c r="P18" s="132"/>
      <c r="Q18" s="132"/>
      <c r="R18" s="132"/>
      <c r="S18" s="135"/>
      <c r="T18" s="138"/>
      <c r="U18" s="131"/>
      <c r="V18" s="131"/>
      <c r="W18" s="131"/>
      <c r="X18" s="131"/>
      <c r="Y18" s="131"/>
      <c r="Z18" s="131"/>
      <c r="AA18" s="131"/>
    </row>
    <row r="19" spans="1:27" ht="13.8" customHeight="1" x14ac:dyDescent="0.25">
      <c r="A19" s="82">
        <v>1</v>
      </c>
      <c r="B19" s="82">
        <v>2</v>
      </c>
      <c r="C19" s="82">
        <v>3</v>
      </c>
      <c r="D19" s="82">
        <v>4</v>
      </c>
      <c r="E19" s="82">
        <v>5</v>
      </c>
      <c r="F19" s="82">
        <v>6</v>
      </c>
      <c r="G19" s="82">
        <v>7</v>
      </c>
      <c r="H19" s="82">
        <v>8</v>
      </c>
      <c r="I19" s="82">
        <v>9</v>
      </c>
      <c r="J19" s="82">
        <v>10</v>
      </c>
      <c r="K19" s="82">
        <v>11</v>
      </c>
      <c r="L19" s="82">
        <v>12</v>
      </c>
      <c r="M19" s="82">
        <v>13</v>
      </c>
      <c r="N19" s="82">
        <v>14</v>
      </c>
      <c r="O19" s="82">
        <v>15</v>
      </c>
      <c r="P19" s="82">
        <v>16</v>
      </c>
      <c r="Q19" s="82">
        <v>17</v>
      </c>
      <c r="R19" s="82">
        <v>18</v>
      </c>
      <c r="S19" s="82">
        <v>19</v>
      </c>
      <c r="T19" s="82">
        <v>20</v>
      </c>
      <c r="U19" s="82">
        <v>21</v>
      </c>
      <c r="V19" s="82">
        <v>22</v>
      </c>
      <c r="W19" s="82">
        <v>23</v>
      </c>
      <c r="X19" s="82">
        <v>24</v>
      </c>
      <c r="Y19" s="82">
        <v>25</v>
      </c>
      <c r="Z19" s="82">
        <v>26</v>
      </c>
      <c r="AA19" s="82">
        <v>27</v>
      </c>
    </row>
    <row r="20" spans="1:27" ht="16.8" x14ac:dyDescent="0.25">
      <c r="A20" s="127" t="str">
        <f>SrcKA!E14</f>
        <v>Конъюнктурный анализ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</row>
    <row r="21" spans="1:27" ht="27.6" x14ac:dyDescent="0.25">
      <c r="A21" s="83" t="s">
        <v>715</v>
      </c>
      <c r="B21" s="84" t="str">
        <f>SrcKA!D15</f>
        <v>ТЦ_21.2.03.02_77_7719546987_25.11.2025_02_1.1</v>
      </c>
      <c r="C21" s="84" t="str">
        <f>IF((SrcKA!AI15&lt;&gt;""), SrcKA!AI15,"")</f>
        <v>Провод ПуГВ 1х16</v>
      </c>
      <c r="D21" s="84" t="str">
        <f>IF((SrcKA!E15&lt;&gt;""), SrcKA!E15,"")</f>
        <v>Провод ПуГВ 1х16</v>
      </c>
      <c r="E21" s="85" t="str">
        <f>IF((SrcKA!AH15&lt;&gt;""), SrcKA!AH15,"")</f>
        <v>м</v>
      </c>
      <c r="F21" s="85" t="str">
        <f>IF((SrcKA!G15&lt;&gt;""), SrcKA!G15,"")</f>
        <v>м</v>
      </c>
      <c r="G21" s="86">
        <f>IF((SrcKA!I15&lt;&gt;""), SrcKA!I15,"")</f>
        <v>260</v>
      </c>
      <c r="H21" s="86">
        <f>IF((SrcKA!H15&lt;&gt;""), SrcKA!H15,"")</f>
        <v>260</v>
      </c>
      <c r="I21" s="85" t="s">
        <v>927</v>
      </c>
      <c r="J21" s="87"/>
      <c r="K21" s="87" t="str">
        <f>IF((SrcKA!AB15&lt;&gt;""), SrcKA!AB15,"")</f>
        <v/>
      </c>
      <c r="L21" s="86">
        <f>IF((SrcKA!AC15&lt;&gt;""), SrcKA!AC15,"")</f>
        <v>260</v>
      </c>
      <c r="M21" s="86">
        <f>IF((SrcKA!AA15&lt;&gt;""), SrcKA!AA15,"")</f>
        <v>3</v>
      </c>
      <c r="N21" s="86">
        <f>IF((SrcKA!J15&lt;&gt;""), SrcKA!J15,"")</f>
        <v>7.8</v>
      </c>
      <c r="O21" s="86">
        <f>IF((SrcKA!U15&lt;&gt;""), SrcKA!U15,"")</f>
        <v>2</v>
      </c>
      <c r="P21" s="86">
        <f>IF((SrcKA!V15&lt;&gt;""), SrcKA!V15,"")</f>
        <v>5.36</v>
      </c>
      <c r="Q21" s="84"/>
      <c r="R21" s="86"/>
      <c r="S21" s="86">
        <f>IF((SrcKA!AE15&lt;&gt;""), SrcKA!AE15,"")</f>
        <v>0</v>
      </c>
      <c r="T21" s="86">
        <f>IF((SrcKA!K15&lt;&gt;""), SrcKA!K15,"")</f>
        <v>273.16000000000003</v>
      </c>
      <c r="U21" s="84" t="str">
        <f>IF((SrcKA!O15&lt;&gt;""), SrcKA!O15,"")</f>
        <v>ООО ТК "Норма-кабель"</v>
      </c>
      <c r="V21" s="84" t="str">
        <f>IF((SrcKA!Z15&lt;&gt;""), SrcKA!Z15,"")</f>
        <v/>
      </c>
      <c r="W21" s="84" t="str">
        <f>IF((SrcKA!R15&lt;&gt;""), SrcKA!R15,"")</f>
        <v>504101001</v>
      </c>
      <c r="X21" s="84" t="str">
        <f>IF((SrcKA!Q15&lt;&gt;""), SrcKA!Q15,"")</f>
        <v>7719546987</v>
      </c>
      <c r="Y21" s="84" t="str">
        <f>IF((SrcKA!S15&lt;&gt;""), SrcKA!S15,"")</f>
        <v>https://www.sip2a.ru/</v>
      </c>
      <c r="Z21" s="84" t="str">
        <f>IF((SrcKA!P15&lt;&gt;""), SrcKA!P15,"")</f>
        <v>г.Реутов</v>
      </c>
      <c r="AA21" s="85">
        <f>IF((SrcKA!N15&lt;&gt;""), SrcKA!N15,"")</f>
        <v>2</v>
      </c>
    </row>
    <row r="22" spans="1:27" ht="110.4" x14ac:dyDescent="0.25">
      <c r="A22" s="88" t="s">
        <v>723</v>
      </c>
      <c r="B22" s="89" t="str">
        <f>SrcKA!D16</f>
        <v>ТЦ_21.2.03.02_77_7736281025_25.11.2025_02_1.2</v>
      </c>
      <c r="C22" s="89" t="str">
        <f>IF((SrcKA!AI16&lt;&gt;""), SrcKA!AI16,"")</f>
        <v>Провод ПуГВ 1х16</v>
      </c>
      <c r="D22" s="89" t="str">
        <f>IF((SrcKA!E16&lt;&gt;""), SrcKA!E16,"")</f>
        <v>Провод ПуГВ 1х16</v>
      </c>
      <c r="E22" s="90" t="str">
        <f>IF((SrcKA!AH16&lt;&gt;""), SrcKA!AH16,"")</f>
        <v>м</v>
      </c>
      <c r="F22" s="90" t="str">
        <f>IF((SrcKA!G16&lt;&gt;""), SrcKA!G16,"")</f>
        <v>м</v>
      </c>
      <c r="G22" s="91">
        <f>IF((SrcKA!I16&lt;&gt;""), SrcKA!I16,"")</f>
        <v>920</v>
      </c>
      <c r="H22" s="91">
        <f>IF((SrcKA!H16&lt;&gt;""), SrcKA!H16,"")</f>
        <v>920</v>
      </c>
      <c r="I22" s="90" t="s">
        <v>927</v>
      </c>
      <c r="J22" s="92"/>
      <c r="K22" s="92" t="str">
        <f>IF((SrcKA!AB16&lt;&gt;""), SrcKA!AB16,"")</f>
        <v/>
      </c>
      <c r="L22" s="91">
        <f>IF((SrcKA!AC16&lt;&gt;""), SrcKA!AC16,"")</f>
        <v>920</v>
      </c>
      <c r="M22" s="91">
        <f>IF((SrcKA!AA16&lt;&gt;""), SrcKA!AA16,"")</f>
        <v>3</v>
      </c>
      <c r="N22" s="91">
        <f>IF((SrcKA!J16&lt;&gt;""), SrcKA!J16,"")</f>
        <v>27.6</v>
      </c>
      <c r="O22" s="91">
        <f>IF((SrcKA!U16&lt;&gt;""), SrcKA!U16,"")</f>
        <v>2</v>
      </c>
      <c r="P22" s="91">
        <f>IF((SrcKA!V16&lt;&gt;""), SrcKA!V16,"")</f>
        <v>18.95</v>
      </c>
      <c r="Q22" s="89"/>
      <c r="R22" s="91"/>
      <c r="S22" s="91">
        <f>IF((SrcKA!AE16&lt;&gt;""), SrcKA!AE16,"")</f>
        <v>0</v>
      </c>
      <c r="T22" s="91">
        <f>IF((SrcKA!K16&lt;&gt;""), SrcKA!K16,"")</f>
        <v>966.55</v>
      </c>
      <c r="U22" s="89" t="str">
        <f>IF((SrcKA!O16&lt;&gt;""), SrcKA!O16,"")</f>
        <v>ЭлектроСтройСнаб</v>
      </c>
      <c r="V22" s="89" t="str">
        <f>IF((SrcKA!Z16&lt;&gt;""), SrcKA!Z16,"")</f>
        <v/>
      </c>
      <c r="W22" s="89" t="str">
        <f>IF((SrcKA!R16&lt;&gt;""), SrcKA!R16,"")</f>
        <v>773601001</v>
      </c>
      <c r="X22" s="89" t="str">
        <f>IF((SrcKA!Q16&lt;&gt;""), SrcKA!Q16,"")</f>
        <v>7736281025</v>
      </c>
      <c r="Y22" s="89" t="str">
        <f>IF((SrcKA!S16&lt;&gt;""), SrcKA!S16,"")</f>
        <v>https://electrika.pro/o-kompanii/</v>
      </c>
      <c r="Z22" s="89" t="str">
        <f>IF((SrcKA!P16&lt;&gt;""), SrcKA!P16,"")</f>
        <v>119331, Город Москва, вн.тер. г. Муниципальный Округ Ломоносовский, пр-кт Вернадского, дом 29, этаж 5 КОМ 20 ОФ 13</v>
      </c>
      <c r="AA22" s="90">
        <f>IF((SrcKA!N16&lt;&gt;""), SrcKA!N16,"")</f>
        <v>2</v>
      </c>
    </row>
    <row r="23" spans="1:27" ht="55.2" x14ac:dyDescent="0.25">
      <c r="A23" s="88" t="s">
        <v>730</v>
      </c>
      <c r="B23" s="89" t="str">
        <f>SrcKA!D17</f>
        <v>ТЦ_21.2.03.02_77_7703214111_25.11.2025_02_1.3</v>
      </c>
      <c r="C23" s="89" t="str">
        <f>IF((SrcKA!AI17&lt;&gt;""), SrcKA!AI17,"")</f>
        <v>Провод ПуГВ 1х16</v>
      </c>
      <c r="D23" s="89" t="str">
        <f>IF((SrcKA!E17&lt;&gt;""), SrcKA!E17,"")</f>
        <v>Провод ПуГВ 1х16</v>
      </c>
      <c r="E23" s="90" t="str">
        <f>IF((SrcKA!AH17&lt;&gt;""), SrcKA!AH17,"")</f>
        <v>м</v>
      </c>
      <c r="F23" s="90" t="str">
        <f>IF((SrcKA!G17&lt;&gt;""), SrcKA!G17,"")</f>
        <v>м</v>
      </c>
      <c r="G23" s="91">
        <f>IF((SrcKA!I17&lt;&gt;""), SrcKA!I17,"")</f>
        <v>960</v>
      </c>
      <c r="H23" s="91">
        <f>IF((SrcKA!H17&lt;&gt;""), SrcKA!H17,"")</f>
        <v>960</v>
      </c>
      <c r="I23" s="90" t="s">
        <v>927</v>
      </c>
      <c r="J23" s="92"/>
      <c r="K23" s="92" t="str">
        <f>IF((SrcKA!AB17&lt;&gt;""), SrcKA!AB17,"")</f>
        <v/>
      </c>
      <c r="L23" s="91">
        <f>IF((SrcKA!AC17&lt;&gt;""), SrcKA!AC17,"")</f>
        <v>960</v>
      </c>
      <c r="M23" s="91">
        <f>IF((SrcKA!AA17&lt;&gt;""), SrcKA!AA17,"")</f>
        <v>3</v>
      </c>
      <c r="N23" s="91">
        <f>IF((SrcKA!J17&lt;&gt;""), SrcKA!J17,"")</f>
        <v>28.8</v>
      </c>
      <c r="O23" s="91">
        <f>IF((SrcKA!U17&lt;&gt;""), SrcKA!U17,"")</f>
        <v>2</v>
      </c>
      <c r="P23" s="91">
        <f>IF((SrcKA!V17&lt;&gt;""), SrcKA!V17,"")</f>
        <v>19.78</v>
      </c>
      <c r="Q23" s="89"/>
      <c r="R23" s="91"/>
      <c r="S23" s="91">
        <f>IF((SrcKA!AE17&lt;&gt;""), SrcKA!AE17,"")</f>
        <v>0</v>
      </c>
      <c r="T23" s="91">
        <f>IF((SrcKA!K17&lt;&gt;""), SrcKA!K17,"")</f>
        <v>1008.58</v>
      </c>
      <c r="U23" s="89" t="str">
        <f>IF((SrcKA!O17&lt;&gt;""), SrcKA!O17,"")</f>
        <v>ООО "Элком Электро"</v>
      </c>
      <c r="V23" s="89" t="str">
        <f>IF((SrcKA!Z17&lt;&gt;""), SrcKA!Z17,"")</f>
        <v/>
      </c>
      <c r="W23" s="89" t="str">
        <f>IF((SrcKA!R17&lt;&gt;""), SrcKA!R17,"")</f>
        <v>771701001</v>
      </c>
      <c r="X23" s="89" t="str">
        <f>IF((SrcKA!Q17&lt;&gt;""), SrcKA!Q17,"")</f>
        <v>7703214111</v>
      </c>
      <c r="Y23" s="89" t="str">
        <f>IF((SrcKA!S17&lt;&gt;""), SrcKA!S17,"")</f>
        <v>https://www.el-com.ru/contacts/requisites/</v>
      </c>
      <c r="Z23" s="89" t="str">
        <f>IF((SrcKA!P17&lt;&gt;""), SrcKA!P17,"")</f>
        <v>129226, г. Москва, ул.Сельскохозяйственная, д. 16А, эт/пом/ком 4/1/13</v>
      </c>
      <c r="AA23" s="90">
        <f>IF((SrcKA!N17&lt;&gt;""), SrcKA!N17,"")</f>
        <v>2</v>
      </c>
    </row>
    <row r="24" spans="1:27" ht="27.6" x14ac:dyDescent="0.25">
      <c r="A24" s="83" t="s">
        <v>737</v>
      </c>
      <c r="B24" s="84" t="str">
        <f>SrcKA!D18</f>
        <v>ТЦ_101_77_7719546987_25.11.2025_02_2.1</v>
      </c>
      <c r="C24" s="84" t="str">
        <f>IF((SrcKA!AI18&lt;&gt;""), SrcKA!AI18,"")</f>
        <v>Щит ST 1200х800х300 IP55</v>
      </c>
      <c r="D24" s="84" t="str">
        <f>IF((SrcKA!E18&lt;&gt;""), SrcKA!E18,"")</f>
        <v>Щит ST 1200х800х300 IP55</v>
      </c>
      <c r="E24" s="85" t="str">
        <f>IF((SrcKA!AH18&lt;&gt;""), SrcKA!AH18,"")</f>
        <v>шт.</v>
      </c>
      <c r="F24" s="85" t="str">
        <f>IF((SrcKA!G18&lt;&gt;""), SrcKA!G18,"")</f>
        <v>шт.</v>
      </c>
      <c r="G24" s="86">
        <f>IF((SrcKA!I18&lt;&gt;""), SrcKA!I18,"")</f>
        <v>67450</v>
      </c>
      <c r="H24" s="86">
        <f>IF((SrcKA!H18&lt;&gt;""), SrcKA!H18,"")</f>
        <v>67450</v>
      </c>
      <c r="I24" s="85" t="s">
        <v>927</v>
      </c>
      <c r="J24" s="87"/>
      <c r="K24" s="87" t="str">
        <f>IF((SrcKA!AB18&lt;&gt;""), SrcKA!AB18,"")</f>
        <v/>
      </c>
      <c r="L24" s="86">
        <f>IF((SrcKA!AC18&lt;&gt;""), SrcKA!AC18,"")</f>
        <v>67450</v>
      </c>
      <c r="M24" s="86">
        <f>IF((SrcKA!AA18&lt;&gt;""), SrcKA!AA18,"")</f>
        <v>3</v>
      </c>
      <c r="N24" s="86">
        <f>IF((SrcKA!J18&lt;&gt;""), SrcKA!J18,"")</f>
        <v>2023.5</v>
      </c>
      <c r="O24" s="86">
        <f>IF((SrcKA!U18&lt;&gt;""), SrcKA!U18,"")</f>
        <v>2</v>
      </c>
      <c r="P24" s="86">
        <f>IF((SrcKA!V18&lt;&gt;""), SrcKA!V18,"")</f>
        <v>1389.47</v>
      </c>
      <c r="Q24" s="84"/>
      <c r="R24" s="86"/>
      <c r="S24" s="86">
        <f>IF((SrcKA!AE18&lt;&gt;""), SrcKA!AE18,"")</f>
        <v>0</v>
      </c>
      <c r="T24" s="86">
        <f>IF((SrcKA!K18&lt;&gt;""), SrcKA!K18,"")</f>
        <v>70862.97</v>
      </c>
      <c r="U24" s="84" t="str">
        <f>IF((SrcKA!O18&lt;&gt;""), SrcKA!O18,"")</f>
        <v>ООО ТК "Норма-кабель"</v>
      </c>
      <c r="V24" s="84" t="str">
        <f>IF((SrcKA!Z18&lt;&gt;""), SrcKA!Z18,"")</f>
        <v/>
      </c>
      <c r="W24" s="84" t="str">
        <f>IF((SrcKA!R18&lt;&gt;""), SrcKA!R18,"")</f>
        <v>504101001</v>
      </c>
      <c r="X24" s="84" t="str">
        <f>IF((SrcKA!Q18&lt;&gt;""), SrcKA!Q18,"")</f>
        <v>7719546987</v>
      </c>
      <c r="Y24" s="84" t="str">
        <f>IF((SrcKA!S18&lt;&gt;""), SrcKA!S18,"")</f>
        <v>https://www.sip2a.ru/</v>
      </c>
      <c r="Z24" s="84" t="str">
        <f>IF((SrcKA!P18&lt;&gt;""), SrcKA!P18,"")</f>
        <v>г.Реутов</v>
      </c>
      <c r="AA24" s="85">
        <f>IF((SrcKA!N18&lt;&gt;""), SrcKA!N18,"")</f>
        <v>2</v>
      </c>
    </row>
    <row r="25" spans="1:27" ht="110.4" x14ac:dyDescent="0.25">
      <c r="A25" s="88" t="s">
        <v>739</v>
      </c>
      <c r="B25" s="89" t="str">
        <f>SrcKA!D19</f>
        <v>ТЦ_101_77_7736281025_25.11.2025_02_2.2</v>
      </c>
      <c r="C25" s="89" t="str">
        <f>IF((SrcKA!AI19&lt;&gt;""), SrcKA!AI19,"")</f>
        <v>Щит ST 1200х800х300 IP55</v>
      </c>
      <c r="D25" s="89" t="str">
        <f>IF((SrcKA!E19&lt;&gt;""), SrcKA!E19,"")</f>
        <v>Щит ST 1200х800х300 IP55</v>
      </c>
      <c r="E25" s="90" t="str">
        <f>IF((SrcKA!AH19&lt;&gt;""), SrcKA!AH19,"")</f>
        <v>шт.</v>
      </c>
      <c r="F25" s="90" t="str">
        <f>IF((SrcKA!G19&lt;&gt;""), SrcKA!G19,"")</f>
        <v>шт.</v>
      </c>
      <c r="G25" s="91">
        <f>IF((SrcKA!I19&lt;&gt;""), SrcKA!I19,"")</f>
        <v>68000</v>
      </c>
      <c r="H25" s="91">
        <f>IF((SrcKA!H19&lt;&gt;""), SrcKA!H19,"")</f>
        <v>68000</v>
      </c>
      <c r="I25" s="90" t="s">
        <v>927</v>
      </c>
      <c r="J25" s="92"/>
      <c r="K25" s="92" t="str">
        <f>IF((SrcKA!AB19&lt;&gt;""), SrcKA!AB19,"")</f>
        <v/>
      </c>
      <c r="L25" s="91">
        <f>IF((SrcKA!AC19&lt;&gt;""), SrcKA!AC19,"")</f>
        <v>68000</v>
      </c>
      <c r="M25" s="91">
        <f>IF((SrcKA!AA19&lt;&gt;""), SrcKA!AA19,"")</f>
        <v>3</v>
      </c>
      <c r="N25" s="91">
        <f>IF((SrcKA!J19&lt;&gt;""), SrcKA!J19,"")</f>
        <v>2040</v>
      </c>
      <c r="O25" s="91">
        <f>IF((SrcKA!U19&lt;&gt;""), SrcKA!U19,"")</f>
        <v>2</v>
      </c>
      <c r="P25" s="91">
        <f>IF((SrcKA!V19&lt;&gt;""), SrcKA!V19,"")</f>
        <v>1400.8</v>
      </c>
      <c r="Q25" s="89"/>
      <c r="R25" s="91"/>
      <c r="S25" s="91">
        <f>IF((SrcKA!AE19&lt;&gt;""), SrcKA!AE19,"")</f>
        <v>0</v>
      </c>
      <c r="T25" s="91">
        <f>IF((SrcKA!K19&lt;&gt;""), SrcKA!K19,"")</f>
        <v>71440.800000000003</v>
      </c>
      <c r="U25" s="89" t="str">
        <f>IF((SrcKA!O19&lt;&gt;""), SrcKA!O19,"")</f>
        <v>ЭлектроСтройСнаб</v>
      </c>
      <c r="V25" s="89" t="str">
        <f>IF((SrcKA!Z19&lt;&gt;""), SrcKA!Z19,"")</f>
        <v/>
      </c>
      <c r="W25" s="89" t="str">
        <f>IF((SrcKA!R19&lt;&gt;""), SrcKA!R19,"")</f>
        <v>773601001</v>
      </c>
      <c r="X25" s="89" t="str">
        <f>IF((SrcKA!Q19&lt;&gt;""), SrcKA!Q19,"")</f>
        <v>7736281025</v>
      </c>
      <c r="Y25" s="89" t="str">
        <f>IF((SrcKA!S19&lt;&gt;""), SrcKA!S19,"")</f>
        <v>https://electrika.pro/o-kompanii/</v>
      </c>
      <c r="Z25" s="89" t="str">
        <f>IF((SrcKA!P19&lt;&gt;""), SrcKA!P19,"")</f>
        <v>119331, Город Москва, вн.тер. г. Муниципальный Округ Ломоносовский, пр-кт Вернадского, дом 29, этаж 5 КОМ 20 ОФ 13</v>
      </c>
      <c r="AA25" s="90">
        <f>IF((SrcKA!N19&lt;&gt;""), SrcKA!N19,"")</f>
        <v>2</v>
      </c>
    </row>
    <row r="26" spans="1:27" ht="55.2" x14ac:dyDescent="0.25">
      <c r="A26" s="88" t="s">
        <v>741</v>
      </c>
      <c r="B26" s="89" t="str">
        <f>SrcKA!D20</f>
        <v>ТЦ_101_77_7703214111_25.11.2025_02_2.3</v>
      </c>
      <c r="C26" s="89" t="str">
        <f>IF((SrcKA!AI20&lt;&gt;""), SrcKA!AI20,"")</f>
        <v>Щит ST 1200х800х300 IP55</v>
      </c>
      <c r="D26" s="89" t="str">
        <f>IF((SrcKA!E20&lt;&gt;""), SrcKA!E20,"")</f>
        <v>Щит ST 1200х800х300 IP55</v>
      </c>
      <c r="E26" s="90" t="str">
        <f>IF((SrcKA!AH20&lt;&gt;""), SrcKA!AH20,"")</f>
        <v>шт.</v>
      </c>
      <c r="F26" s="90" t="str">
        <f>IF((SrcKA!G20&lt;&gt;""), SrcKA!G20,"")</f>
        <v>шт.</v>
      </c>
      <c r="G26" s="91">
        <f>IF((SrcKA!I20&lt;&gt;""), SrcKA!I20,"")</f>
        <v>70000</v>
      </c>
      <c r="H26" s="91">
        <f>IF((SrcKA!H20&lt;&gt;""), SrcKA!H20,"")</f>
        <v>70000</v>
      </c>
      <c r="I26" s="90" t="s">
        <v>927</v>
      </c>
      <c r="J26" s="92"/>
      <c r="K26" s="92" t="str">
        <f>IF((SrcKA!AB20&lt;&gt;""), SrcKA!AB20,"")</f>
        <v/>
      </c>
      <c r="L26" s="91">
        <f>IF((SrcKA!AC20&lt;&gt;""), SrcKA!AC20,"")</f>
        <v>70000</v>
      </c>
      <c r="M26" s="91">
        <f>IF((SrcKA!AA20&lt;&gt;""), SrcKA!AA20,"")</f>
        <v>3</v>
      </c>
      <c r="N26" s="91">
        <f>IF((SrcKA!J20&lt;&gt;""), SrcKA!J20,"")</f>
        <v>2100</v>
      </c>
      <c r="O26" s="91">
        <f>IF((SrcKA!U20&lt;&gt;""), SrcKA!U20,"")</f>
        <v>2</v>
      </c>
      <c r="P26" s="91">
        <f>IF((SrcKA!V20&lt;&gt;""), SrcKA!V20,"")</f>
        <v>1442</v>
      </c>
      <c r="Q26" s="89"/>
      <c r="R26" s="91"/>
      <c r="S26" s="91">
        <f>IF((SrcKA!AE20&lt;&gt;""), SrcKA!AE20,"")</f>
        <v>0</v>
      </c>
      <c r="T26" s="91">
        <f>IF((SrcKA!K20&lt;&gt;""), SrcKA!K20,"")</f>
        <v>73542</v>
      </c>
      <c r="U26" s="89" t="str">
        <f>IF((SrcKA!O20&lt;&gt;""), SrcKA!O20,"")</f>
        <v>ООО "Элком Электро"</v>
      </c>
      <c r="V26" s="89" t="str">
        <f>IF((SrcKA!Z20&lt;&gt;""), SrcKA!Z20,"")</f>
        <v/>
      </c>
      <c r="W26" s="89" t="str">
        <f>IF((SrcKA!R20&lt;&gt;""), SrcKA!R20,"")</f>
        <v>771701001</v>
      </c>
      <c r="X26" s="89" t="str">
        <f>IF((SrcKA!Q20&lt;&gt;""), SrcKA!Q20,"")</f>
        <v>7703214111</v>
      </c>
      <c r="Y26" s="89" t="str">
        <f>IF((SrcKA!S20&lt;&gt;""), SrcKA!S20,"")</f>
        <v>https://www.el-com.ru/contacts/requisites/</v>
      </c>
      <c r="Z26" s="89" t="str">
        <f>IF((SrcKA!P20&lt;&gt;""), SrcKA!P20,"")</f>
        <v>129226, г. Москва, ул.Сельскохозяйственная, д. 16А, эт/пом/ком 4/1/13</v>
      </c>
      <c r="AA26" s="90">
        <f>IF((SrcKA!N20&lt;&gt;""), SrcKA!N20,"")</f>
        <v>2</v>
      </c>
    </row>
    <row r="27" spans="1:27" ht="27.6" x14ac:dyDescent="0.25">
      <c r="A27" s="83" t="s">
        <v>743</v>
      </c>
      <c r="B27" s="84" t="str">
        <f>SrcKA!D21</f>
        <v>ТЦ_101_77_7719546987_25.11.2025_02_3.1</v>
      </c>
      <c r="C27" s="84" t="str">
        <f>IF((SrcKA!AI21&lt;&gt;""), SrcKA!AI21,"")</f>
        <v>Выключатель-разъединитель ВР21-50 250А</v>
      </c>
      <c r="D27" s="84" t="str">
        <f>IF((SrcKA!E21&lt;&gt;""), SrcKA!E21,"")</f>
        <v>Выключатель-разъединитель ВР21-50 250А</v>
      </c>
      <c r="E27" s="85" t="str">
        <f>IF((SrcKA!AH21&lt;&gt;""), SrcKA!AH21,"")</f>
        <v>шт.</v>
      </c>
      <c r="F27" s="85" t="str">
        <f>IF((SrcKA!G21&lt;&gt;""), SrcKA!G21,"")</f>
        <v>шт.</v>
      </c>
      <c r="G27" s="86">
        <f>IF((SrcKA!I21&lt;&gt;""), SrcKA!I21,"")</f>
        <v>14340</v>
      </c>
      <c r="H27" s="86">
        <f>IF((SrcKA!H21&lt;&gt;""), SrcKA!H21,"")</f>
        <v>14340</v>
      </c>
      <c r="I27" s="85" t="s">
        <v>927</v>
      </c>
      <c r="J27" s="87"/>
      <c r="K27" s="87" t="str">
        <f>IF((SrcKA!AB21&lt;&gt;""), SrcKA!AB21,"")</f>
        <v/>
      </c>
      <c r="L27" s="86">
        <f>IF((SrcKA!AC21&lt;&gt;""), SrcKA!AC21,"")</f>
        <v>14340</v>
      </c>
      <c r="M27" s="86">
        <f>IF((SrcKA!AA21&lt;&gt;""), SrcKA!AA21,"")</f>
        <v>3</v>
      </c>
      <c r="N27" s="86">
        <f>IF((SrcKA!J21&lt;&gt;""), SrcKA!J21,"")</f>
        <v>430.2</v>
      </c>
      <c r="O27" s="86">
        <f>IF((SrcKA!U21&lt;&gt;""), SrcKA!U21,"")</f>
        <v>2</v>
      </c>
      <c r="P27" s="86">
        <f>IF((SrcKA!V21&lt;&gt;""), SrcKA!V21,"")</f>
        <v>295.39999999999998</v>
      </c>
      <c r="Q27" s="84"/>
      <c r="R27" s="86"/>
      <c r="S27" s="86">
        <f>IF((SrcKA!AE21&lt;&gt;""), SrcKA!AE21,"")</f>
        <v>0</v>
      </c>
      <c r="T27" s="86">
        <f>IF((SrcKA!K21&lt;&gt;""), SrcKA!K21,"")</f>
        <v>15065.6</v>
      </c>
      <c r="U27" s="84" t="str">
        <f>IF((SrcKA!O21&lt;&gt;""), SrcKA!O21,"")</f>
        <v>ООО ТК "Норма-кабель"</v>
      </c>
      <c r="V27" s="84" t="str">
        <f>IF((SrcKA!Z21&lt;&gt;""), SrcKA!Z21,"")</f>
        <v/>
      </c>
      <c r="W27" s="84" t="str">
        <f>IF((SrcKA!R21&lt;&gt;""), SrcKA!R21,"")</f>
        <v>504101001</v>
      </c>
      <c r="X27" s="84" t="str">
        <f>IF((SrcKA!Q21&lt;&gt;""), SrcKA!Q21,"")</f>
        <v>7719546987</v>
      </c>
      <c r="Y27" s="84" t="str">
        <f>IF((SrcKA!S21&lt;&gt;""), SrcKA!S21,"")</f>
        <v>https://www.sip2a.ru/</v>
      </c>
      <c r="Z27" s="84" t="str">
        <f>IF((SrcKA!P21&lt;&gt;""), SrcKA!P21,"")</f>
        <v>г.Реутов</v>
      </c>
      <c r="AA27" s="85">
        <f>IF((SrcKA!N21&lt;&gt;""), SrcKA!N21,"")</f>
        <v>2</v>
      </c>
    </row>
    <row r="28" spans="1:27" ht="110.4" x14ac:dyDescent="0.25">
      <c r="A28" s="88" t="s">
        <v>744</v>
      </c>
      <c r="B28" s="89" t="str">
        <f>SrcKA!D22</f>
        <v>ТЦ_101_77_7736281025_25.11.2025_02_3.2</v>
      </c>
      <c r="C28" s="89" t="str">
        <f>IF((SrcKA!AI22&lt;&gt;""), SrcKA!AI22,"")</f>
        <v>Выключатель-разъединитель ВР21-50 250А</v>
      </c>
      <c r="D28" s="89" t="str">
        <f>IF((SrcKA!E22&lt;&gt;""), SrcKA!E22,"")</f>
        <v>Выключатель-разъединитель ВР21-50 250А</v>
      </c>
      <c r="E28" s="90" t="str">
        <f>IF((SrcKA!AH22&lt;&gt;""), SrcKA!AH22,"")</f>
        <v>шт.</v>
      </c>
      <c r="F28" s="90" t="str">
        <f>IF((SrcKA!G22&lt;&gt;""), SrcKA!G22,"")</f>
        <v>шт.</v>
      </c>
      <c r="G28" s="91">
        <f>IF((SrcKA!I22&lt;&gt;""), SrcKA!I22,"")</f>
        <v>15000</v>
      </c>
      <c r="H28" s="91">
        <f>IF((SrcKA!H22&lt;&gt;""), SrcKA!H22,"")</f>
        <v>15000</v>
      </c>
      <c r="I28" s="90" t="s">
        <v>927</v>
      </c>
      <c r="J28" s="92"/>
      <c r="K28" s="92" t="str">
        <f>IF((SrcKA!AB22&lt;&gt;""), SrcKA!AB22,"")</f>
        <v/>
      </c>
      <c r="L28" s="91">
        <f>IF((SrcKA!AC22&lt;&gt;""), SrcKA!AC22,"")</f>
        <v>15000</v>
      </c>
      <c r="M28" s="91">
        <f>IF((SrcKA!AA22&lt;&gt;""), SrcKA!AA22,"")</f>
        <v>3</v>
      </c>
      <c r="N28" s="91">
        <f>IF((SrcKA!J22&lt;&gt;""), SrcKA!J22,"")</f>
        <v>450</v>
      </c>
      <c r="O28" s="91">
        <f>IF((SrcKA!U22&lt;&gt;""), SrcKA!U22,"")</f>
        <v>2</v>
      </c>
      <c r="P28" s="91">
        <f>IF((SrcKA!V22&lt;&gt;""), SrcKA!V22,"")</f>
        <v>309</v>
      </c>
      <c r="Q28" s="89"/>
      <c r="R28" s="91"/>
      <c r="S28" s="91">
        <f>IF((SrcKA!AE22&lt;&gt;""), SrcKA!AE22,"")</f>
        <v>0</v>
      </c>
      <c r="T28" s="91">
        <f>IF((SrcKA!K22&lt;&gt;""), SrcKA!K22,"")</f>
        <v>15759</v>
      </c>
      <c r="U28" s="89" t="str">
        <f>IF((SrcKA!O22&lt;&gt;""), SrcKA!O22,"")</f>
        <v>ЭлектроСтройСнаб</v>
      </c>
      <c r="V28" s="89" t="str">
        <f>IF((SrcKA!Z22&lt;&gt;""), SrcKA!Z22,"")</f>
        <v/>
      </c>
      <c r="W28" s="89" t="str">
        <f>IF((SrcKA!R22&lt;&gt;""), SrcKA!R22,"")</f>
        <v>773601001</v>
      </c>
      <c r="X28" s="89" t="str">
        <f>IF((SrcKA!Q22&lt;&gt;""), SrcKA!Q22,"")</f>
        <v>7736281025</v>
      </c>
      <c r="Y28" s="89" t="str">
        <f>IF((SrcKA!S22&lt;&gt;""), SrcKA!S22,"")</f>
        <v>https://electrika.pro/o-kompanii/</v>
      </c>
      <c r="Z28" s="89" t="str">
        <f>IF((SrcKA!P22&lt;&gt;""), SrcKA!P22,"")</f>
        <v>119331, Город Москва, вн.тер. г. Муниципальный Округ Ломоносовский, пр-кт Вернадского, дом 29, этаж 5 КОМ 20 ОФ 13</v>
      </c>
      <c r="AA28" s="90">
        <f>IF((SrcKA!N22&lt;&gt;""), SrcKA!N22,"")</f>
        <v>2</v>
      </c>
    </row>
    <row r="29" spans="1:27" ht="55.2" x14ac:dyDescent="0.25">
      <c r="A29" s="88" t="s">
        <v>746</v>
      </c>
      <c r="B29" s="89" t="str">
        <f>SrcKA!D23</f>
        <v>ТЦ_101_77_7703214111_25.11.2025_02_3.3</v>
      </c>
      <c r="C29" s="89" t="str">
        <f>IF((SrcKA!AI23&lt;&gt;""), SrcKA!AI23,"")</f>
        <v>Выключатель-разъединитель ВР21-50 250А</v>
      </c>
      <c r="D29" s="89" t="str">
        <f>IF((SrcKA!E23&lt;&gt;""), SrcKA!E23,"")</f>
        <v>Выключатель-разъединитель ВР21-50 250А</v>
      </c>
      <c r="E29" s="90" t="str">
        <f>IF((SrcKA!AH23&lt;&gt;""), SrcKA!AH23,"")</f>
        <v>шт.</v>
      </c>
      <c r="F29" s="90" t="str">
        <f>IF((SrcKA!G23&lt;&gt;""), SrcKA!G23,"")</f>
        <v>шт.</v>
      </c>
      <c r="G29" s="91">
        <f>IF((SrcKA!I23&lt;&gt;""), SrcKA!I23,"")</f>
        <v>15600</v>
      </c>
      <c r="H29" s="91">
        <f>IF((SrcKA!H23&lt;&gt;""), SrcKA!H23,"")</f>
        <v>15600</v>
      </c>
      <c r="I29" s="90" t="s">
        <v>927</v>
      </c>
      <c r="J29" s="92"/>
      <c r="K29" s="92" t="str">
        <f>IF((SrcKA!AB23&lt;&gt;""), SrcKA!AB23,"")</f>
        <v/>
      </c>
      <c r="L29" s="91">
        <f>IF((SrcKA!AC23&lt;&gt;""), SrcKA!AC23,"")</f>
        <v>15600</v>
      </c>
      <c r="M29" s="91">
        <f>IF((SrcKA!AA23&lt;&gt;""), SrcKA!AA23,"")</f>
        <v>3</v>
      </c>
      <c r="N29" s="91">
        <f>IF((SrcKA!J23&lt;&gt;""), SrcKA!J23,"")</f>
        <v>468</v>
      </c>
      <c r="O29" s="91">
        <f>IF((SrcKA!U23&lt;&gt;""), SrcKA!U23,"")</f>
        <v>2</v>
      </c>
      <c r="P29" s="91">
        <f>IF((SrcKA!V23&lt;&gt;""), SrcKA!V23,"")</f>
        <v>321.36</v>
      </c>
      <c r="Q29" s="89"/>
      <c r="R29" s="91"/>
      <c r="S29" s="91">
        <f>IF((SrcKA!AE23&lt;&gt;""), SrcKA!AE23,"")</f>
        <v>0</v>
      </c>
      <c r="T29" s="91">
        <f>IF((SrcKA!K23&lt;&gt;""), SrcKA!K23,"")</f>
        <v>16389.36</v>
      </c>
      <c r="U29" s="89" t="str">
        <f>IF((SrcKA!O23&lt;&gt;""), SrcKA!O23,"")</f>
        <v>ООО "Элком Электро"</v>
      </c>
      <c r="V29" s="89" t="str">
        <f>IF((SrcKA!Z23&lt;&gt;""), SrcKA!Z23,"")</f>
        <v/>
      </c>
      <c r="W29" s="89" t="str">
        <f>IF((SrcKA!R23&lt;&gt;""), SrcKA!R23,"")</f>
        <v>771701001</v>
      </c>
      <c r="X29" s="89" t="str">
        <f>IF((SrcKA!Q23&lt;&gt;""), SrcKA!Q23,"")</f>
        <v>7703214111</v>
      </c>
      <c r="Y29" s="89" t="str">
        <f>IF((SrcKA!S23&lt;&gt;""), SrcKA!S23,"")</f>
        <v>https://www.el-com.ru/contacts/requisites/</v>
      </c>
      <c r="Z29" s="89" t="str">
        <f>IF((SrcKA!P23&lt;&gt;""), SrcKA!P23,"")</f>
        <v>129226, г. Москва, ул.Сельскохозяйственная, д. 16А, эт/пом/ком 4/1/13</v>
      </c>
      <c r="AA29" s="90">
        <f>IF((SrcKA!N23&lt;&gt;""), SrcKA!N23,"")</f>
        <v>2</v>
      </c>
    </row>
    <row r="30" spans="1:27" ht="27.6" x14ac:dyDescent="0.25">
      <c r="A30" s="83" t="s">
        <v>748</v>
      </c>
      <c r="B30" s="84" t="str">
        <f>SrcKA!D24</f>
        <v>ТЦ_21.1.05.00_77_7719546987_25.11.2025_02_4.1</v>
      </c>
      <c r="C30" s="84" t="str">
        <f>IF((SrcKA!AI24&lt;&gt;""), SrcKA!AI24,"")</f>
        <v>Кабель АПвБШп-1 4х70</v>
      </c>
      <c r="D30" s="84" t="str">
        <f>IF((SrcKA!E24&lt;&gt;""), SrcKA!E24,"")</f>
        <v>Кабель АПвБШп-1 4х70</v>
      </c>
      <c r="E30" s="85" t="str">
        <f>IF((SrcKA!AH24&lt;&gt;""), SrcKA!AH24,"")</f>
        <v>м</v>
      </c>
      <c r="F30" s="85" t="str">
        <f>IF((SrcKA!G24&lt;&gt;""), SrcKA!G24,"")</f>
        <v>м</v>
      </c>
      <c r="G30" s="86">
        <f>IF((SrcKA!I24&lt;&gt;""), SrcKA!I24,"")</f>
        <v>723.41</v>
      </c>
      <c r="H30" s="86">
        <f>IF((SrcKA!H24&lt;&gt;""), SrcKA!H24,"")</f>
        <v>723.41</v>
      </c>
      <c r="I30" s="85" t="s">
        <v>927</v>
      </c>
      <c r="J30" s="87"/>
      <c r="K30" s="87" t="str">
        <f>IF((SrcKA!AB24&lt;&gt;""), SrcKA!AB24,"")</f>
        <v/>
      </c>
      <c r="L30" s="86">
        <f>IF((SrcKA!AC24&lt;&gt;""), SrcKA!AC24,"")</f>
        <v>723.41</v>
      </c>
      <c r="M30" s="86">
        <f>IF((SrcKA!AA24&lt;&gt;""), SrcKA!AA24,"")</f>
        <v>3</v>
      </c>
      <c r="N30" s="86">
        <f>IF((SrcKA!J24&lt;&gt;""), SrcKA!J24,"")</f>
        <v>21.7</v>
      </c>
      <c r="O30" s="86">
        <f>IF((SrcKA!U24&lt;&gt;""), SrcKA!U24,"")</f>
        <v>2</v>
      </c>
      <c r="P30" s="86">
        <f>IF((SrcKA!V24&lt;&gt;""), SrcKA!V24,"")</f>
        <v>14.9</v>
      </c>
      <c r="Q30" s="84"/>
      <c r="R30" s="86"/>
      <c r="S30" s="86">
        <f>IF((SrcKA!AE24&lt;&gt;""), SrcKA!AE24,"")</f>
        <v>0</v>
      </c>
      <c r="T30" s="86">
        <f>IF((SrcKA!K24&lt;&gt;""), SrcKA!K24,"")</f>
        <v>760.01</v>
      </c>
      <c r="U30" s="84" t="str">
        <f>IF((SrcKA!O24&lt;&gt;""), SrcKA!O24,"")</f>
        <v>ООО ТК "Норма-кабель"</v>
      </c>
      <c r="V30" s="84" t="str">
        <f>IF((SrcKA!Z24&lt;&gt;""), SrcKA!Z24,"")</f>
        <v/>
      </c>
      <c r="W30" s="84" t="str">
        <f>IF((SrcKA!R24&lt;&gt;""), SrcKA!R24,"")</f>
        <v>504101001</v>
      </c>
      <c r="X30" s="84" t="str">
        <f>IF((SrcKA!Q24&lt;&gt;""), SrcKA!Q24,"")</f>
        <v>7719546987</v>
      </c>
      <c r="Y30" s="84" t="str">
        <f>IF((SrcKA!S24&lt;&gt;""), SrcKA!S24,"")</f>
        <v>https://www.sip2a.ru/</v>
      </c>
      <c r="Z30" s="84" t="str">
        <f>IF((SrcKA!P24&lt;&gt;""), SrcKA!P24,"")</f>
        <v>г.Реутов</v>
      </c>
      <c r="AA30" s="85">
        <f>IF((SrcKA!N24&lt;&gt;""), SrcKA!N24,"")</f>
        <v>2</v>
      </c>
    </row>
    <row r="31" spans="1:27" ht="110.4" x14ac:dyDescent="0.25">
      <c r="A31" s="88" t="s">
        <v>750</v>
      </c>
      <c r="B31" s="89" t="str">
        <f>SrcKA!D25</f>
        <v>ТЦ_21.1.05.00_77_7736281025_25.11.2025_02_4.2</v>
      </c>
      <c r="C31" s="89" t="str">
        <f>IF((SrcKA!AI25&lt;&gt;""), SrcKA!AI25,"")</f>
        <v>Кабель АПвБШп-1 4х70</v>
      </c>
      <c r="D31" s="89" t="str">
        <f>IF((SrcKA!E25&lt;&gt;""), SrcKA!E25,"")</f>
        <v>Кабель АПвБШп-1 4х70</v>
      </c>
      <c r="E31" s="90" t="str">
        <f>IF((SrcKA!AH25&lt;&gt;""), SrcKA!AH25,"")</f>
        <v>м</v>
      </c>
      <c r="F31" s="90" t="str">
        <f>IF((SrcKA!G25&lt;&gt;""), SrcKA!G25,"")</f>
        <v>м</v>
      </c>
      <c r="G31" s="91">
        <f>IF((SrcKA!I25&lt;&gt;""), SrcKA!I25,"")</f>
        <v>760</v>
      </c>
      <c r="H31" s="91">
        <f>IF((SrcKA!H25&lt;&gt;""), SrcKA!H25,"")</f>
        <v>760</v>
      </c>
      <c r="I31" s="90" t="s">
        <v>927</v>
      </c>
      <c r="J31" s="92"/>
      <c r="K31" s="92" t="str">
        <f>IF((SrcKA!AB25&lt;&gt;""), SrcKA!AB25,"")</f>
        <v/>
      </c>
      <c r="L31" s="91">
        <f>IF((SrcKA!AC25&lt;&gt;""), SrcKA!AC25,"")</f>
        <v>760</v>
      </c>
      <c r="M31" s="91">
        <f>IF((SrcKA!AA25&lt;&gt;""), SrcKA!AA25,"")</f>
        <v>3</v>
      </c>
      <c r="N31" s="91">
        <f>IF((SrcKA!J25&lt;&gt;""), SrcKA!J25,"")</f>
        <v>22.8</v>
      </c>
      <c r="O31" s="91">
        <f>IF((SrcKA!U25&lt;&gt;""), SrcKA!U25,"")</f>
        <v>2</v>
      </c>
      <c r="P31" s="91">
        <f>IF((SrcKA!V25&lt;&gt;""), SrcKA!V25,"")</f>
        <v>15.66</v>
      </c>
      <c r="Q31" s="89"/>
      <c r="R31" s="91"/>
      <c r="S31" s="91">
        <f>IF((SrcKA!AE25&lt;&gt;""), SrcKA!AE25,"")</f>
        <v>0</v>
      </c>
      <c r="T31" s="91">
        <f>IF((SrcKA!K25&lt;&gt;""), SrcKA!K25,"")</f>
        <v>798.46</v>
      </c>
      <c r="U31" s="89" t="str">
        <f>IF((SrcKA!O25&lt;&gt;""), SrcKA!O25,"")</f>
        <v>ЭлектроСтройСнаб</v>
      </c>
      <c r="V31" s="89" t="str">
        <f>IF((SrcKA!Z25&lt;&gt;""), SrcKA!Z25,"")</f>
        <v/>
      </c>
      <c r="W31" s="89" t="str">
        <f>IF((SrcKA!R25&lt;&gt;""), SrcKA!R25,"")</f>
        <v>773601001</v>
      </c>
      <c r="X31" s="89" t="str">
        <f>IF((SrcKA!Q25&lt;&gt;""), SrcKA!Q25,"")</f>
        <v>7736281025</v>
      </c>
      <c r="Y31" s="89" t="str">
        <f>IF((SrcKA!S25&lt;&gt;""), SrcKA!S25,"")</f>
        <v>https://electrika.pro/o-kompanii/</v>
      </c>
      <c r="Z31" s="89" t="str">
        <f>IF((SrcKA!P25&lt;&gt;""), SrcKA!P25,"")</f>
        <v>119331, Город Москва, вн.тер. г. Муниципальный Округ Ломоносовский, пр-кт Вернадского, дом 29, этаж 5 КОМ 20 ОФ 13</v>
      </c>
      <c r="AA31" s="90">
        <f>IF((SrcKA!N25&lt;&gt;""), SrcKA!N25,"")</f>
        <v>2</v>
      </c>
    </row>
    <row r="32" spans="1:27" ht="55.2" x14ac:dyDescent="0.25">
      <c r="A32" s="88" t="s">
        <v>752</v>
      </c>
      <c r="B32" s="89" t="str">
        <f>SrcKA!D26</f>
        <v>ТЦ_21.1.05.00_77_7703214111_25.11.2025_02_4.3</v>
      </c>
      <c r="C32" s="89" t="str">
        <f>IF((SrcKA!AI26&lt;&gt;""), SrcKA!AI26,"")</f>
        <v>Кабель АПвБШп-1 4х70</v>
      </c>
      <c r="D32" s="89" t="str">
        <f>IF((SrcKA!E26&lt;&gt;""), SrcKA!E26,"")</f>
        <v>Кабель АПвБШп-1 4х70</v>
      </c>
      <c r="E32" s="90" t="str">
        <f>IF((SrcKA!AH26&lt;&gt;""), SrcKA!AH26,"")</f>
        <v>м</v>
      </c>
      <c r="F32" s="90" t="str">
        <f>IF((SrcKA!G26&lt;&gt;""), SrcKA!G26,"")</f>
        <v>м</v>
      </c>
      <c r="G32" s="91">
        <f>IF((SrcKA!I26&lt;&gt;""), SrcKA!I26,"")</f>
        <v>786</v>
      </c>
      <c r="H32" s="91">
        <f>IF((SrcKA!H26&lt;&gt;""), SrcKA!H26,"")</f>
        <v>786</v>
      </c>
      <c r="I32" s="90" t="s">
        <v>927</v>
      </c>
      <c r="J32" s="92"/>
      <c r="K32" s="92" t="str">
        <f>IF((SrcKA!AB26&lt;&gt;""), SrcKA!AB26,"")</f>
        <v/>
      </c>
      <c r="L32" s="91">
        <f>IF((SrcKA!AC26&lt;&gt;""), SrcKA!AC26,"")</f>
        <v>786</v>
      </c>
      <c r="M32" s="91">
        <f>IF((SrcKA!AA26&lt;&gt;""), SrcKA!AA26,"")</f>
        <v>3</v>
      </c>
      <c r="N32" s="91">
        <f>IF((SrcKA!J26&lt;&gt;""), SrcKA!J26,"")</f>
        <v>23.58</v>
      </c>
      <c r="O32" s="91">
        <f>IF((SrcKA!U26&lt;&gt;""), SrcKA!U26,"")</f>
        <v>2</v>
      </c>
      <c r="P32" s="91">
        <f>IF((SrcKA!V26&lt;&gt;""), SrcKA!V26,"")</f>
        <v>16.190000000000001</v>
      </c>
      <c r="Q32" s="89"/>
      <c r="R32" s="91"/>
      <c r="S32" s="91">
        <f>IF((SrcKA!AE26&lt;&gt;""), SrcKA!AE26,"")</f>
        <v>0</v>
      </c>
      <c r="T32" s="91">
        <f>IF((SrcKA!K26&lt;&gt;""), SrcKA!K26,"")</f>
        <v>825.77</v>
      </c>
      <c r="U32" s="89" t="str">
        <f>IF((SrcKA!O26&lt;&gt;""), SrcKA!O26,"")</f>
        <v>ООО "Элком Электро"</v>
      </c>
      <c r="V32" s="89" t="str">
        <f>IF((SrcKA!Z26&lt;&gt;""), SrcKA!Z26,"")</f>
        <v/>
      </c>
      <c r="W32" s="89" t="str">
        <f>IF((SrcKA!R26&lt;&gt;""), SrcKA!R26,"")</f>
        <v>771701001</v>
      </c>
      <c r="X32" s="89" t="str">
        <f>IF((SrcKA!Q26&lt;&gt;""), SrcKA!Q26,"")</f>
        <v>7703214111</v>
      </c>
      <c r="Y32" s="89" t="str">
        <f>IF((SrcKA!S26&lt;&gt;""), SrcKA!S26,"")</f>
        <v>https://www.el-com.ru/contacts/requisites/</v>
      </c>
      <c r="Z32" s="89" t="str">
        <f>IF((SrcKA!P26&lt;&gt;""), SrcKA!P26,"")</f>
        <v>129226, г. Москва, ул.Сельскохозяйственная, д. 16А, эт/пом/ком 4/1/13</v>
      </c>
      <c r="AA32" s="90">
        <f>IF((SrcKA!N26&lt;&gt;""), SrcKA!N26,"")</f>
        <v>2</v>
      </c>
    </row>
    <row r="33" spans="1:27" ht="27.6" x14ac:dyDescent="0.25">
      <c r="A33" s="83" t="s">
        <v>754</v>
      </c>
      <c r="B33" s="84" t="str">
        <f>SrcKA!D27</f>
        <v>ТЦ_20.2.09.00_77_7719546987_25.11.2025_02_5.1</v>
      </c>
      <c r="C33" s="84" t="str">
        <f>IF((SrcKA!AI27&lt;&gt;""), SrcKA!AI27,"")</f>
        <v>Концевая кабельная муфта 4ПКВ(Н)Тпб-1(70-120)нг-Ls</v>
      </c>
      <c r="D33" s="84" t="str">
        <f>IF((SrcKA!E27&lt;&gt;""), SrcKA!E27,"")</f>
        <v>Концевая кабельная муфта 4ПКВ(Н)Тпб-1(70-120)нг-Ls</v>
      </c>
      <c r="E33" s="85" t="str">
        <f>IF((SrcKA!AH27&lt;&gt;""), SrcKA!AH27,"")</f>
        <v>шт.</v>
      </c>
      <c r="F33" s="85" t="str">
        <f>IF((SrcKA!G27&lt;&gt;""), SrcKA!G27,"")</f>
        <v>шт.</v>
      </c>
      <c r="G33" s="86">
        <f>IF((SrcKA!I27&lt;&gt;""), SrcKA!I27,"")</f>
        <v>3280</v>
      </c>
      <c r="H33" s="86">
        <f>IF((SrcKA!H27&lt;&gt;""), SrcKA!H27,"")</f>
        <v>3280</v>
      </c>
      <c r="I33" s="85" t="s">
        <v>927</v>
      </c>
      <c r="J33" s="87"/>
      <c r="K33" s="87" t="str">
        <f>IF((SrcKA!AB27&lt;&gt;""), SrcKA!AB27,"")</f>
        <v/>
      </c>
      <c r="L33" s="86">
        <f>IF((SrcKA!AC27&lt;&gt;""), SrcKA!AC27,"")</f>
        <v>3280</v>
      </c>
      <c r="M33" s="86">
        <f>IF((SrcKA!AA27&lt;&gt;""), SrcKA!AA27,"")</f>
        <v>3</v>
      </c>
      <c r="N33" s="86">
        <f>IF((SrcKA!J27&lt;&gt;""), SrcKA!J27,"")</f>
        <v>98.4</v>
      </c>
      <c r="O33" s="86">
        <f>IF((SrcKA!U27&lt;&gt;""), SrcKA!U27,"")</f>
        <v>2</v>
      </c>
      <c r="P33" s="86">
        <f>IF((SrcKA!V27&lt;&gt;""), SrcKA!V27,"")</f>
        <v>67.569999999999993</v>
      </c>
      <c r="Q33" s="84"/>
      <c r="R33" s="86"/>
      <c r="S33" s="86">
        <f>IF((SrcKA!AE27&lt;&gt;""), SrcKA!AE27,"")</f>
        <v>0</v>
      </c>
      <c r="T33" s="86">
        <f>IF((SrcKA!K27&lt;&gt;""), SrcKA!K27,"")</f>
        <v>3445.97</v>
      </c>
      <c r="U33" s="84" t="str">
        <f>IF((SrcKA!O27&lt;&gt;""), SrcKA!O27,"")</f>
        <v>ООО ТК "Норма-кабель"</v>
      </c>
      <c r="V33" s="84" t="str">
        <f>IF((SrcKA!Z27&lt;&gt;""), SrcKA!Z27,"")</f>
        <v/>
      </c>
      <c r="W33" s="84" t="str">
        <f>IF((SrcKA!R27&lt;&gt;""), SrcKA!R27,"")</f>
        <v>504101001</v>
      </c>
      <c r="X33" s="84" t="str">
        <f>IF((SrcKA!Q27&lt;&gt;""), SrcKA!Q27,"")</f>
        <v>7719546987</v>
      </c>
      <c r="Y33" s="84" t="str">
        <f>IF((SrcKA!S27&lt;&gt;""), SrcKA!S27,"")</f>
        <v>https://www.sip2a.ru/</v>
      </c>
      <c r="Z33" s="84" t="str">
        <f>IF((SrcKA!P27&lt;&gt;""), SrcKA!P27,"")</f>
        <v>г.Реутов</v>
      </c>
      <c r="AA33" s="85">
        <f>IF((SrcKA!N27&lt;&gt;""), SrcKA!N27,"")</f>
        <v>2</v>
      </c>
    </row>
    <row r="34" spans="1:27" ht="110.4" x14ac:dyDescent="0.25">
      <c r="A34" s="88" t="s">
        <v>756</v>
      </c>
      <c r="B34" s="89" t="str">
        <f>SrcKA!D28</f>
        <v>ТЦ_20.2.09.00_77_7736281025_25.11.2025_02_5.2</v>
      </c>
      <c r="C34" s="89" t="str">
        <f>IF((SrcKA!AI28&lt;&gt;""), SrcKA!AI28,"")</f>
        <v>Концевая кабельная муфта 4ПКВ(Н)Тпб-1(70-120)нг-Ls</v>
      </c>
      <c r="D34" s="89" t="str">
        <f>IF((SrcKA!E28&lt;&gt;""), SrcKA!E28,"")</f>
        <v>Концевая кабельная муфта 4ПКВ(Н)Тпб-1(70-120)нг-Ls</v>
      </c>
      <c r="E34" s="90" t="str">
        <f>IF((SrcKA!AH28&lt;&gt;""), SrcKA!AH28,"")</f>
        <v>шт.</v>
      </c>
      <c r="F34" s="90" t="str">
        <f>IF((SrcKA!G28&lt;&gt;""), SrcKA!G28,"")</f>
        <v>шт.</v>
      </c>
      <c r="G34" s="91">
        <f>IF((SrcKA!I28&lt;&gt;""), SrcKA!I28,"")</f>
        <v>4875</v>
      </c>
      <c r="H34" s="91">
        <f>IF((SrcKA!H28&lt;&gt;""), SrcKA!H28,"")</f>
        <v>4875</v>
      </c>
      <c r="I34" s="90" t="s">
        <v>927</v>
      </c>
      <c r="J34" s="92"/>
      <c r="K34" s="92" t="str">
        <f>IF((SrcKA!AB28&lt;&gt;""), SrcKA!AB28,"")</f>
        <v/>
      </c>
      <c r="L34" s="91">
        <f>IF((SrcKA!AC28&lt;&gt;""), SrcKA!AC28,"")</f>
        <v>4875</v>
      </c>
      <c r="M34" s="91">
        <f>IF((SrcKA!AA28&lt;&gt;""), SrcKA!AA28,"")</f>
        <v>3</v>
      </c>
      <c r="N34" s="91">
        <f>IF((SrcKA!J28&lt;&gt;""), SrcKA!J28,"")</f>
        <v>146.25</v>
      </c>
      <c r="O34" s="91">
        <f>IF((SrcKA!U28&lt;&gt;""), SrcKA!U28,"")</f>
        <v>2</v>
      </c>
      <c r="P34" s="91">
        <f>IF((SrcKA!V28&lt;&gt;""), SrcKA!V28,"")</f>
        <v>100.43</v>
      </c>
      <c r="Q34" s="89"/>
      <c r="R34" s="91"/>
      <c r="S34" s="91">
        <f>IF((SrcKA!AE28&lt;&gt;""), SrcKA!AE28,"")</f>
        <v>0</v>
      </c>
      <c r="T34" s="91">
        <f>IF((SrcKA!K28&lt;&gt;""), SrcKA!K28,"")</f>
        <v>5121.68</v>
      </c>
      <c r="U34" s="89" t="str">
        <f>IF((SrcKA!O28&lt;&gt;""), SrcKA!O28,"")</f>
        <v>ЭлектроСтройСнаб</v>
      </c>
      <c r="V34" s="89" t="str">
        <f>IF((SrcKA!Z28&lt;&gt;""), SrcKA!Z28,"")</f>
        <v/>
      </c>
      <c r="W34" s="89" t="str">
        <f>IF((SrcKA!R28&lt;&gt;""), SrcKA!R28,"")</f>
        <v>773601001</v>
      </c>
      <c r="X34" s="89" t="str">
        <f>IF((SrcKA!Q28&lt;&gt;""), SrcKA!Q28,"")</f>
        <v>7736281025</v>
      </c>
      <c r="Y34" s="89" t="str">
        <f>IF((SrcKA!S28&lt;&gt;""), SrcKA!S28,"")</f>
        <v>https://electrika.pro/o-kompanii/</v>
      </c>
      <c r="Z34" s="89" t="str">
        <f>IF((SrcKA!P28&lt;&gt;""), SrcKA!P28,"")</f>
        <v>119331, Город Москва, вн.тер. г. Муниципальный Округ Ломоносовский, пр-кт Вернадского, дом 29, этаж 5 КОМ 20 ОФ 13</v>
      </c>
      <c r="AA34" s="90">
        <f>IF((SrcKA!N28&lt;&gt;""), SrcKA!N28,"")</f>
        <v>2</v>
      </c>
    </row>
    <row r="35" spans="1:27" ht="55.2" x14ac:dyDescent="0.25">
      <c r="A35" s="88" t="s">
        <v>758</v>
      </c>
      <c r="B35" s="89" t="str">
        <f>SrcKA!D29</f>
        <v>ТЦ_20.2.09.00_77_7703214111_25.11.2025_02_5.3</v>
      </c>
      <c r="C35" s="89" t="str">
        <f>IF((SrcKA!AI29&lt;&gt;""), SrcKA!AI29,"")</f>
        <v>Концевая кабельная муфта 4ПКВ(Н)Тпб-1(70-120)нг-Ls</v>
      </c>
      <c r="D35" s="89" t="str">
        <f>IF((SrcKA!E29&lt;&gt;""), SrcKA!E29,"")</f>
        <v>Концевая кабельная муфта 4ПКВ(Н)Тпб-1(70-120)нг-Ls</v>
      </c>
      <c r="E35" s="90" t="str">
        <f>IF((SrcKA!AH29&lt;&gt;""), SrcKA!AH29,"")</f>
        <v>шт.</v>
      </c>
      <c r="F35" s="90" t="str">
        <f>IF((SrcKA!G29&lt;&gt;""), SrcKA!G29,"")</f>
        <v>шт.</v>
      </c>
      <c r="G35" s="91">
        <f>IF((SrcKA!I29&lt;&gt;""), SrcKA!I29,"")</f>
        <v>4920</v>
      </c>
      <c r="H35" s="91">
        <f>IF((SrcKA!H29&lt;&gt;""), SrcKA!H29,"")</f>
        <v>4920</v>
      </c>
      <c r="I35" s="90" t="s">
        <v>927</v>
      </c>
      <c r="J35" s="92"/>
      <c r="K35" s="92" t="str">
        <f>IF((SrcKA!AB29&lt;&gt;""), SrcKA!AB29,"")</f>
        <v/>
      </c>
      <c r="L35" s="91">
        <f>IF((SrcKA!AC29&lt;&gt;""), SrcKA!AC29,"")</f>
        <v>4920</v>
      </c>
      <c r="M35" s="91">
        <f>IF((SrcKA!AA29&lt;&gt;""), SrcKA!AA29,"")</f>
        <v>3</v>
      </c>
      <c r="N35" s="91">
        <f>IF((SrcKA!J29&lt;&gt;""), SrcKA!J29,"")</f>
        <v>147.6</v>
      </c>
      <c r="O35" s="91">
        <f>IF((SrcKA!U29&lt;&gt;""), SrcKA!U29,"")</f>
        <v>2</v>
      </c>
      <c r="P35" s="91">
        <f>IF((SrcKA!V29&lt;&gt;""), SrcKA!V29,"")</f>
        <v>101.35</v>
      </c>
      <c r="Q35" s="89"/>
      <c r="R35" s="91"/>
      <c r="S35" s="91">
        <f>IF((SrcKA!AE29&lt;&gt;""), SrcKA!AE29,"")</f>
        <v>0</v>
      </c>
      <c r="T35" s="91">
        <f>IF((SrcKA!K29&lt;&gt;""), SrcKA!K29,"")</f>
        <v>5168.95</v>
      </c>
      <c r="U35" s="89" t="str">
        <f>IF((SrcKA!O29&lt;&gt;""), SrcKA!O29,"")</f>
        <v>ООО "Элком Электро"</v>
      </c>
      <c r="V35" s="89" t="str">
        <f>IF((SrcKA!Z29&lt;&gt;""), SrcKA!Z29,"")</f>
        <v/>
      </c>
      <c r="W35" s="89" t="str">
        <f>IF((SrcKA!R29&lt;&gt;""), SrcKA!R29,"")</f>
        <v>771701001</v>
      </c>
      <c r="X35" s="89" t="str">
        <f>IF((SrcKA!Q29&lt;&gt;""), SrcKA!Q29,"")</f>
        <v>7703214111</v>
      </c>
      <c r="Y35" s="89" t="str">
        <f>IF((SrcKA!S29&lt;&gt;""), SrcKA!S29,"")</f>
        <v>https://www.el-com.ru/contacts/requisites/</v>
      </c>
      <c r="Z35" s="89" t="str">
        <f>IF((SrcKA!P29&lt;&gt;""), SrcKA!P29,"")</f>
        <v>129226, г. Москва, ул.Сельскохозяйственная, д. 16А, эт/пом/ком 4/1/13</v>
      </c>
      <c r="AA35" s="90">
        <f>IF((SrcKA!N29&lt;&gt;""), SrcKA!N29,"")</f>
        <v>2</v>
      </c>
    </row>
    <row r="36" spans="1:27" ht="27.6" x14ac:dyDescent="0.25">
      <c r="A36" s="83" t="s">
        <v>760</v>
      </c>
      <c r="B36" s="84" t="str">
        <f>SrcKA!D30</f>
        <v>ТЦ_21.2.03.02_77_7719546987_25.11.2025_02_7.1</v>
      </c>
      <c r="C36" s="84" t="str">
        <f>IF((SrcKA!AI30&lt;&gt;""), SrcKA!AI30,"")</f>
        <v>Провод ПуГВ 1х50</v>
      </c>
      <c r="D36" s="84" t="str">
        <f>IF((SrcKA!E30&lt;&gt;""), SrcKA!E30,"")</f>
        <v>Провод ПуГВ 1х50</v>
      </c>
      <c r="E36" s="85" t="str">
        <f>IF((SrcKA!AH30&lt;&gt;""), SrcKA!AH30,"")</f>
        <v>м</v>
      </c>
      <c r="F36" s="85" t="str">
        <f>IF((SrcKA!G30&lt;&gt;""), SrcKA!G30,"")</f>
        <v>м</v>
      </c>
      <c r="G36" s="86">
        <f>IF((SrcKA!I30&lt;&gt;""), SrcKA!I30,"")</f>
        <v>385</v>
      </c>
      <c r="H36" s="86">
        <f>IF((SrcKA!H30&lt;&gt;""), SrcKA!H30,"")</f>
        <v>385</v>
      </c>
      <c r="I36" s="85" t="s">
        <v>927</v>
      </c>
      <c r="J36" s="87"/>
      <c r="K36" s="87" t="str">
        <f>IF((SrcKA!AB30&lt;&gt;""), SrcKA!AB30,"")</f>
        <v/>
      </c>
      <c r="L36" s="86">
        <f>IF((SrcKA!AC30&lt;&gt;""), SrcKA!AC30,"")</f>
        <v>385</v>
      </c>
      <c r="M36" s="86">
        <f>IF((SrcKA!AA30&lt;&gt;""), SrcKA!AA30,"")</f>
        <v>3</v>
      </c>
      <c r="N36" s="86">
        <f>IF((SrcKA!J30&lt;&gt;""), SrcKA!J30,"")</f>
        <v>11.55</v>
      </c>
      <c r="O36" s="86">
        <f>IF((SrcKA!U30&lt;&gt;""), SrcKA!U30,"")</f>
        <v>2</v>
      </c>
      <c r="P36" s="86">
        <f>IF((SrcKA!V30&lt;&gt;""), SrcKA!V30,"")</f>
        <v>7.93</v>
      </c>
      <c r="Q36" s="84"/>
      <c r="R36" s="86"/>
      <c r="S36" s="86">
        <f>IF((SrcKA!AE30&lt;&gt;""), SrcKA!AE30,"")</f>
        <v>0</v>
      </c>
      <c r="T36" s="86">
        <f>IF((SrcKA!K30&lt;&gt;""), SrcKA!K30,"")</f>
        <v>404.48</v>
      </c>
      <c r="U36" s="84" t="str">
        <f>IF((SrcKA!O30&lt;&gt;""), SrcKA!O30,"")</f>
        <v>ООО ТК "Норма-кабель"</v>
      </c>
      <c r="V36" s="84" t="str">
        <f>IF((SrcKA!Z30&lt;&gt;""), SrcKA!Z30,"")</f>
        <v/>
      </c>
      <c r="W36" s="84" t="str">
        <f>IF((SrcKA!R30&lt;&gt;""), SrcKA!R30,"")</f>
        <v>504101001</v>
      </c>
      <c r="X36" s="84" t="str">
        <f>IF((SrcKA!Q30&lt;&gt;""), SrcKA!Q30,"")</f>
        <v>7719546987</v>
      </c>
      <c r="Y36" s="84" t="str">
        <f>IF((SrcKA!S30&lt;&gt;""), SrcKA!S30,"")</f>
        <v>https://www.sip2a.ru/</v>
      </c>
      <c r="Z36" s="84" t="str">
        <f>IF((SrcKA!P30&lt;&gt;""), SrcKA!P30,"")</f>
        <v>г.Реутов</v>
      </c>
      <c r="AA36" s="85">
        <f>IF((SrcKA!N30&lt;&gt;""), SrcKA!N30,"")</f>
        <v>2</v>
      </c>
    </row>
    <row r="37" spans="1:27" ht="110.4" x14ac:dyDescent="0.25">
      <c r="A37" s="88" t="s">
        <v>761</v>
      </c>
      <c r="B37" s="89" t="str">
        <f>SrcKA!D31</f>
        <v>ТЦ_21.2.03.02_77_7736281025_25.11.2025_02_7.2</v>
      </c>
      <c r="C37" s="89" t="str">
        <f>IF((SrcKA!AI31&lt;&gt;""), SrcKA!AI31,"")</f>
        <v>Провод ПуГВ 1х50</v>
      </c>
      <c r="D37" s="89" t="str">
        <f>IF((SrcKA!E31&lt;&gt;""), SrcKA!E31,"")</f>
        <v>Провод ПуГВ 1х50</v>
      </c>
      <c r="E37" s="90" t="str">
        <f>IF((SrcKA!AH31&lt;&gt;""), SrcKA!AH31,"")</f>
        <v>м</v>
      </c>
      <c r="F37" s="90" t="str">
        <f>IF((SrcKA!G31&lt;&gt;""), SrcKA!G31,"")</f>
        <v>м</v>
      </c>
      <c r="G37" s="91">
        <f>IF((SrcKA!I31&lt;&gt;""), SrcKA!I31,"")</f>
        <v>400</v>
      </c>
      <c r="H37" s="91">
        <f>IF((SrcKA!H31&lt;&gt;""), SrcKA!H31,"")</f>
        <v>400</v>
      </c>
      <c r="I37" s="90" t="s">
        <v>927</v>
      </c>
      <c r="J37" s="92"/>
      <c r="K37" s="92" t="str">
        <f>IF((SrcKA!AB31&lt;&gt;""), SrcKA!AB31,"")</f>
        <v/>
      </c>
      <c r="L37" s="91">
        <f>IF((SrcKA!AC31&lt;&gt;""), SrcKA!AC31,"")</f>
        <v>400</v>
      </c>
      <c r="M37" s="91">
        <f>IF((SrcKA!AA31&lt;&gt;""), SrcKA!AA31,"")</f>
        <v>3</v>
      </c>
      <c r="N37" s="91">
        <f>IF((SrcKA!J31&lt;&gt;""), SrcKA!J31,"")</f>
        <v>12</v>
      </c>
      <c r="O37" s="91">
        <f>IF((SrcKA!U31&lt;&gt;""), SrcKA!U31,"")</f>
        <v>2</v>
      </c>
      <c r="P37" s="91">
        <f>IF((SrcKA!V31&lt;&gt;""), SrcKA!V31,"")</f>
        <v>8.24</v>
      </c>
      <c r="Q37" s="89"/>
      <c r="R37" s="91"/>
      <c r="S37" s="91">
        <f>IF((SrcKA!AE31&lt;&gt;""), SrcKA!AE31,"")</f>
        <v>0</v>
      </c>
      <c r="T37" s="91">
        <f>IF((SrcKA!K31&lt;&gt;""), SrcKA!K31,"")</f>
        <v>420.24</v>
      </c>
      <c r="U37" s="89" t="str">
        <f>IF((SrcKA!O31&lt;&gt;""), SrcKA!O31,"")</f>
        <v>ЭлектроСтройСнаб</v>
      </c>
      <c r="V37" s="89" t="str">
        <f>IF((SrcKA!Z31&lt;&gt;""), SrcKA!Z31,"")</f>
        <v/>
      </c>
      <c r="W37" s="89" t="str">
        <f>IF((SrcKA!R31&lt;&gt;""), SrcKA!R31,"")</f>
        <v>773601001</v>
      </c>
      <c r="X37" s="89" t="str">
        <f>IF((SrcKA!Q31&lt;&gt;""), SrcKA!Q31,"")</f>
        <v>7736281025</v>
      </c>
      <c r="Y37" s="89" t="str">
        <f>IF((SrcKA!S31&lt;&gt;""), SrcKA!S31,"")</f>
        <v>https://electrika.pro/o-kompanii/</v>
      </c>
      <c r="Z37" s="89" t="str">
        <f>IF((SrcKA!P31&lt;&gt;""), SrcKA!P31,"")</f>
        <v>119331, Город Москва, вн.тер. г. Муниципальный Округ Ломоносовский, пр-кт Вернадского, дом 29, этаж 5 КОМ 20 ОФ 13</v>
      </c>
      <c r="AA37" s="90">
        <f>IF((SrcKA!N31&lt;&gt;""), SrcKA!N31,"")</f>
        <v>2</v>
      </c>
    </row>
    <row r="38" spans="1:27" ht="55.2" x14ac:dyDescent="0.25">
      <c r="A38" s="88" t="s">
        <v>763</v>
      </c>
      <c r="B38" s="89" t="str">
        <f>SrcKA!D32</f>
        <v>ТЦ_21.2.03.02_77_7703214111_25.11.2025_02_7.3</v>
      </c>
      <c r="C38" s="89" t="str">
        <f>IF((SrcKA!AI32&lt;&gt;""), SrcKA!AI32,"")</f>
        <v>Провод ПуГВ 1х50</v>
      </c>
      <c r="D38" s="89" t="str">
        <f>IF((SrcKA!E32&lt;&gt;""), SrcKA!E32,"")</f>
        <v>Провод ПуГВ 1х50</v>
      </c>
      <c r="E38" s="90" t="str">
        <f>IF((SrcKA!AH32&lt;&gt;""), SrcKA!AH32,"")</f>
        <v>м</v>
      </c>
      <c r="F38" s="90" t="str">
        <f>IF((SrcKA!G32&lt;&gt;""), SrcKA!G32,"")</f>
        <v>м</v>
      </c>
      <c r="G38" s="91">
        <f>IF((SrcKA!I32&lt;&gt;""), SrcKA!I32,"")</f>
        <v>460</v>
      </c>
      <c r="H38" s="91">
        <f>IF((SrcKA!H32&lt;&gt;""), SrcKA!H32,"")</f>
        <v>460</v>
      </c>
      <c r="I38" s="90" t="s">
        <v>927</v>
      </c>
      <c r="J38" s="92"/>
      <c r="K38" s="92" t="str">
        <f>IF((SrcKA!AB32&lt;&gt;""), SrcKA!AB32,"")</f>
        <v/>
      </c>
      <c r="L38" s="91">
        <f>IF((SrcKA!AC32&lt;&gt;""), SrcKA!AC32,"")</f>
        <v>460</v>
      </c>
      <c r="M38" s="91">
        <f>IF((SrcKA!AA32&lt;&gt;""), SrcKA!AA32,"")</f>
        <v>3</v>
      </c>
      <c r="N38" s="91">
        <f>IF((SrcKA!J32&lt;&gt;""), SrcKA!J32,"")</f>
        <v>13.8</v>
      </c>
      <c r="O38" s="91">
        <f>IF((SrcKA!U32&lt;&gt;""), SrcKA!U32,"")</f>
        <v>2</v>
      </c>
      <c r="P38" s="91">
        <f>IF((SrcKA!V32&lt;&gt;""), SrcKA!V32,"")</f>
        <v>9.48</v>
      </c>
      <c r="Q38" s="89"/>
      <c r="R38" s="91"/>
      <c r="S38" s="91">
        <f>IF((SrcKA!AE32&lt;&gt;""), SrcKA!AE32,"")</f>
        <v>0</v>
      </c>
      <c r="T38" s="91">
        <f>IF((SrcKA!K32&lt;&gt;""), SrcKA!K32,"")</f>
        <v>483.28</v>
      </c>
      <c r="U38" s="89" t="str">
        <f>IF((SrcKA!O32&lt;&gt;""), SrcKA!O32,"")</f>
        <v>ООО "Элком Электро"</v>
      </c>
      <c r="V38" s="89" t="str">
        <f>IF((SrcKA!Z32&lt;&gt;""), SrcKA!Z32,"")</f>
        <v/>
      </c>
      <c r="W38" s="89" t="str">
        <f>IF((SrcKA!R32&lt;&gt;""), SrcKA!R32,"")</f>
        <v>771701001</v>
      </c>
      <c r="X38" s="89" t="str">
        <f>IF((SrcKA!Q32&lt;&gt;""), SrcKA!Q32,"")</f>
        <v>7703214111</v>
      </c>
      <c r="Y38" s="89" t="str">
        <f>IF((SrcKA!S32&lt;&gt;""), SrcKA!S32,"")</f>
        <v>https://www.el-com.ru/contacts/requisites/</v>
      </c>
      <c r="Z38" s="89" t="str">
        <f>IF((SrcKA!P32&lt;&gt;""), SrcKA!P32,"")</f>
        <v>129226, г. Москва, ул.Сельскохозяйственная, д. 16А, эт/пом/ком 4/1/13</v>
      </c>
      <c r="AA38" s="90">
        <f>IF((SrcKA!N32&lt;&gt;""), SrcKA!N32,"")</f>
        <v>2</v>
      </c>
    </row>
    <row r="39" spans="1:27" ht="27.6" x14ac:dyDescent="0.25">
      <c r="A39" s="83" t="s">
        <v>765</v>
      </c>
      <c r="B39" s="84" t="str">
        <f>SrcKA!D33</f>
        <v>ТЦ_20.5.03.03_77_7719546987_25.11.2025_02_8.1</v>
      </c>
      <c r="C39" s="84" t="str">
        <f>IF((SrcKA!AI33&lt;&gt;""), SrcKA!AI33,"")</f>
        <v>Изолятор шинный SM-51</v>
      </c>
      <c r="D39" s="84" t="str">
        <f>IF((SrcKA!E33&lt;&gt;""), SrcKA!E33,"")</f>
        <v>Изолятор шинный SM-51</v>
      </c>
      <c r="E39" s="85" t="str">
        <f>IF((SrcKA!AH33&lt;&gt;""), SrcKA!AH33,"")</f>
        <v>шт.</v>
      </c>
      <c r="F39" s="85" t="str">
        <f>IF((SrcKA!G33&lt;&gt;""), SrcKA!G33,"")</f>
        <v>шт.</v>
      </c>
      <c r="G39" s="86">
        <f>IF((SrcKA!I33&lt;&gt;""), SrcKA!I33,"")</f>
        <v>177</v>
      </c>
      <c r="H39" s="86">
        <f>IF((SrcKA!H33&lt;&gt;""), SrcKA!H33,"")</f>
        <v>177</v>
      </c>
      <c r="I39" s="85" t="s">
        <v>927</v>
      </c>
      <c r="J39" s="87"/>
      <c r="K39" s="87" t="str">
        <f>IF((SrcKA!AB33&lt;&gt;""), SrcKA!AB33,"")</f>
        <v/>
      </c>
      <c r="L39" s="86">
        <f>IF((SrcKA!AC33&lt;&gt;""), SrcKA!AC33,"")</f>
        <v>177</v>
      </c>
      <c r="M39" s="86">
        <f>IF((SrcKA!AA33&lt;&gt;""), SrcKA!AA33,"")</f>
        <v>3</v>
      </c>
      <c r="N39" s="86">
        <f>IF((SrcKA!J33&lt;&gt;""), SrcKA!J33,"")</f>
        <v>5.31</v>
      </c>
      <c r="O39" s="86">
        <f>IF((SrcKA!U33&lt;&gt;""), SrcKA!U33,"")</f>
        <v>2</v>
      </c>
      <c r="P39" s="86">
        <f>IF((SrcKA!V33&lt;&gt;""), SrcKA!V33,"")</f>
        <v>3.65</v>
      </c>
      <c r="Q39" s="84"/>
      <c r="R39" s="86"/>
      <c r="S39" s="86">
        <f>IF((SrcKA!AE33&lt;&gt;""), SrcKA!AE33,"")</f>
        <v>0</v>
      </c>
      <c r="T39" s="86">
        <f>IF((SrcKA!K33&lt;&gt;""), SrcKA!K33,"")</f>
        <v>185.96</v>
      </c>
      <c r="U39" s="84" t="str">
        <f>IF((SrcKA!O33&lt;&gt;""), SrcKA!O33,"")</f>
        <v>ООО ТК "Норма-кабель"</v>
      </c>
      <c r="V39" s="84" t="str">
        <f>IF((SrcKA!Z33&lt;&gt;""), SrcKA!Z33,"")</f>
        <v/>
      </c>
      <c r="W39" s="84" t="str">
        <f>IF((SrcKA!R33&lt;&gt;""), SrcKA!R33,"")</f>
        <v>504101001</v>
      </c>
      <c r="X39" s="84" t="str">
        <f>IF((SrcKA!Q33&lt;&gt;""), SrcKA!Q33,"")</f>
        <v>7719546987</v>
      </c>
      <c r="Y39" s="84" t="str">
        <f>IF((SrcKA!S33&lt;&gt;""), SrcKA!S33,"")</f>
        <v>https://www.sip2a.ru/</v>
      </c>
      <c r="Z39" s="84" t="str">
        <f>IF((SrcKA!P33&lt;&gt;""), SrcKA!P33,"")</f>
        <v>г.Реутов</v>
      </c>
      <c r="AA39" s="85">
        <f>IF((SrcKA!N33&lt;&gt;""), SrcKA!N33,"")</f>
        <v>2</v>
      </c>
    </row>
    <row r="40" spans="1:27" ht="110.4" x14ac:dyDescent="0.25">
      <c r="A40" s="88" t="s">
        <v>767</v>
      </c>
      <c r="B40" s="89" t="str">
        <f>SrcKA!D34</f>
        <v>ТЦ_20.5.03.03_77_7736281025_25.11.2025_02_8.2</v>
      </c>
      <c r="C40" s="89" t="str">
        <f>IF((SrcKA!AI34&lt;&gt;""), SrcKA!AI34,"")</f>
        <v>Изолятор шинный SM-51</v>
      </c>
      <c r="D40" s="89" t="str">
        <f>IF((SrcKA!E34&lt;&gt;""), SrcKA!E34,"")</f>
        <v>Изолятор шинный SM-51</v>
      </c>
      <c r="E40" s="90" t="str">
        <f>IF((SrcKA!AH34&lt;&gt;""), SrcKA!AH34,"")</f>
        <v>шт.</v>
      </c>
      <c r="F40" s="90" t="str">
        <f>IF((SrcKA!G34&lt;&gt;""), SrcKA!G34,"")</f>
        <v>шт.</v>
      </c>
      <c r="G40" s="91">
        <f>IF((SrcKA!I34&lt;&gt;""), SrcKA!I34,"")</f>
        <v>182</v>
      </c>
      <c r="H40" s="91">
        <f>IF((SrcKA!H34&lt;&gt;""), SrcKA!H34,"")</f>
        <v>182</v>
      </c>
      <c r="I40" s="90" t="s">
        <v>927</v>
      </c>
      <c r="J40" s="92"/>
      <c r="K40" s="92" t="str">
        <f>IF((SrcKA!AB34&lt;&gt;""), SrcKA!AB34,"")</f>
        <v/>
      </c>
      <c r="L40" s="91">
        <f>IF((SrcKA!AC34&lt;&gt;""), SrcKA!AC34,"")</f>
        <v>182</v>
      </c>
      <c r="M40" s="91">
        <f>IF((SrcKA!AA34&lt;&gt;""), SrcKA!AA34,"")</f>
        <v>3</v>
      </c>
      <c r="N40" s="91">
        <f>IF((SrcKA!J34&lt;&gt;""), SrcKA!J34,"")</f>
        <v>5.46</v>
      </c>
      <c r="O40" s="91">
        <f>IF((SrcKA!U34&lt;&gt;""), SrcKA!U34,"")</f>
        <v>2</v>
      </c>
      <c r="P40" s="91">
        <f>IF((SrcKA!V34&lt;&gt;""), SrcKA!V34,"")</f>
        <v>3.75</v>
      </c>
      <c r="Q40" s="89"/>
      <c r="R40" s="91"/>
      <c r="S40" s="91">
        <f>IF((SrcKA!AE34&lt;&gt;""), SrcKA!AE34,"")</f>
        <v>0</v>
      </c>
      <c r="T40" s="91">
        <f>IF((SrcKA!K34&lt;&gt;""), SrcKA!K34,"")</f>
        <v>191.21</v>
      </c>
      <c r="U40" s="89" t="str">
        <f>IF((SrcKA!O34&lt;&gt;""), SrcKA!O34,"")</f>
        <v>ЭлектроСтройСнаб</v>
      </c>
      <c r="V40" s="89" t="str">
        <f>IF((SrcKA!Z34&lt;&gt;""), SrcKA!Z34,"")</f>
        <v/>
      </c>
      <c r="W40" s="89" t="str">
        <f>IF((SrcKA!R34&lt;&gt;""), SrcKA!R34,"")</f>
        <v>773601001</v>
      </c>
      <c r="X40" s="89" t="str">
        <f>IF((SrcKA!Q34&lt;&gt;""), SrcKA!Q34,"")</f>
        <v>7736281025</v>
      </c>
      <c r="Y40" s="89" t="str">
        <f>IF((SrcKA!S34&lt;&gt;""), SrcKA!S34,"")</f>
        <v>https://electrika.pro/o-kompanii/</v>
      </c>
      <c r="Z40" s="89" t="str">
        <f>IF((SrcKA!P34&lt;&gt;""), SrcKA!P34,"")</f>
        <v>119331, Город Москва, вн.тер. г. Муниципальный Округ Ломоносовский, пр-кт Вернадского, дом 29, этаж 5 КОМ 20 ОФ 13</v>
      </c>
      <c r="AA40" s="90">
        <f>IF((SrcKA!N34&lt;&gt;""), SrcKA!N34,"")</f>
        <v>2</v>
      </c>
    </row>
    <row r="41" spans="1:27" ht="55.2" x14ac:dyDescent="0.25">
      <c r="A41" s="88" t="s">
        <v>769</v>
      </c>
      <c r="B41" s="89" t="str">
        <f>SrcKA!D35</f>
        <v>ТЦ_20.5.03.03_77_7703214111_25.11.2025_02_8.3</v>
      </c>
      <c r="C41" s="89" t="str">
        <f>IF((SrcKA!AI35&lt;&gt;""), SrcKA!AI35,"")</f>
        <v>Изолятор шинный SM-51</v>
      </c>
      <c r="D41" s="89" t="str">
        <f>IF((SrcKA!E35&lt;&gt;""), SrcKA!E35,"")</f>
        <v>Изолятор шинный SM-51</v>
      </c>
      <c r="E41" s="90" t="str">
        <f>IF((SrcKA!AH35&lt;&gt;""), SrcKA!AH35,"")</f>
        <v>шт.</v>
      </c>
      <c r="F41" s="90" t="str">
        <f>IF((SrcKA!G35&lt;&gt;""), SrcKA!G35,"")</f>
        <v>шт.</v>
      </c>
      <c r="G41" s="91">
        <f>IF((SrcKA!I35&lt;&gt;""), SrcKA!I35,"")</f>
        <v>194</v>
      </c>
      <c r="H41" s="91">
        <f>IF((SrcKA!H35&lt;&gt;""), SrcKA!H35,"")</f>
        <v>194</v>
      </c>
      <c r="I41" s="90" t="s">
        <v>927</v>
      </c>
      <c r="J41" s="92"/>
      <c r="K41" s="92" t="str">
        <f>IF((SrcKA!AB35&lt;&gt;""), SrcKA!AB35,"")</f>
        <v/>
      </c>
      <c r="L41" s="91">
        <f>IF((SrcKA!AC35&lt;&gt;""), SrcKA!AC35,"")</f>
        <v>194</v>
      </c>
      <c r="M41" s="91">
        <f>IF((SrcKA!AA35&lt;&gt;""), SrcKA!AA35,"")</f>
        <v>3</v>
      </c>
      <c r="N41" s="91">
        <f>IF((SrcKA!J35&lt;&gt;""), SrcKA!J35,"")</f>
        <v>5.82</v>
      </c>
      <c r="O41" s="91">
        <f>IF((SrcKA!U35&lt;&gt;""), SrcKA!U35,"")</f>
        <v>2</v>
      </c>
      <c r="P41" s="91">
        <f>IF((SrcKA!V35&lt;&gt;""), SrcKA!V35,"")</f>
        <v>4</v>
      </c>
      <c r="Q41" s="89"/>
      <c r="R41" s="91"/>
      <c r="S41" s="91">
        <f>IF((SrcKA!AE35&lt;&gt;""), SrcKA!AE35,"")</f>
        <v>0</v>
      </c>
      <c r="T41" s="91">
        <f>IF((SrcKA!K35&lt;&gt;""), SrcKA!K35,"")</f>
        <v>203.82</v>
      </c>
      <c r="U41" s="89" t="str">
        <f>IF((SrcKA!O35&lt;&gt;""), SrcKA!O35,"")</f>
        <v>ООО "Элком Электро"</v>
      </c>
      <c r="V41" s="89" t="str">
        <f>IF((SrcKA!Z35&lt;&gt;""), SrcKA!Z35,"")</f>
        <v/>
      </c>
      <c r="W41" s="89" t="str">
        <f>IF((SrcKA!R35&lt;&gt;""), SrcKA!R35,"")</f>
        <v>771701001</v>
      </c>
      <c r="X41" s="89" t="str">
        <f>IF((SrcKA!Q35&lt;&gt;""), SrcKA!Q35,"")</f>
        <v>7703214111</v>
      </c>
      <c r="Y41" s="89" t="str">
        <f>IF((SrcKA!S35&lt;&gt;""), SrcKA!S35,"")</f>
        <v>https://www.el-com.ru/contacts/requisites/</v>
      </c>
      <c r="Z41" s="89" t="str">
        <f>IF((SrcKA!P35&lt;&gt;""), SrcKA!P35,"")</f>
        <v>129226, г. Москва, ул.Сельскохозяйственная, д. 16А, эт/пом/ком 4/1/13</v>
      </c>
      <c r="AA41" s="90">
        <f>IF((SrcKA!N35&lt;&gt;""), SrcKA!N35,"")</f>
        <v>2</v>
      </c>
    </row>
    <row r="42" spans="1:27" ht="27.6" x14ac:dyDescent="0.25">
      <c r="A42" s="83" t="s">
        <v>771</v>
      </c>
      <c r="B42" s="84" t="str">
        <f>SrcKA!D36</f>
        <v>ТЦ_20.5.03.03_77_7719546987_25.11.2025_02_9.1</v>
      </c>
      <c r="C42" s="84" t="str">
        <f>IF((SrcKA!AI36&lt;&gt;""), SrcKA!AI36,"")</f>
        <v>Шина алюминиевая АД31Т 4х40</v>
      </c>
      <c r="D42" s="84" t="str">
        <f>IF((SrcKA!E36&lt;&gt;""), SrcKA!E36,"")</f>
        <v>Шина алюминиевая АД31Т 4х40</v>
      </c>
      <c r="E42" s="85" t="str">
        <f>IF((SrcKA!AH36&lt;&gt;""), SrcKA!AH36,"")</f>
        <v>м</v>
      </c>
      <c r="F42" s="85" t="str">
        <f>IF((SrcKA!G36&lt;&gt;""), SrcKA!G36,"")</f>
        <v>м</v>
      </c>
      <c r="G42" s="86">
        <f>IF((SrcKA!I36&lt;&gt;""), SrcKA!I36,"")</f>
        <v>636</v>
      </c>
      <c r="H42" s="86">
        <f>IF((SrcKA!H36&lt;&gt;""), SrcKA!H36,"")</f>
        <v>636</v>
      </c>
      <c r="I42" s="85" t="s">
        <v>927</v>
      </c>
      <c r="J42" s="87"/>
      <c r="K42" s="87" t="str">
        <f>IF((SrcKA!AB36&lt;&gt;""), SrcKA!AB36,"")</f>
        <v/>
      </c>
      <c r="L42" s="86">
        <f>IF((SrcKA!AC36&lt;&gt;""), SrcKA!AC36,"")</f>
        <v>636</v>
      </c>
      <c r="M42" s="86">
        <f>IF((SrcKA!AA36&lt;&gt;""), SrcKA!AA36,"")</f>
        <v>3</v>
      </c>
      <c r="N42" s="86">
        <f>IF((SrcKA!J36&lt;&gt;""), SrcKA!J36,"")</f>
        <v>19.079999999999998</v>
      </c>
      <c r="O42" s="86">
        <f>IF((SrcKA!U36&lt;&gt;""), SrcKA!U36,"")</f>
        <v>2</v>
      </c>
      <c r="P42" s="86">
        <f>IF((SrcKA!V36&lt;&gt;""), SrcKA!V36,"")</f>
        <v>13.1</v>
      </c>
      <c r="Q42" s="84"/>
      <c r="R42" s="86"/>
      <c r="S42" s="86">
        <f>IF((SrcKA!AE36&lt;&gt;""), SrcKA!AE36,"")</f>
        <v>0</v>
      </c>
      <c r="T42" s="86">
        <f>IF((SrcKA!K36&lt;&gt;""), SrcKA!K36,"")</f>
        <v>668.18</v>
      </c>
      <c r="U42" s="84" t="str">
        <f>IF((SrcKA!O36&lt;&gt;""), SrcKA!O36,"")</f>
        <v>ООО ТК "Норма-кабель"</v>
      </c>
      <c r="V42" s="84" t="str">
        <f>IF((SrcKA!Z36&lt;&gt;""), SrcKA!Z36,"")</f>
        <v/>
      </c>
      <c r="W42" s="84" t="str">
        <f>IF((SrcKA!R36&lt;&gt;""), SrcKA!R36,"")</f>
        <v>504101001</v>
      </c>
      <c r="X42" s="84" t="str">
        <f>IF((SrcKA!Q36&lt;&gt;""), SrcKA!Q36,"")</f>
        <v>7719546987</v>
      </c>
      <c r="Y42" s="84" t="str">
        <f>IF((SrcKA!S36&lt;&gt;""), SrcKA!S36,"")</f>
        <v>https://www.sip2a.ru/</v>
      </c>
      <c r="Z42" s="84" t="str">
        <f>IF((SrcKA!P36&lt;&gt;""), SrcKA!P36,"")</f>
        <v>г.Реутов</v>
      </c>
      <c r="AA42" s="85">
        <f>IF((SrcKA!N36&lt;&gt;""), SrcKA!N36,"")</f>
        <v>2</v>
      </c>
    </row>
    <row r="43" spans="1:27" ht="110.4" x14ac:dyDescent="0.25">
      <c r="A43" s="88" t="s">
        <v>772</v>
      </c>
      <c r="B43" s="89" t="str">
        <f>SrcKA!D37</f>
        <v>ТЦ_20.5.03.03_77_7736281025_25.11.2025_02_9.2</v>
      </c>
      <c r="C43" s="89" t="str">
        <f>IF((SrcKA!AI37&lt;&gt;""), SrcKA!AI37,"")</f>
        <v>Шина алюминиевая АД31Т 4х40</v>
      </c>
      <c r="D43" s="89" t="str">
        <f>IF((SrcKA!E37&lt;&gt;""), SrcKA!E37,"")</f>
        <v>Шина алюминиевая АД31Т 4х40</v>
      </c>
      <c r="E43" s="90" t="str">
        <f>IF((SrcKA!AH37&lt;&gt;""), SrcKA!AH37,"")</f>
        <v>м</v>
      </c>
      <c r="F43" s="90" t="str">
        <f>IF((SrcKA!G37&lt;&gt;""), SrcKA!G37,"")</f>
        <v>м</v>
      </c>
      <c r="G43" s="91">
        <f>IF((SrcKA!I37&lt;&gt;""), SrcKA!I37,"")</f>
        <v>1300</v>
      </c>
      <c r="H43" s="91">
        <f>IF((SrcKA!H37&lt;&gt;""), SrcKA!H37,"")</f>
        <v>1300</v>
      </c>
      <c r="I43" s="90" t="s">
        <v>927</v>
      </c>
      <c r="J43" s="92"/>
      <c r="K43" s="92" t="str">
        <f>IF((SrcKA!AB37&lt;&gt;""), SrcKA!AB37,"")</f>
        <v/>
      </c>
      <c r="L43" s="91">
        <f>IF((SrcKA!AC37&lt;&gt;""), SrcKA!AC37,"")</f>
        <v>1300</v>
      </c>
      <c r="M43" s="91">
        <f>IF((SrcKA!AA37&lt;&gt;""), SrcKA!AA37,"")</f>
        <v>3</v>
      </c>
      <c r="N43" s="91">
        <f>IF((SrcKA!J37&lt;&gt;""), SrcKA!J37,"")</f>
        <v>39</v>
      </c>
      <c r="O43" s="91">
        <f>IF((SrcKA!U37&lt;&gt;""), SrcKA!U37,"")</f>
        <v>2</v>
      </c>
      <c r="P43" s="91">
        <f>IF((SrcKA!V37&lt;&gt;""), SrcKA!V37,"")</f>
        <v>26.78</v>
      </c>
      <c r="Q43" s="89"/>
      <c r="R43" s="91"/>
      <c r="S43" s="91">
        <f>IF((SrcKA!AE37&lt;&gt;""), SrcKA!AE37,"")</f>
        <v>0</v>
      </c>
      <c r="T43" s="91">
        <f>IF((SrcKA!K37&lt;&gt;""), SrcKA!K37,"")</f>
        <v>1365.78</v>
      </c>
      <c r="U43" s="89" t="str">
        <f>IF((SrcKA!O37&lt;&gt;""), SrcKA!O37,"")</f>
        <v>ЭлектроСтройСнаб</v>
      </c>
      <c r="V43" s="89" t="str">
        <f>IF((SrcKA!Z37&lt;&gt;""), SrcKA!Z37,"")</f>
        <v/>
      </c>
      <c r="W43" s="89" t="str">
        <f>IF((SrcKA!R37&lt;&gt;""), SrcKA!R37,"")</f>
        <v>773601001</v>
      </c>
      <c r="X43" s="89" t="str">
        <f>IF((SrcKA!Q37&lt;&gt;""), SrcKA!Q37,"")</f>
        <v>7736281025</v>
      </c>
      <c r="Y43" s="89" t="str">
        <f>IF((SrcKA!S37&lt;&gt;""), SrcKA!S37,"")</f>
        <v>https://electrika.pro/o-kompanii/</v>
      </c>
      <c r="Z43" s="89" t="str">
        <f>IF((SrcKA!P37&lt;&gt;""), SrcKA!P37,"")</f>
        <v>119331, Город Москва, вн.тер. г. Муниципальный Округ Ломоносовский, пр-кт Вернадского, дом 29, этаж 5 КОМ 20 ОФ 13</v>
      </c>
      <c r="AA43" s="90">
        <f>IF((SrcKA!N37&lt;&gt;""), SrcKA!N37,"")</f>
        <v>2</v>
      </c>
    </row>
    <row r="44" spans="1:27" ht="55.2" x14ac:dyDescent="0.25">
      <c r="A44" s="88" t="s">
        <v>774</v>
      </c>
      <c r="B44" s="89" t="str">
        <f>SrcKA!D38</f>
        <v>ТЦ_20.5.03.03_77_7703214111_25.11.2025_02_9.3</v>
      </c>
      <c r="C44" s="89" t="str">
        <f>IF((SrcKA!AI38&lt;&gt;""), SrcKA!AI38,"")</f>
        <v>Шина алюминиевая АД31Т 4х40</v>
      </c>
      <c r="D44" s="89" t="str">
        <f>IF((SrcKA!E38&lt;&gt;""), SrcKA!E38,"")</f>
        <v>Шина алюминиевая АД31Т 4х40</v>
      </c>
      <c r="E44" s="90" t="str">
        <f>IF((SrcKA!AH38&lt;&gt;""), SrcKA!AH38,"")</f>
        <v>м</v>
      </c>
      <c r="F44" s="90" t="str">
        <f>IF((SrcKA!G38&lt;&gt;""), SrcKA!G38,"")</f>
        <v>м</v>
      </c>
      <c r="G44" s="91">
        <f>IF((SrcKA!I38&lt;&gt;""), SrcKA!I38,"")</f>
        <v>1360</v>
      </c>
      <c r="H44" s="91">
        <f>IF((SrcKA!H38&lt;&gt;""), SrcKA!H38,"")</f>
        <v>1360</v>
      </c>
      <c r="I44" s="90" t="s">
        <v>927</v>
      </c>
      <c r="J44" s="92"/>
      <c r="K44" s="92" t="str">
        <f>IF((SrcKA!AB38&lt;&gt;""), SrcKA!AB38,"")</f>
        <v/>
      </c>
      <c r="L44" s="91">
        <f>IF((SrcKA!AC38&lt;&gt;""), SrcKA!AC38,"")</f>
        <v>1360</v>
      </c>
      <c r="M44" s="91">
        <f>IF((SrcKA!AA38&lt;&gt;""), SrcKA!AA38,"")</f>
        <v>3</v>
      </c>
      <c r="N44" s="91">
        <f>IF((SrcKA!J38&lt;&gt;""), SrcKA!J38,"")</f>
        <v>40.799999999999997</v>
      </c>
      <c r="O44" s="91">
        <f>IF((SrcKA!U38&lt;&gt;""), SrcKA!U38,"")</f>
        <v>2</v>
      </c>
      <c r="P44" s="91">
        <f>IF((SrcKA!V38&lt;&gt;""), SrcKA!V38,"")</f>
        <v>28.02</v>
      </c>
      <c r="Q44" s="89"/>
      <c r="R44" s="91"/>
      <c r="S44" s="91">
        <f>IF((SrcKA!AE38&lt;&gt;""), SrcKA!AE38,"")</f>
        <v>0</v>
      </c>
      <c r="T44" s="91">
        <f>IF((SrcKA!K38&lt;&gt;""), SrcKA!K38,"")</f>
        <v>1428.82</v>
      </c>
      <c r="U44" s="89" t="str">
        <f>IF((SrcKA!O38&lt;&gt;""), SrcKA!O38,"")</f>
        <v>ООО "Элком Электро"</v>
      </c>
      <c r="V44" s="89" t="str">
        <f>IF((SrcKA!Z38&lt;&gt;""), SrcKA!Z38,"")</f>
        <v/>
      </c>
      <c r="W44" s="89" t="str">
        <f>IF((SrcKA!R38&lt;&gt;""), SrcKA!R38,"")</f>
        <v>771701001</v>
      </c>
      <c r="X44" s="89" t="str">
        <f>IF((SrcKA!Q38&lt;&gt;""), SrcKA!Q38,"")</f>
        <v>7703214111</v>
      </c>
      <c r="Y44" s="89" t="str">
        <f>IF((SrcKA!S38&lt;&gt;""), SrcKA!S38,"")</f>
        <v>https://www.el-com.ru/contacts/requisites/</v>
      </c>
      <c r="Z44" s="89" t="str">
        <f>IF((SrcKA!P38&lt;&gt;""), SrcKA!P38,"")</f>
        <v>129226, г. Москва, ул.Сельскохозяйственная, д. 16А, эт/пом/ком 4/1/13</v>
      </c>
      <c r="AA44" s="90">
        <f>IF((SrcKA!N38&lt;&gt;""), SrcKA!N38,"")</f>
        <v>2</v>
      </c>
    </row>
    <row r="45" spans="1:27" ht="41.4" x14ac:dyDescent="0.25">
      <c r="A45" s="83" t="s">
        <v>776</v>
      </c>
      <c r="B45" s="84" t="str">
        <f>SrcKA!D39</f>
        <v>ТЦ_20.5.03.03_77_7719546987_25.11.2025_02_10.1</v>
      </c>
      <c r="C45" s="84" t="str">
        <f>IF((SrcKA!AI39&lt;&gt;""), SrcKA!AI39,"")</f>
        <v>Блок распределительный РБД-125 А</v>
      </c>
      <c r="D45" s="84" t="str">
        <f>IF((SrcKA!E39&lt;&gt;""), SrcKA!E39,"")</f>
        <v>Блок распределительный РБД-125 А</v>
      </c>
      <c r="E45" s="85" t="str">
        <f>IF((SrcKA!AH39&lt;&gt;""), SrcKA!AH39,"")</f>
        <v>шт.</v>
      </c>
      <c r="F45" s="85" t="str">
        <f>IF((SrcKA!G39&lt;&gt;""), SrcKA!G39,"")</f>
        <v>шт.</v>
      </c>
      <c r="G45" s="86">
        <f>IF((SrcKA!I39&lt;&gt;""), SrcKA!I39,"")</f>
        <v>933</v>
      </c>
      <c r="H45" s="86">
        <f>IF((SrcKA!H39&lt;&gt;""), SrcKA!H39,"")</f>
        <v>933</v>
      </c>
      <c r="I45" s="85" t="s">
        <v>927</v>
      </c>
      <c r="J45" s="87"/>
      <c r="K45" s="87" t="str">
        <f>IF((SrcKA!AB39&lt;&gt;""), SrcKA!AB39,"")</f>
        <v/>
      </c>
      <c r="L45" s="86">
        <f>IF((SrcKA!AC39&lt;&gt;""), SrcKA!AC39,"")</f>
        <v>933</v>
      </c>
      <c r="M45" s="86">
        <f>IF((SrcKA!AA39&lt;&gt;""), SrcKA!AA39,"")</f>
        <v>3</v>
      </c>
      <c r="N45" s="86">
        <f>IF((SrcKA!J39&lt;&gt;""), SrcKA!J39,"")</f>
        <v>27.99</v>
      </c>
      <c r="O45" s="86">
        <f>IF((SrcKA!U39&lt;&gt;""), SrcKA!U39,"")</f>
        <v>2</v>
      </c>
      <c r="P45" s="86">
        <f>IF((SrcKA!V39&lt;&gt;""), SrcKA!V39,"")</f>
        <v>19.22</v>
      </c>
      <c r="Q45" s="84"/>
      <c r="R45" s="86"/>
      <c r="S45" s="86">
        <f>IF((SrcKA!AE39&lt;&gt;""), SrcKA!AE39,"")</f>
        <v>0</v>
      </c>
      <c r="T45" s="86">
        <f>IF((SrcKA!K39&lt;&gt;""), SrcKA!K39,"")</f>
        <v>980.21</v>
      </c>
      <c r="U45" s="84" t="str">
        <f>IF((SrcKA!O39&lt;&gt;""), SrcKA!O39,"")</f>
        <v>ООО ТК "Норма-кабель"</v>
      </c>
      <c r="V45" s="84" t="str">
        <f>IF((SrcKA!Z39&lt;&gt;""), SrcKA!Z39,"")</f>
        <v/>
      </c>
      <c r="W45" s="84" t="str">
        <f>IF((SrcKA!R39&lt;&gt;""), SrcKA!R39,"")</f>
        <v>504101001</v>
      </c>
      <c r="X45" s="84" t="str">
        <f>IF((SrcKA!Q39&lt;&gt;""), SrcKA!Q39,"")</f>
        <v>7719546987</v>
      </c>
      <c r="Y45" s="84" t="str">
        <f>IF((SrcKA!S39&lt;&gt;""), SrcKA!S39,"")</f>
        <v>https://www.sip2a.ru/</v>
      </c>
      <c r="Z45" s="84" t="str">
        <f>IF((SrcKA!P39&lt;&gt;""), SrcKA!P39,"")</f>
        <v>г.Реутов</v>
      </c>
      <c r="AA45" s="85">
        <f>IF((SrcKA!N39&lt;&gt;""), SrcKA!N39,"")</f>
        <v>2</v>
      </c>
    </row>
    <row r="46" spans="1:27" ht="110.4" x14ac:dyDescent="0.25">
      <c r="A46" s="88" t="s">
        <v>777</v>
      </c>
      <c r="B46" s="89" t="str">
        <f>SrcKA!D40</f>
        <v>ТЦ_20.5.03.03_77_7736281025_25.11.2025_02_10.2</v>
      </c>
      <c r="C46" s="89" t="str">
        <f>IF((SrcKA!AI40&lt;&gt;""), SrcKA!AI40,"")</f>
        <v>Блок распределительный РБД-125 А</v>
      </c>
      <c r="D46" s="89" t="str">
        <f>IF((SrcKA!E40&lt;&gt;""), SrcKA!E40,"")</f>
        <v>Блок распределительный РБД-125 А</v>
      </c>
      <c r="E46" s="90" t="str">
        <f>IF((SrcKA!AH40&lt;&gt;""), SrcKA!AH40,"")</f>
        <v>шт.</v>
      </c>
      <c r="F46" s="90" t="str">
        <f>IF((SrcKA!G40&lt;&gt;""), SrcKA!G40,"")</f>
        <v>шт.</v>
      </c>
      <c r="G46" s="91">
        <f>IF((SrcKA!I40&lt;&gt;""), SrcKA!I40,"")</f>
        <v>1020</v>
      </c>
      <c r="H46" s="91">
        <f>IF((SrcKA!H40&lt;&gt;""), SrcKA!H40,"")</f>
        <v>1020</v>
      </c>
      <c r="I46" s="90" t="s">
        <v>927</v>
      </c>
      <c r="J46" s="92"/>
      <c r="K46" s="92" t="str">
        <f>IF((SrcKA!AB40&lt;&gt;""), SrcKA!AB40,"")</f>
        <v/>
      </c>
      <c r="L46" s="91">
        <f>IF((SrcKA!AC40&lt;&gt;""), SrcKA!AC40,"")</f>
        <v>1020</v>
      </c>
      <c r="M46" s="91">
        <f>IF((SrcKA!AA40&lt;&gt;""), SrcKA!AA40,"")</f>
        <v>3</v>
      </c>
      <c r="N46" s="91">
        <f>IF((SrcKA!J40&lt;&gt;""), SrcKA!J40,"")</f>
        <v>30.6</v>
      </c>
      <c r="O46" s="91">
        <f>IF((SrcKA!U40&lt;&gt;""), SrcKA!U40,"")</f>
        <v>2</v>
      </c>
      <c r="P46" s="91">
        <f>IF((SrcKA!V40&lt;&gt;""), SrcKA!V40,"")</f>
        <v>21.01</v>
      </c>
      <c r="Q46" s="89"/>
      <c r="R46" s="91"/>
      <c r="S46" s="91">
        <f>IF((SrcKA!AE40&lt;&gt;""), SrcKA!AE40,"")</f>
        <v>0</v>
      </c>
      <c r="T46" s="91">
        <f>IF((SrcKA!K40&lt;&gt;""), SrcKA!K40,"")</f>
        <v>1071.6099999999999</v>
      </c>
      <c r="U46" s="89" t="str">
        <f>IF((SrcKA!O40&lt;&gt;""), SrcKA!O40,"")</f>
        <v>ЭлектроСтройСнаб</v>
      </c>
      <c r="V46" s="89" t="str">
        <f>IF((SrcKA!Z40&lt;&gt;""), SrcKA!Z40,"")</f>
        <v/>
      </c>
      <c r="W46" s="89" t="str">
        <f>IF((SrcKA!R40&lt;&gt;""), SrcKA!R40,"")</f>
        <v>773601001</v>
      </c>
      <c r="X46" s="89" t="str">
        <f>IF((SrcKA!Q40&lt;&gt;""), SrcKA!Q40,"")</f>
        <v>7736281025</v>
      </c>
      <c r="Y46" s="89" t="str">
        <f>IF((SrcKA!S40&lt;&gt;""), SrcKA!S40,"")</f>
        <v>https://electrika.pro/o-kompanii/</v>
      </c>
      <c r="Z46" s="89" t="str">
        <f>IF((SrcKA!P40&lt;&gt;""), SrcKA!P40,"")</f>
        <v>119331, Город Москва, вн.тер. г. Муниципальный Округ Ломоносовский, пр-кт Вернадского, дом 29, этаж 5 КОМ 20 ОФ 13</v>
      </c>
      <c r="AA46" s="90">
        <f>IF((SrcKA!N40&lt;&gt;""), SrcKA!N40,"")</f>
        <v>2</v>
      </c>
    </row>
    <row r="47" spans="1:27" ht="55.2" x14ac:dyDescent="0.25">
      <c r="A47" s="88" t="s">
        <v>779</v>
      </c>
      <c r="B47" s="89" t="str">
        <f>SrcKA!D41</f>
        <v>ТЦ_20.5.03.03_77_7703214111_25.11.2025_02_10.3</v>
      </c>
      <c r="C47" s="89" t="str">
        <f>IF((SrcKA!AI41&lt;&gt;""), SrcKA!AI41,"")</f>
        <v>Блок распределительный РБД-125 А</v>
      </c>
      <c r="D47" s="89" t="str">
        <f>IF((SrcKA!E41&lt;&gt;""), SrcKA!E41,"")</f>
        <v>Блок распределительный РБД-125 А</v>
      </c>
      <c r="E47" s="90" t="str">
        <f>IF((SrcKA!AH41&lt;&gt;""), SrcKA!AH41,"")</f>
        <v>шт.</v>
      </c>
      <c r="F47" s="90" t="str">
        <f>IF((SrcKA!G41&lt;&gt;""), SrcKA!G41,"")</f>
        <v>шт.</v>
      </c>
      <c r="G47" s="91">
        <f>IF((SrcKA!I41&lt;&gt;""), SrcKA!I41,"")</f>
        <v>1260</v>
      </c>
      <c r="H47" s="91">
        <f>IF((SrcKA!H41&lt;&gt;""), SrcKA!H41,"")</f>
        <v>1260</v>
      </c>
      <c r="I47" s="90" t="s">
        <v>927</v>
      </c>
      <c r="J47" s="92"/>
      <c r="K47" s="92" t="str">
        <f>IF((SrcKA!AB41&lt;&gt;""), SrcKA!AB41,"")</f>
        <v/>
      </c>
      <c r="L47" s="91">
        <f>IF((SrcKA!AC41&lt;&gt;""), SrcKA!AC41,"")</f>
        <v>1260</v>
      </c>
      <c r="M47" s="91">
        <f>IF((SrcKA!AA41&lt;&gt;""), SrcKA!AA41,"")</f>
        <v>3</v>
      </c>
      <c r="N47" s="91">
        <f>IF((SrcKA!J41&lt;&gt;""), SrcKA!J41,"")</f>
        <v>37.799999999999997</v>
      </c>
      <c r="O47" s="91">
        <f>IF((SrcKA!U41&lt;&gt;""), SrcKA!U41,"")</f>
        <v>2</v>
      </c>
      <c r="P47" s="91">
        <f>IF((SrcKA!V41&lt;&gt;""), SrcKA!V41,"")</f>
        <v>25.96</v>
      </c>
      <c r="Q47" s="89"/>
      <c r="R47" s="91"/>
      <c r="S47" s="91">
        <f>IF((SrcKA!AE41&lt;&gt;""), SrcKA!AE41,"")</f>
        <v>0</v>
      </c>
      <c r="T47" s="91">
        <f>IF((SrcKA!K41&lt;&gt;""), SrcKA!K41,"")</f>
        <v>1323.76</v>
      </c>
      <c r="U47" s="89" t="str">
        <f>IF((SrcKA!O41&lt;&gt;""), SrcKA!O41,"")</f>
        <v>ООО "Элком Электро"</v>
      </c>
      <c r="V47" s="89" t="str">
        <f>IF((SrcKA!Z41&lt;&gt;""), SrcKA!Z41,"")</f>
        <v/>
      </c>
      <c r="W47" s="89" t="str">
        <f>IF((SrcKA!R41&lt;&gt;""), SrcKA!R41,"")</f>
        <v>771701001</v>
      </c>
      <c r="X47" s="89" t="str">
        <f>IF((SrcKA!Q41&lt;&gt;""), SrcKA!Q41,"")</f>
        <v>7703214111</v>
      </c>
      <c r="Y47" s="89" t="str">
        <f>IF((SrcKA!S41&lt;&gt;""), SrcKA!S41,"")</f>
        <v>https://www.el-com.ru/contacts/requisites/</v>
      </c>
      <c r="Z47" s="89" t="str">
        <f>IF((SrcKA!P41&lt;&gt;""), SrcKA!P41,"")</f>
        <v>129226, г. Москва, ул.Сельскохозяйственная, д. 16А, эт/пом/ком 4/1/13</v>
      </c>
      <c r="AA47" s="90">
        <f>IF((SrcKA!N41&lt;&gt;""), SrcKA!N41,"")</f>
        <v>2</v>
      </c>
    </row>
    <row r="48" spans="1:27" ht="41.4" x14ac:dyDescent="0.25">
      <c r="A48" s="83" t="s">
        <v>781</v>
      </c>
      <c r="B48" s="84" t="str">
        <f>SrcKA!D42</f>
        <v>ТЦ_20.5.03.03_77_7719546987_25.11.2025_02_11.1</v>
      </c>
      <c r="C48" s="84" t="str">
        <f>IF((SrcKA!AI42&lt;&gt;""), SrcKA!AI42,"")</f>
        <v>DIN-рейка оцинкованная 200мм YDN10-0020</v>
      </c>
      <c r="D48" s="84" t="str">
        <f>IF((SrcKA!E42&lt;&gt;""), SrcKA!E42,"")</f>
        <v>DIN-рейка оцинкованная 200мм YDN10-0020</v>
      </c>
      <c r="E48" s="85" t="str">
        <f>IF((SrcKA!AH42&lt;&gt;""), SrcKA!AH42,"")</f>
        <v>шт.</v>
      </c>
      <c r="F48" s="85" t="str">
        <f>IF((SrcKA!G42&lt;&gt;""), SrcKA!G42,"")</f>
        <v>шт.</v>
      </c>
      <c r="G48" s="86">
        <f>IF((SrcKA!I42&lt;&gt;""), SrcKA!I42,"")</f>
        <v>40</v>
      </c>
      <c r="H48" s="86">
        <f>IF((SrcKA!H42&lt;&gt;""), SrcKA!H42,"")</f>
        <v>40</v>
      </c>
      <c r="I48" s="85" t="s">
        <v>927</v>
      </c>
      <c r="J48" s="87"/>
      <c r="K48" s="87" t="str">
        <f>IF((SrcKA!AB42&lt;&gt;""), SrcKA!AB42,"")</f>
        <v/>
      </c>
      <c r="L48" s="86">
        <f>IF((SrcKA!AC42&lt;&gt;""), SrcKA!AC42,"")</f>
        <v>40</v>
      </c>
      <c r="M48" s="86">
        <f>IF((SrcKA!AA42&lt;&gt;""), SrcKA!AA42,"")</f>
        <v>3</v>
      </c>
      <c r="N48" s="86">
        <f>IF((SrcKA!J42&lt;&gt;""), SrcKA!J42,"")</f>
        <v>1.2</v>
      </c>
      <c r="O48" s="86">
        <f>IF((SrcKA!U42&lt;&gt;""), SrcKA!U42,"")</f>
        <v>2</v>
      </c>
      <c r="P48" s="86">
        <f>IF((SrcKA!V42&lt;&gt;""), SrcKA!V42,"")</f>
        <v>0.82</v>
      </c>
      <c r="Q48" s="84"/>
      <c r="R48" s="86"/>
      <c r="S48" s="86">
        <f>IF((SrcKA!AE42&lt;&gt;""), SrcKA!AE42,"")</f>
        <v>0</v>
      </c>
      <c r="T48" s="86">
        <f>IF((SrcKA!K42&lt;&gt;""), SrcKA!K42,"")</f>
        <v>42.02</v>
      </c>
      <c r="U48" s="84" t="str">
        <f>IF((SrcKA!O42&lt;&gt;""), SrcKA!O42,"")</f>
        <v>ООО ТК "Норма-кабель"</v>
      </c>
      <c r="V48" s="84" t="str">
        <f>IF((SrcKA!Z42&lt;&gt;""), SrcKA!Z42,"")</f>
        <v/>
      </c>
      <c r="W48" s="84" t="str">
        <f>IF((SrcKA!R42&lt;&gt;""), SrcKA!R42,"")</f>
        <v>504101001</v>
      </c>
      <c r="X48" s="84" t="str">
        <f>IF((SrcKA!Q42&lt;&gt;""), SrcKA!Q42,"")</f>
        <v>7719546987</v>
      </c>
      <c r="Y48" s="84" t="str">
        <f>IF((SrcKA!S42&lt;&gt;""), SrcKA!S42,"")</f>
        <v>https://www.sip2a.ru/</v>
      </c>
      <c r="Z48" s="84" t="str">
        <f>IF((SrcKA!P42&lt;&gt;""), SrcKA!P42,"")</f>
        <v>г.Реутов</v>
      </c>
      <c r="AA48" s="85">
        <f>IF((SrcKA!N42&lt;&gt;""), SrcKA!N42,"")</f>
        <v>2</v>
      </c>
    </row>
    <row r="49" spans="1:27" ht="110.4" x14ac:dyDescent="0.25">
      <c r="A49" s="88" t="s">
        <v>782</v>
      </c>
      <c r="B49" s="89" t="str">
        <f>SrcKA!D43</f>
        <v>ТЦ_20.5.03.03_77_7736281025_25.11.2025_02_11.2</v>
      </c>
      <c r="C49" s="89" t="str">
        <f>IF((SrcKA!AI43&lt;&gt;""), SrcKA!AI43,"")</f>
        <v>DIN-рейка оцинкованная 200мм YDN10-0020</v>
      </c>
      <c r="D49" s="89" t="str">
        <f>IF((SrcKA!E43&lt;&gt;""), SrcKA!E43,"")</f>
        <v>DIN-рейка оцинкованная 200мм YDN10-0020</v>
      </c>
      <c r="E49" s="90" t="str">
        <f>IF((SrcKA!AH43&lt;&gt;""), SrcKA!AH43,"")</f>
        <v>шт.</v>
      </c>
      <c r="F49" s="90" t="str">
        <f>IF((SrcKA!G43&lt;&gt;""), SrcKA!G43,"")</f>
        <v>шт.</v>
      </c>
      <c r="G49" s="91">
        <f>IF((SrcKA!I43&lt;&gt;""), SrcKA!I43,"")</f>
        <v>46</v>
      </c>
      <c r="H49" s="91">
        <f>IF((SrcKA!H43&lt;&gt;""), SrcKA!H43,"")</f>
        <v>46</v>
      </c>
      <c r="I49" s="90" t="s">
        <v>927</v>
      </c>
      <c r="J49" s="92"/>
      <c r="K49" s="92" t="str">
        <f>IF((SrcKA!AB43&lt;&gt;""), SrcKA!AB43,"")</f>
        <v/>
      </c>
      <c r="L49" s="91">
        <f>IF((SrcKA!AC43&lt;&gt;""), SrcKA!AC43,"")</f>
        <v>46</v>
      </c>
      <c r="M49" s="91">
        <f>IF((SrcKA!AA43&lt;&gt;""), SrcKA!AA43,"")</f>
        <v>3</v>
      </c>
      <c r="N49" s="91">
        <f>IF((SrcKA!J43&lt;&gt;""), SrcKA!J43,"")</f>
        <v>1.38</v>
      </c>
      <c r="O49" s="91">
        <f>IF((SrcKA!U43&lt;&gt;""), SrcKA!U43,"")</f>
        <v>2</v>
      </c>
      <c r="P49" s="91">
        <f>IF((SrcKA!V43&lt;&gt;""), SrcKA!V43,"")</f>
        <v>0.95</v>
      </c>
      <c r="Q49" s="89"/>
      <c r="R49" s="91"/>
      <c r="S49" s="91">
        <f>IF((SrcKA!AE43&lt;&gt;""), SrcKA!AE43,"")</f>
        <v>0</v>
      </c>
      <c r="T49" s="91">
        <f>IF((SrcKA!K43&lt;&gt;""), SrcKA!K43,"")</f>
        <v>48.33</v>
      </c>
      <c r="U49" s="89" t="str">
        <f>IF((SrcKA!O43&lt;&gt;""), SrcKA!O43,"")</f>
        <v>ЭлектроСтройСнаб</v>
      </c>
      <c r="V49" s="89" t="str">
        <f>IF((SrcKA!Z43&lt;&gt;""), SrcKA!Z43,"")</f>
        <v/>
      </c>
      <c r="W49" s="89" t="str">
        <f>IF((SrcKA!R43&lt;&gt;""), SrcKA!R43,"")</f>
        <v>773601001</v>
      </c>
      <c r="X49" s="89" t="str">
        <f>IF((SrcKA!Q43&lt;&gt;""), SrcKA!Q43,"")</f>
        <v>7736281025</v>
      </c>
      <c r="Y49" s="89" t="str">
        <f>IF((SrcKA!S43&lt;&gt;""), SrcKA!S43,"")</f>
        <v>https://electrika.pro/o-kompanii/</v>
      </c>
      <c r="Z49" s="89" t="str">
        <f>IF((SrcKA!P43&lt;&gt;""), SrcKA!P43,"")</f>
        <v>119331, Город Москва, вн.тер. г. Муниципальный Округ Ломоносовский, пр-кт Вернадского, дом 29, этаж 5 КОМ 20 ОФ 13</v>
      </c>
      <c r="AA49" s="90">
        <f>IF((SrcKA!N43&lt;&gt;""), SrcKA!N43,"")</f>
        <v>2</v>
      </c>
    </row>
    <row r="50" spans="1:27" ht="55.2" x14ac:dyDescent="0.25">
      <c r="A50" s="88" t="s">
        <v>784</v>
      </c>
      <c r="B50" s="89" t="str">
        <f>SrcKA!D44</f>
        <v>ТЦ_20.5.03.03_77_7703214111_25.11.2025_02_11.3</v>
      </c>
      <c r="C50" s="89" t="str">
        <f>IF((SrcKA!AI44&lt;&gt;""), SrcKA!AI44,"")</f>
        <v>DIN-рейка оцинкованная 200мм YDN10-0020</v>
      </c>
      <c r="D50" s="89" t="str">
        <f>IF((SrcKA!E44&lt;&gt;""), SrcKA!E44,"")</f>
        <v>DIN-рейка оцинкованная 200мм YDN10-0020</v>
      </c>
      <c r="E50" s="90" t="str">
        <f>IF((SrcKA!AH44&lt;&gt;""), SrcKA!AH44,"")</f>
        <v>шт.</v>
      </c>
      <c r="F50" s="90" t="str">
        <f>IF((SrcKA!G44&lt;&gt;""), SrcKA!G44,"")</f>
        <v>шт.</v>
      </c>
      <c r="G50" s="91">
        <f>IF((SrcKA!I44&lt;&gt;""), SrcKA!I44,"")</f>
        <v>58</v>
      </c>
      <c r="H50" s="91">
        <f>IF((SrcKA!H44&lt;&gt;""), SrcKA!H44,"")</f>
        <v>58</v>
      </c>
      <c r="I50" s="90" t="s">
        <v>927</v>
      </c>
      <c r="J50" s="92"/>
      <c r="K50" s="92" t="str">
        <f>IF((SrcKA!AB44&lt;&gt;""), SrcKA!AB44,"")</f>
        <v/>
      </c>
      <c r="L50" s="91">
        <f>IF((SrcKA!AC44&lt;&gt;""), SrcKA!AC44,"")</f>
        <v>58</v>
      </c>
      <c r="M50" s="91">
        <f>IF((SrcKA!AA44&lt;&gt;""), SrcKA!AA44,"")</f>
        <v>3</v>
      </c>
      <c r="N50" s="91">
        <f>IF((SrcKA!J44&lt;&gt;""), SrcKA!J44,"")</f>
        <v>1.74</v>
      </c>
      <c r="O50" s="91">
        <f>IF((SrcKA!U44&lt;&gt;""), SrcKA!U44,"")</f>
        <v>2</v>
      </c>
      <c r="P50" s="91">
        <f>IF((SrcKA!V44&lt;&gt;""), SrcKA!V44,"")</f>
        <v>1.19</v>
      </c>
      <c r="Q50" s="89"/>
      <c r="R50" s="91"/>
      <c r="S50" s="91">
        <f>IF((SrcKA!AE44&lt;&gt;""), SrcKA!AE44,"")</f>
        <v>0</v>
      </c>
      <c r="T50" s="91">
        <f>IF((SrcKA!K44&lt;&gt;""), SrcKA!K44,"")</f>
        <v>60.93</v>
      </c>
      <c r="U50" s="89" t="str">
        <f>IF((SrcKA!O44&lt;&gt;""), SrcKA!O44,"")</f>
        <v>ООО "Элком Электро"</v>
      </c>
      <c r="V50" s="89" t="str">
        <f>IF((SrcKA!Z44&lt;&gt;""), SrcKA!Z44,"")</f>
        <v/>
      </c>
      <c r="W50" s="89" t="str">
        <f>IF((SrcKA!R44&lt;&gt;""), SrcKA!R44,"")</f>
        <v>771701001</v>
      </c>
      <c r="X50" s="89" t="str">
        <f>IF((SrcKA!Q44&lt;&gt;""), SrcKA!Q44,"")</f>
        <v>7703214111</v>
      </c>
      <c r="Y50" s="89" t="str">
        <f>IF((SrcKA!S44&lt;&gt;""), SrcKA!S44,"")</f>
        <v>https://www.el-com.ru/contacts/requisites/</v>
      </c>
      <c r="Z50" s="89" t="str">
        <f>IF((SrcKA!P44&lt;&gt;""), SrcKA!P44,"")</f>
        <v>129226, г. Москва, ул.Сельскохозяйственная, д. 16А, эт/пом/ком 4/1/13</v>
      </c>
      <c r="AA50" s="90">
        <f>IF((SrcKA!N44&lt;&gt;""), SrcKA!N44,"")</f>
        <v>2</v>
      </c>
    </row>
    <row r="51" spans="1:27" ht="41.4" x14ac:dyDescent="0.25">
      <c r="A51" s="83" t="s">
        <v>786</v>
      </c>
      <c r="B51" s="84" t="str">
        <f>SrcKA!D45</f>
        <v>ТЦ_20.5.03.03_77_7719546987_25.11.2025_02_12.1</v>
      </c>
      <c r="C51" s="84" t="str">
        <f>IF((SrcKA!AI45&lt;&gt;""), SrcKA!AI45,"")</f>
        <v>Уплотнитель кабельных трасс УКПТ 175/50</v>
      </c>
      <c r="D51" s="84" t="str">
        <f>IF((SrcKA!E45&lt;&gt;""), SrcKA!E45,"")</f>
        <v>Уплотнитель кабельных трасс УКПТ 175/50</v>
      </c>
      <c r="E51" s="85" t="str">
        <f>IF((SrcKA!AH45&lt;&gt;""), SrcKA!AH45,"")</f>
        <v>шт.</v>
      </c>
      <c r="F51" s="85" t="str">
        <f>IF((SrcKA!G45&lt;&gt;""), SrcKA!G45,"")</f>
        <v>шт.</v>
      </c>
      <c r="G51" s="86">
        <f>IF((SrcKA!I45&lt;&gt;""), SrcKA!I45,"")</f>
        <v>980</v>
      </c>
      <c r="H51" s="86">
        <f>IF((SrcKA!H45&lt;&gt;""), SrcKA!H45,"")</f>
        <v>980</v>
      </c>
      <c r="I51" s="85" t="s">
        <v>927</v>
      </c>
      <c r="J51" s="87"/>
      <c r="K51" s="87" t="str">
        <f>IF((SrcKA!AB45&lt;&gt;""), SrcKA!AB45,"")</f>
        <v/>
      </c>
      <c r="L51" s="86">
        <f>IF((SrcKA!AC45&lt;&gt;""), SrcKA!AC45,"")</f>
        <v>980</v>
      </c>
      <c r="M51" s="86">
        <f>IF((SrcKA!AA45&lt;&gt;""), SrcKA!AA45,"")</f>
        <v>3</v>
      </c>
      <c r="N51" s="86">
        <f>IF((SrcKA!J45&lt;&gt;""), SrcKA!J45,"")</f>
        <v>29.4</v>
      </c>
      <c r="O51" s="86">
        <f>IF((SrcKA!U45&lt;&gt;""), SrcKA!U45,"")</f>
        <v>2</v>
      </c>
      <c r="P51" s="86">
        <f>IF((SrcKA!V45&lt;&gt;""), SrcKA!V45,"")</f>
        <v>20.190000000000001</v>
      </c>
      <c r="Q51" s="84"/>
      <c r="R51" s="86"/>
      <c r="S51" s="86">
        <f>IF((SrcKA!AE45&lt;&gt;""), SrcKA!AE45,"")</f>
        <v>0</v>
      </c>
      <c r="T51" s="86">
        <f>IF((SrcKA!K45&lt;&gt;""), SrcKA!K45,"")</f>
        <v>1029.5899999999999</v>
      </c>
      <c r="U51" s="84" t="str">
        <f>IF((SrcKA!O45&lt;&gt;""), SrcKA!O45,"")</f>
        <v>ООО ТК "Норма-кабель"</v>
      </c>
      <c r="V51" s="84" t="str">
        <f>IF((SrcKA!Z45&lt;&gt;""), SrcKA!Z45,"")</f>
        <v/>
      </c>
      <c r="W51" s="84" t="str">
        <f>IF((SrcKA!R45&lt;&gt;""), SrcKA!R45,"")</f>
        <v>504101001</v>
      </c>
      <c r="X51" s="84" t="str">
        <f>IF((SrcKA!Q45&lt;&gt;""), SrcKA!Q45,"")</f>
        <v>7719546987</v>
      </c>
      <c r="Y51" s="84" t="str">
        <f>IF((SrcKA!S45&lt;&gt;""), SrcKA!S45,"")</f>
        <v>https://www.sip2a.ru/</v>
      </c>
      <c r="Z51" s="84" t="str">
        <f>IF((SrcKA!P45&lt;&gt;""), SrcKA!P45,"")</f>
        <v>г.Реутов</v>
      </c>
      <c r="AA51" s="85">
        <f>IF((SrcKA!N45&lt;&gt;""), SrcKA!N45,"")</f>
        <v>2</v>
      </c>
    </row>
    <row r="52" spans="1:27" ht="110.4" x14ac:dyDescent="0.25">
      <c r="A52" s="88" t="s">
        <v>787</v>
      </c>
      <c r="B52" s="89" t="str">
        <f>SrcKA!D46</f>
        <v>ТЦ_20.5.03.03_77_7736281025_25.11.2025_02_12.2</v>
      </c>
      <c r="C52" s="89" t="str">
        <f>IF((SrcKA!AI46&lt;&gt;""), SrcKA!AI46,"")</f>
        <v>Уплотнитель кабельных трасс УКПТ 175/50</v>
      </c>
      <c r="D52" s="89" t="str">
        <f>IF((SrcKA!E46&lt;&gt;""), SrcKA!E46,"")</f>
        <v>Уплотнитель кабельных трасс УКПТ 175/50</v>
      </c>
      <c r="E52" s="90" t="str">
        <f>IF((SrcKA!AH46&lt;&gt;""), SrcKA!AH46,"")</f>
        <v>шт.</v>
      </c>
      <c r="F52" s="90" t="str">
        <f>IF((SrcKA!G46&lt;&gt;""), SrcKA!G46,"")</f>
        <v>шт.</v>
      </c>
      <c r="G52" s="91">
        <f>IF((SrcKA!I46&lt;&gt;""), SrcKA!I46,"")</f>
        <v>1200</v>
      </c>
      <c r="H52" s="91">
        <f>IF((SrcKA!H46&lt;&gt;""), SrcKA!H46,"")</f>
        <v>1200</v>
      </c>
      <c r="I52" s="90" t="s">
        <v>927</v>
      </c>
      <c r="J52" s="92"/>
      <c r="K52" s="92" t="str">
        <f>IF((SrcKA!AB46&lt;&gt;""), SrcKA!AB46,"")</f>
        <v/>
      </c>
      <c r="L52" s="91">
        <f>IF((SrcKA!AC46&lt;&gt;""), SrcKA!AC46,"")</f>
        <v>1200</v>
      </c>
      <c r="M52" s="91">
        <f>IF((SrcKA!AA46&lt;&gt;""), SrcKA!AA46,"")</f>
        <v>3</v>
      </c>
      <c r="N52" s="91">
        <f>IF((SrcKA!J46&lt;&gt;""), SrcKA!J46,"")</f>
        <v>36</v>
      </c>
      <c r="O52" s="91">
        <f>IF((SrcKA!U46&lt;&gt;""), SrcKA!U46,"")</f>
        <v>2</v>
      </c>
      <c r="P52" s="91">
        <f>IF((SrcKA!V46&lt;&gt;""), SrcKA!V46,"")</f>
        <v>24.72</v>
      </c>
      <c r="Q52" s="89"/>
      <c r="R52" s="91"/>
      <c r="S52" s="91">
        <f>IF((SrcKA!AE46&lt;&gt;""), SrcKA!AE46,"")</f>
        <v>0</v>
      </c>
      <c r="T52" s="91">
        <f>IF((SrcKA!K46&lt;&gt;""), SrcKA!K46,"")</f>
        <v>1260.72</v>
      </c>
      <c r="U52" s="89" t="str">
        <f>IF((SrcKA!O46&lt;&gt;""), SrcKA!O46,"")</f>
        <v>ЭлектроСтройСнаб</v>
      </c>
      <c r="V52" s="89" t="str">
        <f>IF((SrcKA!Z46&lt;&gt;""), SrcKA!Z46,"")</f>
        <v/>
      </c>
      <c r="W52" s="89" t="str">
        <f>IF((SrcKA!R46&lt;&gt;""), SrcKA!R46,"")</f>
        <v>773601001</v>
      </c>
      <c r="X52" s="89" t="str">
        <f>IF((SrcKA!Q46&lt;&gt;""), SrcKA!Q46,"")</f>
        <v>7736281025</v>
      </c>
      <c r="Y52" s="89" t="str">
        <f>IF((SrcKA!S46&lt;&gt;""), SrcKA!S46,"")</f>
        <v>https://electrika.pro/o-kompanii/</v>
      </c>
      <c r="Z52" s="89" t="str">
        <f>IF((SrcKA!P46&lt;&gt;""), SrcKA!P46,"")</f>
        <v>119331, Город Москва, вн.тер. г. Муниципальный Округ Ломоносовский, пр-кт Вернадского, дом 29, этаж 5 КОМ 20 ОФ 13</v>
      </c>
      <c r="AA52" s="90">
        <f>IF((SrcKA!N46&lt;&gt;""), SrcKA!N46,"")</f>
        <v>2</v>
      </c>
    </row>
    <row r="53" spans="1:27" ht="55.2" x14ac:dyDescent="0.25">
      <c r="A53" s="88" t="s">
        <v>789</v>
      </c>
      <c r="B53" s="89" t="str">
        <f>SrcKA!D47</f>
        <v>ТЦ_20.5.03.03_77_7703214111_25.11.2025_02_12.3</v>
      </c>
      <c r="C53" s="89" t="str">
        <f>IF((SrcKA!AI47&lt;&gt;""), SrcKA!AI47,"")</f>
        <v>Уплотнитель кабельных трасс УКПТ 175/50</v>
      </c>
      <c r="D53" s="89" t="str">
        <f>IF((SrcKA!E47&lt;&gt;""), SrcKA!E47,"")</f>
        <v>Уплотнитель кабельных трасс УКПТ 175/50</v>
      </c>
      <c r="E53" s="90" t="str">
        <f>IF((SrcKA!AH47&lt;&gt;""), SrcKA!AH47,"")</f>
        <v>шт.</v>
      </c>
      <c r="F53" s="90" t="str">
        <f>IF((SrcKA!G47&lt;&gt;""), SrcKA!G47,"")</f>
        <v>шт.</v>
      </c>
      <c r="G53" s="91">
        <f>IF((SrcKA!I47&lt;&gt;""), SrcKA!I47,"")</f>
        <v>1600</v>
      </c>
      <c r="H53" s="91">
        <f>IF((SrcKA!H47&lt;&gt;""), SrcKA!H47,"")</f>
        <v>1600</v>
      </c>
      <c r="I53" s="90" t="s">
        <v>927</v>
      </c>
      <c r="J53" s="92"/>
      <c r="K53" s="92" t="str">
        <f>IF((SrcKA!AB47&lt;&gt;""), SrcKA!AB47,"")</f>
        <v/>
      </c>
      <c r="L53" s="91">
        <f>IF((SrcKA!AC47&lt;&gt;""), SrcKA!AC47,"")</f>
        <v>1600</v>
      </c>
      <c r="M53" s="91">
        <f>IF((SrcKA!AA47&lt;&gt;""), SrcKA!AA47,"")</f>
        <v>3</v>
      </c>
      <c r="N53" s="91">
        <f>IF((SrcKA!J47&lt;&gt;""), SrcKA!J47,"")</f>
        <v>48</v>
      </c>
      <c r="O53" s="91">
        <f>IF((SrcKA!U47&lt;&gt;""), SrcKA!U47,"")</f>
        <v>2</v>
      </c>
      <c r="P53" s="91">
        <f>IF((SrcKA!V47&lt;&gt;""), SrcKA!V47,"")</f>
        <v>32.96</v>
      </c>
      <c r="Q53" s="89"/>
      <c r="R53" s="91"/>
      <c r="S53" s="91">
        <f>IF((SrcKA!AE47&lt;&gt;""), SrcKA!AE47,"")</f>
        <v>0</v>
      </c>
      <c r="T53" s="91">
        <f>IF((SrcKA!K47&lt;&gt;""), SrcKA!K47,"")</f>
        <v>1680.96</v>
      </c>
      <c r="U53" s="89" t="str">
        <f>IF((SrcKA!O47&lt;&gt;""), SrcKA!O47,"")</f>
        <v>ООО "Элком Электро"</v>
      </c>
      <c r="V53" s="89" t="str">
        <f>IF((SrcKA!Z47&lt;&gt;""), SrcKA!Z47,"")</f>
        <v/>
      </c>
      <c r="W53" s="89" t="str">
        <f>IF((SrcKA!R47&lt;&gt;""), SrcKA!R47,"")</f>
        <v>771701001</v>
      </c>
      <c r="X53" s="89" t="str">
        <f>IF((SrcKA!Q47&lt;&gt;""), SrcKA!Q47,"")</f>
        <v>7703214111</v>
      </c>
      <c r="Y53" s="89" t="str">
        <f>IF((SrcKA!S47&lt;&gt;""), SrcKA!S47,"")</f>
        <v>https://www.el-com.ru/contacts/requisites/</v>
      </c>
      <c r="Z53" s="89" t="str">
        <f>IF((SrcKA!P47&lt;&gt;""), SrcKA!P47,"")</f>
        <v>129226, г. Москва, ул.Сельскохозяйственная, д. 16А, эт/пом/ком 4/1/13</v>
      </c>
      <c r="AA53" s="90">
        <f>IF((SrcKA!N47&lt;&gt;""), SrcKA!N47,"")</f>
        <v>2</v>
      </c>
    </row>
    <row r="56" spans="1:27" ht="13.8" customHeight="1" x14ac:dyDescent="0.25">
      <c r="A56" s="14"/>
      <c r="B56" s="14"/>
      <c r="C56" s="14"/>
      <c r="D56" s="93" t="s">
        <v>882</v>
      </c>
      <c r="E56" s="36"/>
      <c r="F56" s="36"/>
      <c r="G56" s="36"/>
      <c r="H56" s="36"/>
      <c r="I56" s="36"/>
      <c r="J56" s="36"/>
      <c r="K56" s="36"/>
      <c r="L56" s="36"/>
      <c r="M56" s="36"/>
      <c r="N56" s="22"/>
      <c r="O56" s="14"/>
      <c r="P56" s="14"/>
      <c r="Q56" s="17"/>
      <c r="R56" s="17"/>
      <c r="S56" s="17"/>
      <c r="T56" s="17"/>
      <c r="U56" s="17"/>
      <c r="V56" s="14"/>
      <c r="W56" s="14"/>
      <c r="X56" s="14"/>
      <c r="Y56" s="14"/>
      <c r="Z56" s="14"/>
      <c r="AA56" s="14"/>
    </row>
    <row r="57" spans="1:27" ht="13.8" customHeight="1" x14ac:dyDescent="0.25">
      <c r="A57" s="14"/>
      <c r="B57" s="14"/>
      <c r="C57" s="14"/>
      <c r="D57" s="14"/>
      <c r="E57" s="128" t="s">
        <v>883</v>
      </c>
      <c r="F57" s="128"/>
      <c r="G57" s="128"/>
      <c r="H57" s="128"/>
      <c r="I57" s="128"/>
      <c r="J57" s="128"/>
      <c r="K57" s="128"/>
      <c r="L57" s="128"/>
      <c r="M57" s="128"/>
      <c r="N57" s="40"/>
      <c r="O57" s="26"/>
      <c r="P57" s="26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13.8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22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13.8" customHeight="1" x14ac:dyDescent="0.25">
      <c r="A59" s="14"/>
      <c r="B59" s="14"/>
      <c r="C59" s="94"/>
      <c r="D59" s="93" t="s">
        <v>884</v>
      </c>
      <c r="E59" s="36"/>
      <c r="F59" s="36"/>
      <c r="G59" s="36"/>
      <c r="H59" s="36"/>
      <c r="I59" s="36"/>
      <c r="J59" s="36"/>
      <c r="K59" s="36"/>
      <c r="L59" s="36"/>
      <c r="M59" s="36"/>
      <c r="N59" s="22"/>
      <c r="O59" s="14"/>
      <c r="P59" s="14"/>
      <c r="Q59" s="17"/>
      <c r="R59" s="17"/>
      <c r="S59" s="17"/>
      <c r="T59" s="17"/>
      <c r="U59" s="17"/>
      <c r="V59" s="14"/>
      <c r="W59" s="14"/>
      <c r="X59" s="14"/>
      <c r="Y59" s="14"/>
      <c r="Z59" s="14"/>
      <c r="AA59" s="14"/>
    </row>
    <row r="60" spans="1:27" ht="13.8" customHeight="1" x14ac:dyDescent="0.25">
      <c r="A60" s="14"/>
      <c r="B60" s="14"/>
      <c r="C60" s="14"/>
      <c r="D60" s="14"/>
      <c r="E60" s="128" t="s">
        <v>883</v>
      </c>
      <c r="F60" s="128"/>
      <c r="G60" s="128"/>
      <c r="H60" s="128"/>
      <c r="I60" s="128"/>
      <c r="J60" s="128"/>
      <c r="K60" s="128"/>
      <c r="L60" s="128"/>
      <c r="M60" s="128"/>
      <c r="N60" s="40"/>
      <c r="O60" s="26"/>
      <c r="P60" s="26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 ht="13.8" customHeight="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22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 ht="27.6" customHeight="1" x14ac:dyDescent="0.25">
      <c r="A62" s="14"/>
      <c r="B62" s="14"/>
      <c r="C62" s="14"/>
      <c r="D62" s="95" t="s">
        <v>928</v>
      </c>
      <c r="E62" s="36"/>
      <c r="F62" s="36"/>
      <c r="G62" s="36"/>
      <c r="H62" s="36"/>
      <c r="I62" s="36"/>
      <c r="J62" s="36"/>
      <c r="K62" s="36"/>
      <c r="L62" s="36"/>
      <c r="M62" s="36"/>
      <c r="N62" s="22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 ht="13.8" customHeight="1" x14ac:dyDescent="0.25">
      <c r="A63" s="14"/>
      <c r="B63" s="14"/>
      <c r="C63" s="14"/>
      <c r="D63" s="14"/>
      <c r="E63" s="128" t="s">
        <v>883</v>
      </c>
      <c r="F63" s="128"/>
      <c r="G63" s="128"/>
      <c r="H63" s="128"/>
      <c r="I63" s="128"/>
      <c r="J63" s="128"/>
      <c r="K63" s="128"/>
      <c r="L63" s="128"/>
      <c r="M63" s="128"/>
      <c r="N63" s="22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57:M57"/>
    <mergeCell ref="E60:M60"/>
    <mergeCell ref="E63:M63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90"/>
  <sheetViews>
    <sheetView workbookViewId="0">
      <selection activeCell="A686" sqref="A686:AX68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33" x14ac:dyDescent="0.25">
      <c r="A12" s="1">
        <v>1</v>
      </c>
      <c r="B12" s="1">
        <v>684</v>
      </c>
      <c r="C12" s="1">
        <v>0</v>
      </c>
      <c r="D12" s="1">
        <f>ROW(A622)</f>
        <v>622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791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B622</f>
        <v>684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355322-МСТ</v>
      </c>
      <c r="H18" s="3"/>
      <c r="I18" s="3"/>
      <c r="J18" s="3"/>
      <c r="K18" s="3"/>
      <c r="L18" s="3"/>
      <c r="M18" s="3"/>
      <c r="N18" s="3"/>
      <c r="O18" s="3">
        <f t="shared" ref="O18:AT18" si="1">O622</f>
        <v>244448.42</v>
      </c>
      <c r="P18" s="3">
        <f t="shared" si="1"/>
        <v>170864.73</v>
      </c>
      <c r="Q18" s="3">
        <f t="shared" si="1"/>
        <v>4751.3999999999996</v>
      </c>
      <c r="R18" s="3">
        <f t="shared" si="1"/>
        <v>2779.08</v>
      </c>
      <c r="S18" s="3">
        <f t="shared" si="1"/>
        <v>66053.210000000006</v>
      </c>
      <c r="T18" s="3">
        <f t="shared" si="1"/>
        <v>0</v>
      </c>
      <c r="U18" s="3">
        <f t="shared" si="1"/>
        <v>85.536782000000002</v>
      </c>
      <c r="V18" s="3">
        <f t="shared" si="1"/>
        <v>3.0229172000000002</v>
      </c>
      <c r="W18" s="3">
        <f t="shared" si="1"/>
        <v>0</v>
      </c>
      <c r="X18" s="3">
        <f t="shared" si="1"/>
        <v>63678.66</v>
      </c>
      <c r="Y18" s="3">
        <f t="shared" si="1"/>
        <v>34182.01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85928.57</v>
      </c>
      <c r="AQ18" s="3">
        <f t="shared" si="1"/>
        <v>0</v>
      </c>
      <c r="AR18" s="3">
        <f t="shared" si="1"/>
        <v>345048.9</v>
      </c>
      <c r="AS18" s="3">
        <f t="shared" si="1"/>
        <v>144205.23000000001</v>
      </c>
      <c r="AT18" s="3">
        <f t="shared" si="1"/>
        <v>86820.64</v>
      </c>
      <c r="AU18" s="3">
        <f t="shared" ref="AU18:BZ18" si="2">AU622</f>
        <v>28094.46</v>
      </c>
      <c r="AV18" s="3">
        <f t="shared" si="2"/>
        <v>170864.73</v>
      </c>
      <c r="AW18" s="3">
        <f t="shared" si="2"/>
        <v>84936.16</v>
      </c>
      <c r="AX18" s="3">
        <f t="shared" si="2"/>
        <v>0</v>
      </c>
      <c r="AY18" s="3">
        <f t="shared" si="2"/>
        <v>84936.16</v>
      </c>
      <c r="AZ18" s="3">
        <f t="shared" si="2"/>
        <v>85928.57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2739.81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CA622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DG622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EM622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FS622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ROW(A158)</f>
        <v>158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B158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СМР ГРЩ</v>
      </c>
      <c r="H22" s="3"/>
      <c r="I22" s="3"/>
      <c r="J22" s="3"/>
      <c r="K22" s="3"/>
      <c r="L22" s="3"/>
      <c r="M22" s="3"/>
      <c r="N22" s="3"/>
      <c r="O22" s="3">
        <f t="shared" ref="O22:AT22" si="8">O158</f>
        <v>127318.2</v>
      </c>
      <c r="P22" s="3">
        <f t="shared" si="8"/>
        <v>108114.17</v>
      </c>
      <c r="Q22" s="3">
        <f t="shared" si="8"/>
        <v>1049.31</v>
      </c>
      <c r="R22" s="3">
        <f t="shared" si="8"/>
        <v>819.98</v>
      </c>
      <c r="S22" s="3">
        <f t="shared" si="8"/>
        <v>17334.740000000002</v>
      </c>
      <c r="T22" s="3">
        <f t="shared" si="8"/>
        <v>0</v>
      </c>
      <c r="U22" s="3">
        <f t="shared" si="8"/>
        <v>23.126901599999997</v>
      </c>
      <c r="V22" s="3">
        <f t="shared" si="8"/>
        <v>0.86497920000000006</v>
      </c>
      <c r="W22" s="3">
        <f t="shared" si="8"/>
        <v>0</v>
      </c>
      <c r="X22" s="3">
        <f t="shared" si="8"/>
        <v>17080.150000000001</v>
      </c>
      <c r="Y22" s="3">
        <f t="shared" si="8"/>
        <v>8530.25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85928.57</v>
      </c>
      <c r="AQ22" s="3">
        <f t="shared" si="8"/>
        <v>0</v>
      </c>
      <c r="AR22" s="3">
        <f t="shared" si="8"/>
        <v>152928.6</v>
      </c>
      <c r="AS22" s="3">
        <f t="shared" si="8"/>
        <v>23883.67</v>
      </c>
      <c r="AT22" s="3">
        <f t="shared" si="8"/>
        <v>43116.36</v>
      </c>
      <c r="AU22" s="3">
        <f t="shared" ref="AU22:BZ22" si="9">AU158</f>
        <v>0</v>
      </c>
      <c r="AV22" s="3">
        <f t="shared" si="9"/>
        <v>108114.17</v>
      </c>
      <c r="AW22" s="3">
        <f t="shared" si="9"/>
        <v>22185.599999999999</v>
      </c>
      <c r="AX22" s="3">
        <f t="shared" si="9"/>
        <v>0</v>
      </c>
      <c r="AY22" s="3">
        <f t="shared" si="9"/>
        <v>22185.599999999999</v>
      </c>
      <c r="AZ22" s="3">
        <f t="shared" si="9"/>
        <v>85928.57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DG158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EM158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ROW(A53)</f>
        <v>53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O53</f>
        <v>38035.06</v>
      </c>
      <c r="P26" s="3">
        <f t="shared" si="15"/>
        <v>18831.03</v>
      </c>
      <c r="Q26" s="3">
        <f t="shared" si="15"/>
        <v>1049.31</v>
      </c>
      <c r="R26" s="3">
        <f t="shared" si="15"/>
        <v>819.98</v>
      </c>
      <c r="S26" s="3">
        <f t="shared" si="15"/>
        <v>17334.740000000002</v>
      </c>
      <c r="T26" s="3">
        <f t="shared" si="15"/>
        <v>0</v>
      </c>
      <c r="U26" s="3">
        <f t="shared" si="15"/>
        <v>23.126901599999997</v>
      </c>
      <c r="V26" s="3">
        <f t="shared" si="15"/>
        <v>0.86497920000000006</v>
      </c>
      <c r="W26" s="3">
        <f t="shared" si="15"/>
        <v>0</v>
      </c>
      <c r="X26" s="3">
        <f t="shared" si="15"/>
        <v>17080.150000000001</v>
      </c>
      <c r="Y26" s="3">
        <f t="shared" si="15"/>
        <v>8530.25</v>
      </c>
      <c r="Z26" s="3">
        <f t="shared" si="15"/>
        <v>0</v>
      </c>
      <c r="AA26" s="3">
        <f t="shared" si="15"/>
        <v>0</v>
      </c>
      <c r="AB26" s="3">
        <f t="shared" si="15"/>
        <v>38035.06</v>
      </c>
      <c r="AC26" s="3">
        <f t="shared" si="15"/>
        <v>18831.03</v>
      </c>
      <c r="AD26" s="3">
        <f t="shared" si="15"/>
        <v>1049.31</v>
      </c>
      <c r="AE26" s="3">
        <f t="shared" si="15"/>
        <v>819.98</v>
      </c>
      <c r="AF26" s="3">
        <f t="shared" si="15"/>
        <v>17334.740000000002</v>
      </c>
      <c r="AG26" s="3">
        <f t="shared" si="15"/>
        <v>0</v>
      </c>
      <c r="AH26" s="3">
        <f t="shared" si="15"/>
        <v>23.126901599999997</v>
      </c>
      <c r="AI26" s="3">
        <f t="shared" si="15"/>
        <v>0.86497920000000006</v>
      </c>
      <c r="AJ26" s="3">
        <f t="shared" si="15"/>
        <v>0</v>
      </c>
      <c r="AK26" s="3">
        <f t="shared" si="15"/>
        <v>17080.150000000001</v>
      </c>
      <c r="AL26" s="3">
        <f t="shared" si="15"/>
        <v>8530.25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63645.46</v>
      </c>
      <c r="AS26" s="3">
        <f t="shared" si="15"/>
        <v>20529.099999999999</v>
      </c>
      <c r="AT26" s="3">
        <f t="shared" si="15"/>
        <v>43116.36</v>
      </c>
      <c r="AU26" s="3">
        <f t="shared" ref="AU26:BZ26" si="16">AU53</f>
        <v>0</v>
      </c>
      <c r="AV26" s="3">
        <f t="shared" si="16"/>
        <v>18831.03</v>
      </c>
      <c r="AW26" s="3">
        <f t="shared" si="16"/>
        <v>18831.03</v>
      </c>
      <c r="AX26" s="3">
        <f t="shared" si="16"/>
        <v>0</v>
      </c>
      <c r="AY26" s="3">
        <f t="shared" si="16"/>
        <v>18831.03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63645.46</v>
      </c>
      <c r="CB26" s="3">
        <f t="shared" si="17"/>
        <v>20529.099999999999</v>
      </c>
      <c r="CC26" s="3">
        <f t="shared" si="17"/>
        <v>43116.36</v>
      </c>
      <c r="CD26" s="3">
        <f t="shared" si="17"/>
        <v>0</v>
      </c>
      <c r="CE26" s="3">
        <f t="shared" si="17"/>
        <v>18831.03</v>
      </c>
      <c r="CF26" s="3">
        <f t="shared" si="17"/>
        <v>18831.03</v>
      </c>
      <c r="CG26" s="3">
        <f t="shared" si="17"/>
        <v>0</v>
      </c>
      <c r="CH26" s="3">
        <f t="shared" si="17"/>
        <v>18831.03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EM53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ROW(SmtRes!A10)</f>
        <v>10</v>
      </c>
      <c r="D28" s="2">
        <f>ROW(EtalonRes!A10)</f>
        <v>10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7162.99</v>
      </c>
      <c r="P28" s="2">
        <f>SUMIF(SmtRes!AQ1:'SmtRes'!AQ10,"=1",SmtRes!DF1:'SmtRes'!DF10)</f>
        <v>3461.1599999999994</v>
      </c>
      <c r="Q28" s="2">
        <f>SUMIF(SmtRes!AQ1:'SmtRes'!AQ10,"=1",SmtRes!DG1:'SmtRes'!DG10)</f>
        <v>623.93999999999994</v>
      </c>
      <c r="R28" s="2">
        <f>SUMIF(SmtRes!AQ1:'SmtRes'!AQ10,"=1",SmtRes!DH1:'SmtRes'!DH10)</f>
        <v>494.59</v>
      </c>
      <c r="S28" s="2">
        <f>SUMIF(SmtRes!AQ1:'SmtRes'!AQ10,"=1",SmtRes!DI1:'SmtRes'!DI10)</f>
        <v>2583.3000000000002</v>
      </c>
      <c r="T28" s="2">
        <f t="shared" ref="T28:T51" si="21">ROUND(CU28*I28,2)</f>
        <v>0</v>
      </c>
      <c r="U28" s="2">
        <f>SUMIF(SmtRes!AQ1:'SmtRes'!AQ10,"=1",SmtRes!CV1:'SmtRes'!CV10)</f>
        <v>3.09</v>
      </c>
      <c r="V28" s="2">
        <f>SUMIF(SmtRes!AQ1:'SmtRes'!AQ10,"=1",SmtRes!CW1:'SmtRes'!CW10)</f>
        <v>0.52</v>
      </c>
      <c r="W28" s="2">
        <f t="shared" ref="W28:W51" si="22">ROUND(CX28*I28,2)</f>
        <v>0</v>
      </c>
      <c r="X28" s="2">
        <f t="shared" ref="X28:X51" si="23">ROUND(CY28,2)</f>
        <v>2985.55</v>
      </c>
      <c r="Y28" s="2">
        <f t="shared" ref="Y28:Y51" si="24">ROUND(CZ28,2)</f>
        <v>1569.72</v>
      </c>
      <c r="Z28" s="2"/>
      <c r="AA28" s="2">
        <v>70882152</v>
      </c>
      <c r="AB28" s="2">
        <f t="shared" ref="AB28:AB51" si="25">ROUND((AC28+AD28+AF28),6)</f>
        <v>5910.2553500000004</v>
      </c>
      <c r="AC28" s="2">
        <f>ROUND((SUM(SmtRes!BQ1:'SmtRes'!BQ10)),6)</f>
        <v>2703.0122500000002</v>
      </c>
      <c r="AD28" s="2">
        <f>ROUND((((SUM(SmtRes!BR1:'SmtRes'!BR10))-(SUM(SmtRes!BS1:'SmtRes'!BS10)))+AE28),6)</f>
        <v>623.94129999999996</v>
      </c>
      <c r="AE28" s="2">
        <f>ROUND((SUM(SmtRes!BS1:'SmtRes'!BS10)),6)</f>
        <v>494.58499999999998</v>
      </c>
      <c r="AF28" s="2">
        <f>ROUND((SUM(SmtRes!BT1:'SmtRes'!BT10)),6)</f>
        <v>2583.3018000000002</v>
      </c>
      <c r="AG28" s="2">
        <f t="shared" ref="AG28:AG51" si="26">ROUND((AP28),6)</f>
        <v>0</v>
      </c>
      <c r="AH28" s="2">
        <f>(SUM(SmtRes!BU1:'SmtRes'!BU10))</f>
        <v>3.09</v>
      </c>
      <c r="AI28" s="2">
        <f>(SUM(SmtRes!BV1:'SmtRes'!BV10))</f>
        <v>0.52</v>
      </c>
      <c r="AJ28" s="2">
        <f t="shared" ref="AJ28:AJ51" si="27">(AS28)</f>
        <v>0</v>
      </c>
      <c r="AK28" s="2">
        <v>6404.8403499999995</v>
      </c>
      <c r="AL28" s="2">
        <v>2703.0122500000002</v>
      </c>
      <c r="AM28" s="2">
        <v>623.94130000000007</v>
      </c>
      <c r="AN28" s="2">
        <v>494.58500000000004</v>
      </c>
      <c r="AO28" s="2">
        <v>2583.3017999999997</v>
      </c>
      <c r="AP28" s="2">
        <v>0</v>
      </c>
      <c r="AQ28" s="2">
        <v>3.09</v>
      </c>
      <c r="AR28" s="2">
        <v>0.52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22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(P28+Q28+S28+R28)</f>
        <v>7162.99</v>
      </c>
      <c r="CQ28" s="2">
        <f>SUMIF(SmtRes!AQ1:'SmtRes'!AQ10,"=1",SmtRes!AA1:'SmtRes'!AA10)</f>
        <v>136235</v>
      </c>
      <c r="CR28" s="2">
        <f>SUMIF(SmtRes!AQ1:'SmtRes'!AQ10,"=1",SmtRes!AB1:'SmtRes'!AB10)</f>
        <v>2302.6</v>
      </c>
      <c r="CS28" s="2">
        <f>SUMIF(SmtRes!AQ1:'SmtRes'!AQ10,"=1",SmtRes!AC1:'SmtRes'!AC10)</f>
        <v>1902.25</v>
      </c>
      <c r="CT28" s="2">
        <f>SUMIF(SmtRes!AQ1:'SmtRes'!AQ10,"=1",SmtRes!AD1:'SmtRes'!AD10)</f>
        <v>836.02</v>
      </c>
      <c r="CU28" s="2">
        <f>AG28</f>
        <v>0</v>
      </c>
      <c r="CV28" s="2">
        <f>SUMIF(SmtRes!AQ1:'SmtRes'!AQ10,"=1",SmtRes!BU1:'SmtRes'!BU10)</f>
        <v>3.09</v>
      </c>
      <c r="CW28" s="2">
        <f>SUMIF(SmtRes!AQ1:'SmtRes'!AQ10,"=1",SmtRes!BV1:'SmtRes'!BV10)</f>
        <v>0.52</v>
      </c>
      <c r="CX28" s="2">
        <f>AJ28</f>
        <v>0</v>
      </c>
      <c r="CY28" s="2">
        <f>(((S28+R28)*AT28)/100)</f>
        <v>2985.5533</v>
      </c>
      <c r="CZ28" s="2">
        <f>(((S28+R28)*AU28)/100)</f>
        <v>1569.7239000000002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68075065</v>
      </c>
      <c r="EF28" s="2">
        <v>3</v>
      </c>
      <c r="EG28" s="2" t="s">
        <v>23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3.09</v>
      </c>
      <c r="EX28" s="2">
        <v>0.52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229552916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1" si="28">ROUND(IF(AND(BH28=3,BI28=3,FS28&lt;&gt;0),P28,0),2)</f>
        <v>0</v>
      </c>
      <c r="GM28" s="2">
        <f t="shared" ref="GM28:GM51" si="29">ROUND(O28+X28+Y28,2)+GX28</f>
        <v>11718.26</v>
      </c>
      <c r="GN28" s="2">
        <f t="shared" ref="GN28:GN51" si="30">IF(OR(BI28=0,BI28=1),GM28-GX28,0)</f>
        <v>0</v>
      </c>
      <c r="GO28" s="2">
        <f t="shared" ref="GO28:GO51" si="31">IF(BI28=2,GM28-GX28,0)</f>
        <v>11718.26</v>
      </c>
      <c r="GP28" s="2">
        <f t="shared" ref="GP28:GP51" si="32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51" si="33">ROUND((GT28),6)</f>
        <v>0</v>
      </c>
      <c r="GW28" s="2">
        <v>1</v>
      </c>
      <c r="GX28" s="2">
        <f t="shared" ref="GX28:GX51" si="34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26</v>
      </c>
      <c r="HO28" s="2" t="s">
        <v>27</v>
      </c>
      <c r="HP28" s="2" t="s">
        <v>24</v>
      </c>
      <c r="HQ28" s="2" t="s">
        <v>24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 s="2">
        <v>18</v>
      </c>
      <c r="B29" s="2">
        <v>1</v>
      </c>
      <c r="C29" s="2">
        <v>10</v>
      </c>
      <c r="D29" s="2"/>
      <c r="E29" s="2" t="s">
        <v>28</v>
      </c>
      <c r="F29" s="2" t="s">
        <v>29</v>
      </c>
      <c r="G29" s="2" t="s">
        <v>30</v>
      </c>
      <c r="H29" s="2" t="s">
        <v>31</v>
      </c>
      <c r="I29" s="2">
        <f>J29</f>
        <v>2</v>
      </c>
      <c r="J29" s="2">
        <v>2</v>
      </c>
      <c r="K29" s="2">
        <v>2</v>
      </c>
      <c r="L29" s="2"/>
      <c r="M29" s="2"/>
      <c r="N29" s="2"/>
      <c r="O29" s="2">
        <f>ROUND(P29,2)</f>
        <v>51.67</v>
      </c>
      <c r="P29" s="2">
        <f>ROUND(ROUND(ROUND(SUMIF(SmtRes!AQ1:'SmtRes'!AQ10,"=1",SmtRes!CU1:'SmtRes'!CU10),2),2)*I29/100,2)</f>
        <v>51.67</v>
      </c>
      <c r="Q29" s="2">
        <f>ROUND(CR29*I29,2)</f>
        <v>0</v>
      </c>
      <c r="R29" s="2">
        <f>ROUND(CS29*I29,2)</f>
        <v>0</v>
      </c>
      <c r="S29" s="2">
        <f>ROUND(CT29*I29,2)</f>
        <v>0</v>
      </c>
      <c r="T29" s="2">
        <f t="shared" si="21"/>
        <v>0</v>
      </c>
      <c r="U29" s="2">
        <f>ROUND(CV29*I29,7)</f>
        <v>0</v>
      </c>
      <c r="V29" s="2">
        <f>ROUND(CW29*I29,7)</f>
        <v>0</v>
      </c>
      <c r="W29" s="2">
        <f t="shared" si="22"/>
        <v>0</v>
      </c>
      <c r="X29" s="2">
        <f t="shared" si="23"/>
        <v>0</v>
      </c>
      <c r="Y29" s="2">
        <f t="shared" si="24"/>
        <v>0</v>
      </c>
      <c r="Z29" s="2"/>
      <c r="AA29" s="2">
        <v>70882152</v>
      </c>
      <c r="AB29" s="2">
        <f t="shared" si="25"/>
        <v>0</v>
      </c>
      <c r="AC29" s="2">
        <f>ROUND((ES29),6)</f>
        <v>0</v>
      </c>
      <c r="AD29" s="2">
        <f>ROUND((((ET29)-(EU29))+AE29),6)</f>
        <v>0</v>
      </c>
      <c r="AE29" s="2">
        <f>ROUND((EU29),6)</f>
        <v>0</v>
      </c>
      <c r="AF29" s="2">
        <f>ROUND((EV29),6)</f>
        <v>0</v>
      </c>
      <c r="AG29" s="2">
        <f t="shared" si="26"/>
        <v>0</v>
      </c>
      <c r="AH29" s="2">
        <f>(EW29)</f>
        <v>0</v>
      </c>
      <c r="AI29" s="2">
        <f>(EX29)</f>
        <v>0</v>
      </c>
      <c r="AJ29" s="2">
        <f t="shared" si="27"/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97</v>
      </c>
      <c r="AU29" s="2">
        <v>51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3</v>
      </c>
      <c r="BI29" s="2">
        <v>2</v>
      </c>
      <c r="BJ29" s="2" t="s">
        <v>3</v>
      </c>
      <c r="BK29" s="2"/>
      <c r="BL29" s="2"/>
      <c r="BM29" s="2">
        <v>108001</v>
      </c>
      <c r="BN29" s="2">
        <v>0</v>
      </c>
      <c r="BO29" s="2" t="s">
        <v>3</v>
      </c>
      <c r="BP29" s="2">
        <v>0</v>
      </c>
      <c r="BQ29" s="2">
        <v>3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97</v>
      </c>
      <c r="CA29" s="2">
        <v>51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0</f>
        <v>0</v>
      </c>
      <c r="CQ29" s="2">
        <f>0</f>
        <v>0</v>
      </c>
      <c r="CR29" s="2">
        <f>0</f>
        <v>0</v>
      </c>
      <c r="CS29" s="2">
        <f>0</f>
        <v>0</v>
      </c>
      <c r="CT29" s="2">
        <f>0</f>
        <v>0</v>
      </c>
      <c r="CU29" s="2">
        <f>0</f>
        <v>0</v>
      </c>
      <c r="CV29" s="2">
        <f>0</f>
        <v>0</v>
      </c>
      <c r="CW29" s="2">
        <f>0</f>
        <v>0</v>
      </c>
      <c r="CX29" s="2">
        <f>0</f>
        <v>0</v>
      </c>
      <c r="CY29" s="2">
        <f>0</f>
        <v>0</v>
      </c>
      <c r="CZ29" s="2">
        <f>0</f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31</v>
      </c>
      <c r="DW29" s="2" t="s">
        <v>31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68075065</v>
      </c>
      <c r="EF29" s="2">
        <v>3</v>
      </c>
      <c r="EG29" s="2" t="s">
        <v>23</v>
      </c>
      <c r="EH29" s="2">
        <v>0</v>
      </c>
      <c r="EI29" s="2" t="s">
        <v>3</v>
      </c>
      <c r="EJ29" s="2">
        <v>2</v>
      </c>
      <c r="EK29" s="2">
        <v>108001</v>
      </c>
      <c r="EL29" s="2" t="s">
        <v>24</v>
      </c>
      <c r="EM29" s="2" t="s">
        <v>25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97</v>
      </c>
      <c r="FY29" s="2">
        <v>51</v>
      </c>
      <c r="FZ29" s="2"/>
      <c r="GA29" s="2" t="s">
        <v>3</v>
      </c>
      <c r="GB29" s="2"/>
      <c r="GC29" s="2"/>
      <c r="GD29" s="2">
        <v>1</v>
      </c>
      <c r="GE29" s="2"/>
      <c r="GF29" s="2">
        <v>274903907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8"/>
        <v>0</v>
      </c>
      <c r="GM29" s="2">
        <f t="shared" si="29"/>
        <v>51.67</v>
      </c>
      <c r="GN29" s="2">
        <f t="shared" si="30"/>
        <v>0</v>
      </c>
      <c r="GO29" s="2">
        <f t="shared" si="31"/>
        <v>51.67</v>
      </c>
      <c r="GP29" s="2">
        <f t="shared" si="32"/>
        <v>0</v>
      </c>
      <c r="GQ29" s="2"/>
      <c r="GR29" s="2">
        <v>0</v>
      </c>
      <c r="GS29" s="2">
        <v>0</v>
      </c>
      <c r="GT29" s="2">
        <v>0</v>
      </c>
      <c r="GU29" s="2" t="s">
        <v>3</v>
      </c>
      <c r="GV29" s="2">
        <f t="shared" si="33"/>
        <v>0</v>
      </c>
      <c r="GW29" s="2">
        <v>1</v>
      </c>
      <c r="GX29" s="2">
        <f t="shared" si="34"/>
        <v>0</v>
      </c>
      <c r="GY29" s="2"/>
      <c r="GZ29" s="2"/>
      <c r="HA29" s="2">
        <v>0</v>
      </c>
      <c r="HB29" s="2">
        <v>0</v>
      </c>
      <c r="HC29" s="2">
        <f>0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26</v>
      </c>
      <c r="HO29" s="2" t="s">
        <v>27</v>
      </c>
      <c r="HP29" s="2" t="s">
        <v>24</v>
      </c>
      <c r="HQ29" s="2" t="s">
        <v>24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5">
      <c r="A30" s="2">
        <v>17</v>
      </c>
      <c r="B30" s="2">
        <v>1</v>
      </c>
      <c r="C30" s="2">
        <f>ROW(SmtRes!A21)</f>
        <v>21</v>
      </c>
      <c r="D30" s="2">
        <f>ROW(EtalonRes!A21)</f>
        <v>21</v>
      </c>
      <c r="E30" s="2" t="s">
        <v>32</v>
      </c>
      <c r="F30" s="2" t="s">
        <v>33</v>
      </c>
      <c r="G30" s="2" t="s">
        <v>34</v>
      </c>
      <c r="H30" s="2" t="s">
        <v>21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ROUND(CP30,2)</f>
        <v>2335.89</v>
      </c>
      <c r="P30" s="2">
        <f>SUMIF(SmtRes!AQ11:'SmtRes'!AQ21,"=1",SmtRes!DF11:'SmtRes'!DF21)</f>
        <v>160.99</v>
      </c>
      <c r="Q30" s="2">
        <f>SUMIF(SmtRes!AQ11:'SmtRes'!AQ21,"=1",SmtRes!DG11:'SmtRes'!DG21)</f>
        <v>5.13</v>
      </c>
      <c r="R30" s="2">
        <f>SUMIF(SmtRes!AQ11:'SmtRes'!AQ21,"=1",SmtRes!DH11:'SmtRes'!DH21)</f>
        <v>0</v>
      </c>
      <c r="S30" s="2">
        <f>SUMIF(SmtRes!AQ11:'SmtRes'!AQ21,"=1",SmtRes!DI11:'SmtRes'!DI21)</f>
        <v>2169.77</v>
      </c>
      <c r="T30" s="2">
        <f t="shared" si="21"/>
        <v>0</v>
      </c>
      <c r="U30" s="2">
        <f>SUMIF(SmtRes!AQ11:'SmtRes'!AQ21,"=1",SmtRes!CV11:'SmtRes'!CV21)</f>
        <v>2.42</v>
      </c>
      <c r="V30" s="2">
        <f>SUMIF(SmtRes!AQ11:'SmtRes'!AQ21,"=1",SmtRes!CW11:'SmtRes'!CW21)</f>
        <v>0</v>
      </c>
      <c r="W30" s="2">
        <f t="shared" si="22"/>
        <v>0</v>
      </c>
      <c r="X30" s="2">
        <f t="shared" si="23"/>
        <v>2104.6799999999998</v>
      </c>
      <c r="Y30" s="2">
        <f t="shared" si="24"/>
        <v>1106.58</v>
      </c>
      <c r="Z30" s="2"/>
      <c r="AA30" s="2">
        <v>70882152</v>
      </c>
      <c r="AB30" s="2">
        <f t="shared" si="25"/>
        <v>2324.0594540000002</v>
      </c>
      <c r="AC30" s="2">
        <f>ROUND((SUM(SmtRes!BQ11:'SmtRes'!BQ21)),6)</f>
        <v>149.155294</v>
      </c>
      <c r="AD30" s="2">
        <f>ROUND((((SUM(SmtRes!BR11:'SmtRes'!BR21))-(0))+AE30),6)</f>
        <v>5.1321599999999998</v>
      </c>
      <c r="AE30" s="2">
        <f>ROUND((0),6)</f>
        <v>0</v>
      </c>
      <c r="AF30" s="2">
        <f>ROUND((SUM(SmtRes!BT11:'SmtRes'!BT21)),6)</f>
        <v>2169.7719999999999</v>
      </c>
      <c r="AG30" s="2">
        <f t="shared" si="26"/>
        <v>0</v>
      </c>
      <c r="AH30" s="2">
        <f>(SUM(SmtRes!BU11:'SmtRes'!BU21))</f>
        <v>2.42</v>
      </c>
      <c r="AI30" s="2">
        <f>(0)</f>
        <v>0</v>
      </c>
      <c r="AJ30" s="2">
        <f t="shared" si="27"/>
        <v>0</v>
      </c>
      <c r="AK30" s="2">
        <v>2324.0594539999997</v>
      </c>
      <c r="AL30" s="2">
        <v>149.155294</v>
      </c>
      <c r="AM30" s="2">
        <v>5.1321599999999998</v>
      </c>
      <c r="AN30" s="2">
        <v>0</v>
      </c>
      <c r="AO30" s="2">
        <v>2169.7719999999999</v>
      </c>
      <c r="AP30" s="2">
        <v>0</v>
      </c>
      <c r="AQ30" s="2">
        <v>2.42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35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(P30+Q30+S30+R30)</f>
        <v>2335.89</v>
      </c>
      <c r="CQ30" s="2">
        <f>SUMIF(SmtRes!AQ11:'SmtRes'!AQ21,"=1",SmtRes!AA11:'SmtRes'!AA21)</f>
        <v>1519.62</v>
      </c>
      <c r="CR30" s="2">
        <f>SUMIF(SmtRes!AQ11:'SmtRes'!AQ21,"=1",SmtRes!AB11:'SmtRes'!AB21)</f>
        <v>15.84</v>
      </c>
      <c r="CS30" s="2">
        <f>SUMIF(SmtRes!AQ11:'SmtRes'!AQ21,"=1",SmtRes!AC11:'SmtRes'!AC21)</f>
        <v>0</v>
      </c>
      <c r="CT30" s="2">
        <f>SUMIF(SmtRes!AQ11:'SmtRes'!AQ21,"=1",SmtRes!AD11:'SmtRes'!AD21)</f>
        <v>896.6</v>
      </c>
      <c r="CU30" s="2">
        <f>AG30</f>
        <v>0</v>
      </c>
      <c r="CV30" s="2">
        <f>SUMIF(SmtRes!AQ11:'SmtRes'!AQ21,"=1",SmtRes!BU11:'SmtRes'!BU21)</f>
        <v>2.42</v>
      </c>
      <c r="CW30" s="2">
        <f>SUMIF(SmtRes!AQ11:'SmtRes'!AQ21,"=1",SmtRes!BV11:'SmtRes'!BV21)</f>
        <v>0</v>
      </c>
      <c r="CX30" s="2">
        <f>AJ30</f>
        <v>0</v>
      </c>
      <c r="CY30" s="2">
        <f>(((S30+R30)*AT30)/100)</f>
        <v>2104.6768999999999</v>
      </c>
      <c r="CZ30" s="2">
        <f>(((S30+R30)*AU30)/100)</f>
        <v>1106.5826999999999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68075065</v>
      </c>
      <c r="EF30" s="2">
        <v>3</v>
      </c>
      <c r="EG30" s="2" t="s">
        <v>23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2.42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1050744827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8"/>
        <v>0</v>
      </c>
      <c r="GM30" s="2">
        <f t="shared" si="29"/>
        <v>5547.15</v>
      </c>
      <c r="GN30" s="2">
        <f t="shared" si="30"/>
        <v>0</v>
      </c>
      <c r="GO30" s="2">
        <f t="shared" si="31"/>
        <v>5547.15</v>
      </c>
      <c r="GP30" s="2">
        <f t="shared" si="32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33"/>
        <v>0</v>
      </c>
      <c r="GW30" s="2">
        <v>1</v>
      </c>
      <c r="GX30" s="2">
        <f t="shared" si="34"/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26</v>
      </c>
      <c r="HO30" s="2" t="s">
        <v>27</v>
      </c>
      <c r="HP30" s="2" t="s">
        <v>24</v>
      </c>
      <c r="HQ30" s="2" t="s">
        <v>24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 s="2">
        <v>18</v>
      </c>
      <c r="B31" s="2">
        <v>1</v>
      </c>
      <c r="C31" s="2">
        <v>21</v>
      </c>
      <c r="D31" s="2"/>
      <c r="E31" s="2" t="s">
        <v>36</v>
      </c>
      <c r="F31" s="2" t="s">
        <v>29</v>
      </c>
      <c r="G31" s="2" t="s">
        <v>30</v>
      </c>
      <c r="H31" s="2" t="s">
        <v>31</v>
      </c>
      <c r="I31" s="2">
        <f>J31</f>
        <v>2</v>
      </c>
      <c r="J31" s="2">
        <v>2</v>
      </c>
      <c r="K31" s="2">
        <v>2</v>
      </c>
      <c r="L31" s="2"/>
      <c r="M31" s="2"/>
      <c r="N31" s="2"/>
      <c r="O31" s="2">
        <f>ROUND(P31,2)</f>
        <v>43.4</v>
      </c>
      <c r="P31" s="2">
        <f>ROUND(ROUND(ROUND(SUMIF(SmtRes!AQ11:'SmtRes'!AQ21,"=1",SmtRes!CU11:'SmtRes'!CU21),2),2)*I31/100,2)</f>
        <v>43.4</v>
      </c>
      <c r="Q31" s="2">
        <f>ROUND(CR31*I31,2)</f>
        <v>0</v>
      </c>
      <c r="R31" s="2">
        <f>ROUND(CS31*I31,2)</f>
        <v>0</v>
      </c>
      <c r="S31" s="2">
        <f>ROUND(CT31*I31,2)</f>
        <v>0</v>
      </c>
      <c r="T31" s="2">
        <f t="shared" si="21"/>
        <v>0</v>
      </c>
      <c r="U31" s="2">
        <f>ROUND(CV31*I31,7)</f>
        <v>0</v>
      </c>
      <c r="V31" s="2">
        <f>ROUND(CW31*I31,7)</f>
        <v>0</v>
      </c>
      <c r="W31" s="2">
        <f t="shared" si="22"/>
        <v>0</v>
      </c>
      <c r="X31" s="2">
        <f t="shared" si="23"/>
        <v>0</v>
      </c>
      <c r="Y31" s="2">
        <f t="shared" si="24"/>
        <v>0</v>
      </c>
      <c r="Z31" s="2"/>
      <c r="AA31" s="2">
        <v>70882152</v>
      </c>
      <c r="AB31" s="2">
        <f t="shared" si="25"/>
        <v>0</v>
      </c>
      <c r="AC31" s="2">
        <f>ROUND((ES31),6)</f>
        <v>0</v>
      </c>
      <c r="AD31" s="2">
        <f>ROUND((((ET31)-(EU31))+AE31),6)</f>
        <v>0</v>
      </c>
      <c r="AE31" s="2">
        <f t="shared" ref="AE31:AF35" si="35">ROUND((EU31),6)</f>
        <v>0</v>
      </c>
      <c r="AF31" s="2">
        <f t="shared" si="35"/>
        <v>0</v>
      </c>
      <c r="AG31" s="2">
        <f t="shared" si="26"/>
        <v>0</v>
      </c>
      <c r="AH31" s="2">
        <f t="shared" ref="AH31:AI35" si="36">(EW31)</f>
        <v>0</v>
      </c>
      <c r="AI31" s="2">
        <f t="shared" si="36"/>
        <v>0</v>
      </c>
      <c r="AJ31" s="2">
        <f t="shared" si="27"/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97</v>
      </c>
      <c r="AU31" s="2">
        <v>51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2</v>
      </c>
      <c r="BJ31" s="2" t="s">
        <v>3</v>
      </c>
      <c r="BK31" s="2"/>
      <c r="BL31" s="2"/>
      <c r="BM31" s="2">
        <v>108001</v>
      </c>
      <c r="BN31" s="2">
        <v>0</v>
      </c>
      <c r="BO31" s="2" t="s">
        <v>3</v>
      </c>
      <c r="BP31" s="2">
        <v>0</v>
      </c>
      <c r="BQ31" s="2">
        <v>3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97</v>
      </c>
      <c r="CA31" s="2">
        <v>51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>0</f>
        <v>0</v>
      </c>
      <c r="CQ31" s="2">
        <f>0</f>
        <v>0</v>
      </c>
      <c r="CR31" s="2">
        <f>0</f>
        <v>0</v>
      </c>
      <c r="CS31" s="2">
        <f>0</f>
        <v>0</v>
      </c>
      <c r="CT31" s="2">
        <f>0</f>
        <v>0</v>
      </c>
      <c r="CU31" s="2">
        <f>0</f>
        <v>0</v>
      </c>
      <c r="CV31" s="2">
        <f>0</f>
        <v>0</v>
      </c>
      <c r="CW31" s="2">
        <f>0</f>
        <v>0</v>
      </c>
      <c r="CX31" s="2">
        <f>0</f>
        <v>0</v>
      </c>
      <c r="CY31" s="2">
        <f>0</f>
        <v>0</v>
      </c>
      <c r="CZ31" s="2">
        <f>0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31</v>
      </c>
      <c r="DW31" s="2" t="s">
        <v>31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68075065</v>
      </c>
      <c r="EF31" s="2">
        <v>3</v>
      </c>
      <c r="EG31" s="2" t="s">
        <v>23</v>
      </c>
      <c r="EH31" s="2">
        <v>0</v>
      </c>
      <c r="EI31" s="2" t="s">
        <v>3</v>
      </c>
      <c r="EJ31" s="2">
        <v>2</v>
      </c>
      <c r="EK31" s="2">
        <v>108001</v>
      </c>
      <c r="EL31" s="2" t="s">
        <v>24</v>
      </c>
      <c r="EM31" s="2" t="s">
        <v>25</v>
      </c>
      <c r="EN31" s="2"/>
      <c r="EO31" s="2" t="s">
        <v>3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97</v>
      </c>
      <c r="FY31" s="2">
        <v>51</v>
      </c>
      <c r="FZ31" s="2"/>
      <c r="GA31" s="2" t="s">
        <v>3</v>
      </c>
      <c r="GB31" s="2"/>
      <c r="GC31" s="2"/>
      <c r="GD31" s="2">
        <v>1</v>
      </c>
      <c r="GE31" s="2"/>
      <c r="GF31" s="2">
        <v>274903907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28"/>
        <v>0</v>
      </c>
      <c r="GM31" s="2">
        <f t="shared" si="29"/>
        <v>43.4</v>
      </c>
      <c r="GN31" s="2">
        <f t="shared" si="30"/>
        <v>0</v>
      </c>
      <c r="GO31" s="2">
        <f t="shared" si="31"/>
        <v>43.4</v>
      </c>
      <c r="GP31" s="2">
        <f t="shared" si="32"/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 t="shared" si="33"/>
        <v>0</v>
      </c>
      <c r="GW31" s="2">
        <v>1</v>
      </c>
      <c r="GX31" s="2">
        <f t="shared" si="34"/>
        <v>0</v>
      </c>
      <c r="GY31" s="2"/>
      <c r="GZ31" s="2"/>
      <c r="HA31" s="2">
        <v>0</v>
      </c>
      <c r="HB31" s="2">
        <v>0</v>
      </c>
      <c r="HC31" s="2">
        <f>0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26</v>
      </c>
      <c r="HO31" s="2" t="s">
        <v>27</v>
      </c>
      <c r="HP31" s="2" t="s">
        <v>24</v>
      </c>
      <c r="HQ31" s="2" t="s">
        <v>24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5">
      <c r="A32" s="2">
        <v>17</v>
      </c>
      <c r="B32" s="2">
        <v>1</v>
      </c>
      <c r="C32" s="2"/>
      <c r="D32" s="2"/>
      <c r="E32" s="2" t="s">
        <v>37</v>
      </c>
      <c r="F32" s="2" t="s">
        <v>38</v>
      </c>
      <c r="G32" s="2" t="s">
        <v>39</v>
      </c>
      <c r="H32" s="2" t="s">
        <v>40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>ROUND(CP32,2)</f>
        <v>273.16000000000003</v>
      </c>
      <c r="P32" s="2">
        <f>ROUND(CQ32*I32,2)</f>
        <v>273.16000000000003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21"/>
        <v>0</v>
      </c>
      <c r="U32" s="2">
        <f>ROUND(CV32*I32,7)</f>
        <v>0</v>
      </c>
      <c r="V32" s="2">
        <f>ROUND(CW32*I32,7)</f>
        <v>0</v>
      </c>
      <c r="W32" s="2">
        <f t="shared" si="22"/>
        <v>0</v>
      </c>
      <c r="X32" s="2">
        <f t="shared" si="23"/>
        <v>0</v>
      </c>
      <c r="Y32" s="2">
        <f t="shared" si="24"/>
        <v>0</v>
      </c>
      <c r="Z32" s="2"/>
      <c r="AA32" s="2">
        <v>70882152</v>
      </c>
      <c r="AB32" s="2">
        <f t="shared" si="25"/>
        <v>273.16000000000003</v>
      </c>
      <c r="AC32" s="2">
        <f>ROUND((ES32),6)</f>
        <v>273.16000000000003</v>
      </c>
      <c r="AD32" s="2">
        <f>ROUND((ET32),6)</f>
        <v>0</v>
      </c>
      <c r="AE32" s="2">
        <f t="shared" si="35"/>
        <v>0</v>
      </c>
      <c r="AF32" s="2">
        <f t="shared" si="35"/>
        <v>0</v>
      </c>
      <c r="AG32" s="2">
        <f t="shared" si="26"/>
        <v>0</v>
      </c>
      <c r="AH32" s="2">
        <f t="shared" si="36"/>
        <v>0</v>
      </c>
      <c r="AI32" s="2">
        <f t="shared" si="36"/>
        <v>0</v>
      </c>
      <c r="AJ32" s="2">
        <f t="shared" si="27"/>
        <v>0</v>
      </c>
      <c r="AK32" s="2">
        <v>273.16000000000003</v>
      </c>
      <c r="AL32" s="2">
        <v>273.16000000000003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38</v>
      </c>
      <c r="BK32" s="2"/>
      <c r="BL32" s="2"/>
      <c r="BM32" s="2">
        <v>900</v>
      </c>
      <c r="BN32" s="2">
        <v>0</v>
      </c>
      <c r="BO32" s="2" t="s">
        <v>3</v>
      </c>
      <c r="BP32" s="2">
        <v>0</v>
      </c>
      <c r="BQ32" s="2">
        <v>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(P32+Q32+S32+R32)</f>
        <v>273.16000000000003</v>
      </c>
      <c r="CQ32" s="2">
        <f>ROUND(AL32,2)</f>
        <v>273.16000000000003</v>
      </c>
      <c r="CR32" s="2">
        <f>ROUND(AM32,2)</f>
        <v>0</v>
      </c>
      <c r="CS32" s="2">
        <f>ROUND(AN32*BS32,2)</f>
        <v>0</v>
      </c>
      <c r="CT32" s="2">
        <f>ROUND(AO32*BA32,2)</f>
        <v>0</v>
      </c>
      <c r="CU32" s="2">
        <f t="shared" ref="CU32:CX35" si="37">AG32</f>
        <v>0</v>
      </c>
      <c r="CV32" s="2">
        <f t="shared" si="37"/>
        <v>0</v>
      </c>
      <c r="CW32" s="2">
        <f t="shared" si="37"/>
        <v>0</v>
      </c>
      <c r="CX32" s="2">
        <f t="shared" si="37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40</v>
      </c>
      <c r="DW32" s="2" t="s">
        <v>40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68075624</v>
      </c>
      <c r="EF32" s="2">
        <v>90</v>
      </c>
      <c r="EG32" s="2" t="s">
        <v>41</v>
      </c>
      <c r="EH32" s="2">
        <v>0</v>
      </c>
      <c r="EI32" s="2" t="s">
        <v>3</v>
      </c>
      <c r="EJ32" s="2">
        <v>1</v>
      </c>
      <c r="EK32" s="2">
        <v>900</v>
      </c>
      <c r="EL32" s="2" t="s">
        <v>41</v>
      </c>
      <c r="EM32" s="2" t="s">
        <v>42</v>
      </c>
      <c r="EN32" s="2"/>
      <c r="EO32" s="2" t="s">
        <v>3</v>
      </c>
      <c r="EP32" s="2"/>
      <c r="EQ32" s="2">
        <v>16</v>
      </c>
      <c r="ER32" s="2">
        <v>0</v>
      </c>
      <c r="ES32" s="2">
        <v>273.16000000000003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273.16000000000003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-1131039465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 t="shared" si="28"/>
        <v>0</v>
      </c>
      <c r="GM32" s="2">
        <f t="shared" si="29"/>
        <v>273.16000000000003</v>
      </c>
      <c r="GN32" s="2">
        <f t="shared" si="30"/>
        <v>273.16000000000003</v>
      </c>
      <c r="GO32" s="2">
        <f t="shared" si="31"/>
        <v>0</v>
      </c>
      <c r="GP32" s="2">
        <f t="shared" si="32"/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si="33"/>
        <v>0</v>
      </c>
      <c r="GW32" s="2">
        <v>1</v>
      </c>
      <c r="GX32" s="2">
        <f t="shared" si="34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>
        <f>ROUND(ROUND(AL32,2)*I32,2)</f>
        <v>273.16000000000003</v>
      </c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 s="2">
        <v>17</v>
      </c>
      <c r="B33" s="2">
        <v>1</v>
      </c>
      <c r="C33" s="2"/>
      <c r="D33" s="2"/>
      <c r="E33" s="2" t="s">
        <v>43</v>
      </c>
      <c r="F33" s="2" t="s">
        <v>44</v>
      </c>
      <c r="G33" s="2" t="s">
        <v>45</v>
      </c>
      <c r="H33" s="2" t="s">
        <v>46</v>
      </c>
      <c r="I33" s="2">
        <f>ROUND(2/100,7)</f>
        <v>0.02</v>
      </c>
      <c r="J33" s="2">
        <v>0</v>
      </c>
      <c r="K33" s="2">
        <f>ROUND(2/100,7)</f>
        <v>0.02</v>
      </c>
      <c r="L33" s="2"/>
      <c r="M33" s="2"/>
      <c r="N33" s="2"/>
      <c r="O33" s="2">
        <f>ROUND(CP33,2)</f>
        <v>36.19</v>
      </c>
      <c r="P33" s="2">
        <f>ROUND(CQ33*I33,2)</f>
        <v>36.19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21"/>
        <v>0</v>
      </c>
      <c r="U33" s="2">
        <f>ROUND(CV33*I33,7)</f>
        <v>0</v>
      </c>
      <c r="V33" s="2">
        <f>ROUND(CW33*I33,7)</f>
        <v>0</v>
      </c>
      <c r="W33" s="2">
        <f t="shared" si="22"/>
        <v>0</v>
      </c>
      <c r="X33" s="2">
        <f t="shared" si="23"/>
        <v>0</v>
      </c>
      <c r="Y33" s="2">
        <f t="shared" si="24"/>
        <v>0</v>
      </c>
      <c r="Z33" s="2"/>
      <c r="AA33" s="2">
        <v>70882152</v>
      </c>
      <c r="AB33" s="2">
        <f t="shared" si="25"/>
        <v>1471.2</v>
      </c>
      <c r="AC33" s="2">
        <f>ROUND((ES33),6)</f>
        <v>1471.2</v>
      </c>
      <c r="AD33" s="2">
        <f>ROUND((((ET33)-(EU33))+AE33),6)</f>
        <v>0</v>
      </c>
      <c r="AE33" s="2">
        <f t="shared" si="35"/>
        <v>0</v>
      </c>
      <c r="AF33" s="2">
        <f t="shared" si="35"/>
        <v>0</v>
      </c>
      <c r="AG33" s="2">
        <f t="shared" si="26"/>
        <v>0</v>
      </c>
      <c r="AH33" s="2">
        <f t="shared" si="36"/>
        <v>0</v>
      </c>
      <c r="AI33" s="2">
        <f t="shared" si="36"/>
        <v>0</v>
      </c>
      <c r="AJ33" s="2">
        <f t="shared" si="27"/>
        <v>0</v>
      </c>
      <c r="AK33" s="2">
        <v>1471.2</v>
      </c>
      <c r="AL33" s="2">
        <v>1471.2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1.23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2</v>
      </c>
      <c r="BJ33" s="2" t="s">
        <v>47</v>
      </c>
      <c r="BK33" s="2"/>
      <c r="BL33" s="2"/>
      <c r="BM33" s="2">
        <v>500002</v>
      </c>
      <c r="BN33" s="2">
        <v>0</v>
      </c>
      <c r="BO33" s="2" t="s">
        <v>44</v>
      </c>
      <c r="BP33" s="2">
        <v>1</v>
      </c>
      <c r="BQ33" s="2">
        <v>12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>(P33+Q33+S33+R33)</f>
        <v>36.19</v>
      </c>
      <c r="CQ33" s="2">
        <f>ROUND(AL33*BC33,2)</f>
        <v>1809.58</v>
      </c>
      <c r="CR33" s="2">
        <f>ROUND(AM33*BB33,2)</f>
        <v>0</v>
      </c>
      <c r="CS33" s="2">
        <f>ROUND(AN33*BS33,2)</f>
        <v>0</v>
      </c>
      <c r="CT33" s="2">
        <f>ROUND(AO33*BA33,2)</f>
        <v>0</v>
      </c>
      <c r="CU33" s="2">
        <f t="shared" si="37"/>
        <v>0</v>
      </c>
      <c r="CV33" s="2">
        <f t="shared" si="37"/>
        <v>0</v>
      </c>
      <c r="CW33" s="2">
        <f t="shared" si="37"/>
        <v>0</v>
      </c>
      <c r="CX33" s="2">
        <f t="shared" si="37"/>
        <v>0</v>
      </c>
      <c r="CY33" s="2">
        <f>0</f>
        <v>0</v>
      </c>
      <c r="CZ33" s="2">
        <f>0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46</v>
      </c>
      <c r="DW33" s="2" t="s">
        <v>46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68075122</v>
      </c>
      <c r="EF33" s="2">
        <v>12</v>
      </c>
      <c r="EG33" s="2" t="s">
        <v>48</v>
      </c>
      <c r="EH33" s="2">
        <v>0</v>
      </c>
      <c r="EI33" s="2" t="s">
        <v>3</v>
      </c>
      <c r="EJ33" s="2">
        <v>2</v>
      </c>
      <c r="EK33" s="2">
        <v>500002</v>
      </c>
      <c r="EL33" s="2" t="s">
        <v>49</v>
      </c>
      <c r="EM33" s="2" t="s">
        <v>50</v>
      </c>
      <c r="EN33" s="2"/>
      <c r="EO33" s="2" t="s">
        <v>3</v>
      </c>
      <c r="EP33" s="2"/>
      <c r="EQ33" s="2">
        <v>0</v>
      </c>
      <c r="ER33" s="2">
        <v>1471.2</v>
      </c>
      <c r="ES33" s="2">
        <v>1471.2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1</v>
      </c>
      <c r="GE33" s="2"/>
      <c r="GF33" s="2">
        <v>-913455556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28"/>
        <v>0</v>
      </c>
      <c r="GM33" s="2">
        <f t="shared" si="29"/>
        <v>36.19</v>
      </c>
      <c r="GN33" s="2">
        <f t="shared" si="30"/>
        <v>0</v>
      </c>
      <c r="GO33" s="2">
        <f t="shared" si="31"/>
        <v>36.19</v>
      </c>
      <c r="GP33" s="2">
        <f t="shared" si="32"/>
        <v>0</v>
      </c>
      <c r="GQ33" s="2"/>
      <c r="GR33" s="2">
        <v>0</v>
      </c>
      <c r="GS33" s="2">
        <v>0</v>
      </c>
      <c r="GT33" s="2">
        <v>0</v>
      </c>
      <c r="GU33" s="2" t="s">
        <v>3</v>
      </c>
      <c r="GV33" s="2">
        <f t="shared" si="33"/>
        <v>0</v>
      </c>
      <c r="GW33" s="2">
        <v>1</v>
      </c>
      <c r="GX33" s="2">
        <f t="shared" si="34"/>
        <v>0</v>
      </c>
      <c r="GY33" s="2"/>
      <c r="GZ33" s="2"/>
      <c r="HA33" s="2">
        <v>0</v>
      </c>
      <c r="HB33" s="2">
        <v>0</v>
      </c>
      <c r="HC33" s="2">
        <f>GV33*GW33</f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5">
      <c r="A34" s="2">
        <v>17</v>
      </c>
      <c r="B34" s="2">
        <v>1</v>
      </c>
      <c r="C34" s="2"/>
      <c r="D34" s="2"/>
      <c r="E34" s="2" t="s">
        <v>51</v>
      </c>
      <c r="F34" s="2" t="s">
        <v>52</v>
      </c>
      <c r="G34" s="2" t="s">
        <v>53</v>
      </c>
      <c r="H34" s="2" t="s">
        <v>40</v>
      </c>
      <c r="I34" s="2">
        <v>1.05</v>
      </c>
      <c r="J34" s="2">
        <v>0</v>
      </c>
      <c r="K34" s="2">
        <v>1.05</v>
      </c>
      <c r="L34" s="2"/>
      <c r="M34" s="2"/>
      <c r="N34" s="2"/>
      <c r="O34" s="2">
        <f>ROUND(CP34,2)</f>
        <v>424.7</v>
      </c>
      <c r="P34" s="2">
        <f>ROUND(CQ34*I34,2)</f>
        <v>424.7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1"/>
        <v>0</v>
      </c>
      <c r="U34" s="2">
        <f>ROUND(CV34*I34,7)</f>
        <v>0</v>
      </c>
      <c r="V34" s="2">
        <f>ROUND(CW34*I34,7)</f>
        <v>0</v>
      </c>
      <c r="W34" s="2">
        <f t="shared" si="22"/>
        <v>0</v>
      </c>
      <c r="X34" s="2">
        <f t="shared" si="23"/>
        <v>0</v>
      </c>
      <c r="Y34" s="2">
        <f t="shared" si="24"/>
        <v>0</v>
      </c>
      <c r="Z34" s="2"/>
      <c r="AA34" s="2">
        <v>70882152</v>
      </c>
      <c r="AB34" s="2">
        <f t="shared" si="25"/>
        <v>404.48</v>
      </c>
      <c r="AC34" s="2">
        <f>ROUND((ES34),6)</f>
        <v>404.48</v>
      </c>
      <c r="AD34" s="2">
        <f>ROUND((ET34),6)</f>
        <v>0</v>
      </c>
      <c r="AE34" s="2">
        <f t="shared" si="35"/>
        <v>0</v>
      </c>
      <c r="AF34" s="2">
        <f t="shared" si="35"/>
        <v>0</v>
      </c>
      <c r="AG34" s="2">
        <f t="shared" si="26"/>
        <v>0</v>
      </c>
      <c r="AH34" s="2">
        <f t="shared" si="36"/>
        <v>0</v>
      </c>
      <c r="AI34" s="2">
        <f t="shared" si="36"/>
        <v>0</v>
      </c>
      <c r="AJ34" s="2">
        <f t="shared" si="27"/>
        <v>0</v>
      </c>
      <c r="AK34" s="2">
        <v>404.48</v>
      </c>
      <c r="AL34" s="2">
        <v>404.48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52</v>
      </c>
      <c r="BK34" s="2"/>
      <c r="BL34" s="2"/>
      <c r="BM34" s="2">
        <v>900</v>
      </c>
      <c r="BN34" s="2">
        <v>0</v>
      </c>
      <c r="BO34" s="2" t="s">
        <v>3</v>
      </c>
      <c r="BP34" s="2">
        <v>0</v>
      </c>
      <c r="BQ34" s="2">
        <v>90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>(P34+Q34+S34+R34)</f>
        <v>424.7</v>
      </c>
      <c r="CQ34" s="2">
        <f>ROUND(AL34,2)</f>
        <v>404.48</v>
      </c>
      <c r="CR34" s="2">
        <f>ROUND(AM34,2)</f>
        <v>0</v>
      </c>
      <c r="CS34" s="2">
        <f>ROUND(AN34*BS34,2)</f>
        <v>0</v>
      </c>
      <c r="CT34" s="2">
        <f>ROUND(AO34*BA34,2)</f>
        <v>0</v>
      </c>
      <c r="CU34" s="2">
        <f t="shared" si="37"/>
        <v>0</v>
      </c>
      <c r="CV34" s="2">
        <f t="shared" si="37"/>
        <v>0</v>
      </c>
      <c r="CW34" s="2">
        <f t="shared" si="37"/>
        <v>0</v>
      </c>
      <c r="CX34" s="2">
        <f t="shared" si="37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40</v>
      </c>
      <c r="DW34" s="2" t="s">
        <v>40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68075624</v>
      </c>
      <c r="EF34" s="2">
        <v>90</v>
      </c>
      <c r="EG34" s="2" t="s">
        <v>41</v>
      </c>
      <c r="EH34" s="2">
        <v>0</v>
      </c>
      <c r="EI34" s="2" t="s">
        <v>3</v>
      </c>
      <c r="EJ34" s="2">
        <v>1</v>
      </c>
      <c r="EK34" s="2">
        <v>900</v>
      </c>
      <c r="EL34" s="2" t="s">
        <v>41</v>
      </c>
      <c r="EM34" s="2" t="s">
        <v>42</v>
      </c>
      <c r="EN34" s="2"/>
      <c r="EO34" s="2" t="s">
        <v>3</v>
      </c>
      <c r="EP34" s="2"/>
      <c r="EQ34" s="2">
        <v>16</v>
      </c>
      <c r="ER34" s="2">
        <v>0</v>
      </c>
      <c r="ES34" s="2">
        <v>404.48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5</v>
      </c>
      <c r="FA34" s="2"/>
      <c r="FB34" s="2"/>
      <c r="FC34" s="2">
        <v>0</v>
      </c>
      <c r="FD34" s="2">
        <v>18</v>
      </c>
      <c r="FE34" s="2"/>
      <c r="FF34" s="2">
        <v>404.48</v>
      </c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1389665488</v>
      </c>
      <c r="GG34" s="2">
        <v>2</v>
      </c>
      <c r="GH34" s="2">
        <v>3</v>
      </c>
      <c r="GI34" s="2">
        <v>-2</v>
      </c>
      <c r="GJ34" s="2">
        <v>0</v>
      </c>
      <c r="GK34" s="2">
        <v>0</v>
      </c>
      <c r="GL34" s="2">
        <f t="shared" si="28"/>
        <v>0</v>
      </c>
      <c r="GM34" s="2">
        <f t="shared" si="29"/>
        <v>424.7</v>
      </c>
      <c r="GN34" s="2">
        <f t="shared" si="30"/>
        <v>424.7</v>
      </c>
      <c r="GO34" s="2">
        <f t="shared" si="31"/>
        <v>0</v>
      </c>
      <c r="GP34" s="2">
        <f t="shared" si="32"/>
        <v>0</v>
      </c>
      <c r="GQ34" s="2"/>
      <c r="GR34" s="2">
        <v>1</v>
      </c>
      <c r="GS34" s="2">
        <v>1</v>
      </c>
      <c r="GT34" s="2">
        <v>0</v>
      </c>
      <c r="GU34" s="2" t="s">
        <v>3</v>
      </c>
      <c r="GV34" s="2">
        <f t="shared" si="33"/>
        <v>0</v>
      </c>
      <c r="GW34" s="2">
        <v>1</v>
      </c>
      <c r="GX34" s="2">
        <f t="shared" si="34"/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>
        <f>ROUND(ROUND(AL34,2)*I34,2)</f>
        <v>424.7</v>
      </c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 s="2">
        <v>17</v>
      </c>
      <c r="B35" s="2">
        <v>1</v>
      </c>
      <c r="C35" s="2"/>
      <c r="D35" s="2"/>
      <c r="E35" s="2" t="s">
        <v>54</v>
      </c>
      <c r="F35" s="2" t="s">
        <v>55</v>
      </c>
      <c r="G35" s="2" t="s">
        <v>56</v>
      </c>
      <c r="H35" s="2" t="s">
        <v>46</v>
      </c>
      <c r="I35" s="2">
        <f>ROUND(6/100,7)</f>
        <v>0.06</v>
      </c>
      <c r="J35" s="2">
        <v>0</v>
      </c>
      <c r="K35" s="2">
        <f>ROUND(6/100,7)</f>
        <v>0.06</v>
      </c>
      <c r="L35" s="2"/>
      <c r="M35" s="2"/>
      <c r="N35" s="2"/>
      <c r="O35" s="2">
        <f>ROUND(CP35,2)</f>
        <v>266.95</v>
      </c>
      <c r="P35" s="2">
        <f>ROUND(CQ35*I35,2)</f>
        <v>266.95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1"/>
        <v>0</v>
      </c>
      <c r="U35" s="2">
        <f>ROUND(CV35*I35,7)</f>
        <v>0</v>
      </c>
      <c r="V35" s="2">
        <f>ROUND(CW35*I35,7)</f>
        <v>0</v>
      </c>
      <c r="W35" s="2">
        <f t="shared" si="22"/>
        <v>0</v>
      </c>
      <c r="X35" s="2">
        <f t="shared" si="23"/>
        <v>0</v>
      </c>
      <c r="Y35" s="2">
        <f t="shared" si="24"/>
        <v>0</v>
      </c>
      <c r="Z35" s="2"/>
      <c r="AA35" s="2">
        <v>70882152</v>
      </c>
      <c r="AB35" s="2">
        <f t="shared" si="25"/>
        <v>3617.19</v>
      </c>
      <c r="AC35" s="2">
        <f>ROUND((ES35),6)</f>
        <v>3617.19</v>
      </c>
      <c r="AD35" s="2">
        <f>ROUND((((ET35)-(EU35))+AE35),6)</f>
        <v>0</v>
      </c>
      <c r="AE35" s="2">
        <f t="shared" si="35"/>
        <v>0</v>
      </c>
      <c r="AF35" s="2">
        <f t="shared" si="35"/>
        <v>0</v>
      </c>
      <c r="AG35" s="2">
        <f t="shared" si="26"/>
        <v>0</v>
      </c>
      <c r="AH35" s="2">
        <f t="shared" si="36"/>
        <v>0</v>
      </c>
      <c r="AI35" s="2">
        <f t="shared" si="36"/>
        <v>0</v>
      </c>
      <c r="AJ35" s="2">
        <f t="shared" si="27"/>
        <v>0</v>
      </c>
      <c r="AK35" s="2">
        <v>3617.19</v>
      </c>
      <c r="AL35" s="2">
        <v>3617.19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1.23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2</v>
      </c>
      <c r="BJ35" s="2" t="s">
        <v>57</v>
      </c>
      <c r="BK35" s="2"/>
      <c r="BL35" s="2"/>
      <c r="BM35" s="2">
        <v>500002</v>
      </c>
      <c r="BN35" s="2">
        <v>0</v>
      </c>
      <c r="BO35" s="2" t="s">
        <v>55</v>
      </c>
      <c r="BP35" s="2">
        <v>1</v>
      </c>
      <c r="BQ35" s="2">
        <v>12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0</v>
      </c>
      <c r="CA35" s="2">
        <v>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>(P35+Q35+S35+R35)</f>
        <v>266.95</v>
      </c>
      <c r="CQ35" s="2">
        <f>ROUND(AL35*BC35,2)</f>
        <v>4449.1400000000003</v>
      </c>
      <c r="CR35" s="2">
        <f>ROUND(AM35*BB35,2)</f>
        <v>0</v>
      </c>
      <c r="CS35" s="2">
        <f>ROUND(AN35*BS35,2)</f>
        <v>0</v>
      </c>
      <c r="CT35" s="2">
        <f>ROUND(AO35*BA35,2)</f>
        <v>0</v>
      </c>
      <c r="CU35" s="2">
        <f t="shared" si="37"/>
        <v>0</v>
      </c>
      <c r="CV35" s="2">
        <f t="shared" si="37"/>
        <v>0</v>
      </c>
      <c r="CW35" s="2">
        <f t="shared" si="37"/>
        <v>0</v>
      </c>
      <c r="CX35" s="2">
        <f t="shared" si="37"/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46</v>
      </c>
      <c r="DW35" s="2" t="s">
        <v>46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68075122</v>
      </c>
      <c r="EF35" s="2">
        <v>12</v>
      </c>
      <c r="EG35" s="2" t="s">
        <v>48</v>
      </c>
      <c r="EH35" s="2">
        <v>0</v>
      </c>
      <c r="EI35" s="2" t="s">
        <v>3</v>
      </c>
      <c r="EJ35" s="2">
        <v>2</v>
      </c>
      <c r="EK35" s="2">
        <v>500002</v>
      </c>
      <c r="EL35" s="2" t="s">
        <v>49</v>
      </c>
      <c r="EM35" s="2" t="s">
        <v>50</v>
      </c>
      <c r="EN35" s="2"/>
      <c r="EO35" s="2" t="s">
        <v>3</v>
      </c>
      <c r="EP35" s="2"/>
      <c r="EQ35" s="2">
        <v>0</v>
      </c>
      <c r="ER35" s="2">
        <v>3617.19</v>
      </c>
      <c r="ES35" s="2">
        <v>3617.19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0</v>
      </c>
      <c r="FY35" s="2">
        <v>0</v>
      </c>
      <c r="FZ35" s="2"/>
      <c r="GA35" s="2" t="s">
        <v>3</v>
      </c>
      <c r="GB35" s="2"/>
      <c r="GC35" s="2"/>
      <c r="GD35" s="2">
        <v>1</v>
      </c>
      <c r="GE35" s="2"/>
      <c r="GF35" s="2">
        <v>524613888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28"/>
        <v>0</v>
      </c>
      <c r="GM35" s="2">
        <f t="shared" si="29"/>
        <v>266.95</v>
      </c>
      <c r="GN35" s="2">
        <f t="shared" si="30"/>
        <v>0</v>
      </c>
      <c r="GO35" s="2">
        <f t="shared" si="31"/>
        <v>266.95</v>
      </c>
      <c r="GP35" s="2">
        <f t="shared" si="32"/>
        <v>0</v>
      </c>
      <c r="GQ35" s="2"/>
      <c r="GR35" s="2">
        <v>0</v>
      </c>
      <c r="GS35" s="2">
        <v>0</v>
      </c>
      <c r="GT35" s="2">
        <v>0</v>
      </c>
      <c r="GU35" s="2" t="s">
        <v>3</v>
      </c>
      <c r="GV35" s="2">
        <f t="shared" si="33"/>
        <v>0</v>
      </c>
      <c r="GW35" s="2">
        <v>1</v>
      </c>
      <c r="GX35" s="2">
        <f t="shared" si="34"/>
        <v>0</v>
      </c>
      <c r="GY35" s="2"/>
      <c r="GZ35" s="2"/>
      <c r="HA35" s="2">
        <v>0</v>
      </c>
      <c r="HB35" s="2">
        <v>0</v>
      </c>
      <c r="HC35" s="2">
        <f>GV35*GW35</f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5">
      <c r="A36" s="2">
        <v>17</v>
      </c>
      <c r="B36" s="2">
        <v>1</v>
      </c>
      <c r="C36" s="2">
        <f>ROW(SmtRes!A35)</f>
        <v>35</v>
      </c>
      <c r="D36" s="2">
        <f>ROW(EtalonRes!A35)</f>
        <v>35</v>
      </c>
      <c r="E36" s="2" t="s">
        <v>58</v>
      </c>
      <c r="F36" s="2" t="s">
        <v>59</v>
      </c>
      <c r="G36" s="2" t="s">
        <v>60</v>
      </c>
      <c r="H36" s="2" t="s">
        <v>61</v>
      </c>
      <c r="I36" s="2">
        <f>ROUND(0.4/100,7)</f>
        <v>4.0000000000000001E-3</v>
      </c>
      <c r="J36" s="2">
        <v>0</v>
      </c>
      <c r="K36" s="2">
        <f>ROUND(0.4/100,7)</f>
        <v>4.0000000000000001E-3</v>
      </c>
      <c r="L36" s="2"/>
      <c r="M36" s="2"/>
      <c r="N36" s="2"/>
      <c r="O36" s="2">
        <f>ROUND(CP36,2)</f>
        <v>170.96</v>
      </c>
      <c r="P36" s="2">
        <f>SUMIF(SmtRes!AQ22:'SmtRes'!AQ35,"=1",SmtRes!DF22:'SmtRes'!DF35)</f>
        <v>3.67</v>
      </c>
      <c r="Q36" s="2">
        <f>SUMIF(SmtRes!AQ22:'SmtRes'!AQ35,"=1",SmtRes!DG22:'SmtRes'!DG35)</f>
        <v>2.7600000000000002</v>
      </c>
      <c r="R36" s="2">
        <f>SUMIF(SmtRes!AQ22:'SmtRes'!AQ35,"=1",SmtRes!DH22:'SmtRes'!DH35)</f>
        <v>17.43</v>
      </c>
      <c r="S36" s="2">
        <f>SUMIF(SmtRes!AQ22:'SmtRes'!AQ35,"=1",SmtRes!DI22:'SmtRes'!DI35)</f>
        <v>147.1</v>
      </c>
      <c r="T36" s="2">
        <f t="shared" si="21"/>
        <v>0</v>
      </c>
      <c r="U36" s="2">
        <f>SUMIF(SmtRes!AQ22:'SmtRes'!AQ35,"=1",SmtRes!CV22:'SmtRes'!CV35)</f>
        <v>0.1812</v>
      </c>
      <c r="V36" s="2">
        <f>SUMIF(SmtRes!AQ22:'SmtRes'!AQ35,"=1",SmtRes!CW22:'SmtRes'!CW35)</f>
        <v>2.12E-2</v>
      </c>
      <c r="W36" s="2">
        <f t="shared" si="22"/>
        <v>0</v>
      </c>
      <c r="X36" s="2">
        <f t="shared" si="23"/>
        <v>159.59</v>
      </c>
      <c r="Y36" s="2">
        <f t="shared" si="24"/>
        <v>83.91</v>
      </c>
      <c r="Z36" s="2"/>
      <c r="AA36" s="2">
        <v>70882152</v>
      </c>
      <c r="AB36" s="2">
        <f t="shared" si="25"/>
        <v>38242.996960999997</v>
      </c>
      <c r="AC36" s="2">
        <f>ROUND((SUM(SmtRes!BQ22:'SmtRes'!BQ35)),6)</f>
        <v>805.15166099999999</v>
      </c>
      <c r="AD36" s="2">
        <f>ROUND((((SUM(SmtRes!BR22:'SmtRes'!BR35))-(SUM(SmtRes!BS22:'SmtRes'!BS35)))+AE36),6)</f>
        <v>663.75829999999996</v>
      </c>
      <c r="AE36" s="2">
        <f>ROUND((SUM(SmtRes!BS22:'SmtRes'!BS35)),6)</f>
        <v>4358.2209999999995</v>
      </c>
      <c r="AF36" s="2">
        <f>ROUND((SUM(SmtRes!BT22:'SmtRes'!BT35)),6)</f>
        <v>36774.087</v>
      </c>
      <c r="AG36" s="2">
        <f t="shared" si="26"/>
        <v>0</v>
      </c>
      <c r="AH36" s="2">
        <f>(SUM(SmtRes!BU22:'SmtRes'!BU35))</f>
        <v>45.3</v>
      </c>
      <c r="AI36" s="2">
        <f>(SUM(SmtRes!BV22:'SmtRes'!BV35))</f>
        <v>5.3000000000000007</v>
      </c>
      <c r="AJ36" s="2">
        <f t="shared" si="27"/>
        <v>0</v>
      </c>
      <c r="AK36" s="2">
        <v>42601.217961399998</v>
      </c>
      <c r="AL36" s="2">
        <v>805.15166139999997</v>
      </c>
      <c r="AM36" s="2">
        <v>663.75830000000008</v>
      </c>
      <c r="AN36" s="2">
        <v>4358.2210000000005</v>
      </c>
      <c r="AO36" s="2">
        <v>36774.087</v>
      </c>
      <c r="AP36" s="2">
        <v>0</v>
      </c>
      <c r="AQ36" s="2">
        <v>45.3</v>
      </c>
      <c r="AR36" s="2">
        <v>5.3000000000000007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62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>(P36+Q36+S36+R36)</f>
        <v>170.96</v>
      </c>
      <c r="CQ36" s="2">
        <f>SUMIF(SmtRes!AQ22:'SmtRes'!AQ35,"=1",SmtRes!AA22:'SmtRes'!AA35)</f>
        <v>1211904.3600000001</v>
      </c>
      <c r="CR36" s="2">
        <f>SUMIF(SmtRes!AQ22:'SmtRes'!AQ35,"=1",SmtRes!AB22:'SmtRes'!AB35)</f>
        <v>2364.7800000000002</v>
      </c>
      <c r="CS36" s="2">
        <f>SUMIF(SmtRes!AQ22:'SmtRes'!AQ35,"=1",SmtRes!AC22:'SmtRes'!AC35)</f>
        <v>2714.04</v>
      </c>
      <c r="CT36" s="2">
        <f>SUMIF(SmtRes!AQ22:'SmtRes'!AQ35,"=1",SmtRes!AD22:'SmtRes'!AD35)</f>
        <v>811.79</v>
      </c>
      <c r="CU36" s="2">
        <f>AG36</f>
        <v>0</v>
      </c>
      <c r="CV36" s="2">
        <f>SUMIF(SmtRes!AQ22:'SmtRes'!AQ35,"=1",SmtRes!BU22:'SmtRes'!BU35)</f>
        <v>45.3</v>
      </c>
      <c r="CW36" s="2">
        <f>SUMIF(SmtRes!AQ22:'SmtRes'!AQ35,"=1",SmtRes!BV22:'SmtRes'!BV35)</f>
        <v>5.3000000000000007</v>
      </c>
      <c r="CX36" s="2">
        <f>AJ36</f>
        <v>0</v>
      </c>
      <c r="CY36" s="2">
        <f>(((S36+R36)*AT36)/100)</f>
        <v>159.5941</v>
      </c>
      <c r="CZ36" s="2">
        <f>(((S36+R36)*AU36)/100)</f>
        <v>83.910300000000007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61</v>
      </c>
      <c r="DW36" s="2" t="s">
        <v>61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68075065</v>
      </c>
      <c r="EF36" s="2">
        <v>3</v>
      </c>
      <c r="EG36" s="2" t="s">
        <v>23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24</v>
      </c>
      <c r="EM36" s="2" t="s">
        <v>25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45.3</v>
      </c>
      <c r="EX36" s="2">
        <v>5.3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2037177566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8"/>
        <v>0</v>
      </c>
      <c r="GM36" s="2">
        <f t="shared" si="29"/>
        <v>414.46</v>
      </c>
      <c r="GN36" s="2">
        <f t="shared" si="30"/>
        <v>0</v>
      </c>
      <c r="GO36" s="2">
        <f t="shared" si="31"/>
        <v>414.46</v>
      </c>
      <c r="GP36" s="2">
        <f t="shared" si="32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33"/>
        <v>0</v>
      </c>
      <c r="GW36" s="2">
        <v>1</v>
      </c>
      <c r="GX36" s="2">
        <f t="shared" si="34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26</v>
      </c>
      <c r="HO36" s="2" t="s">
        <v>27</v>
      </c>
      <c r="HP36" s="2" t="s">
        <v>24</v>
      </c>
      <c r="HQ36" s="2" t="s">
        <v>24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 s="2">
        <v>18</v>
      </c>
      <c r="B37" s="2">
        <v>1</v>
      </c>
      <c r="C37" s="2">
        <v>35</v>
      </c>
      <c r="D37" s="2"/>
      <c r="E37" s="2" t="s">
        <v>63</v>
      </c>
      <c r="F37" s="2" t="s">
        <v>29</v>
      </c>
      <c r="G37" s="2" t="s">
        <v>30</v>
      </c>
      <c r="H37" s="2" t="s">
        <v>31</v>
      </c>
      <c r="I37" s="2">
        <f>J37</f>
        <v>2</v>
      </c>
      <c r="J37" s="2">
        <v>2</v>
      </c>
      <c r="K37" s="2">
        <v>2</v>
      </c>
      <c r="L37" s="2"/>
      <c r="M37" s="2"/>
      <c r="N37" s="2"/>
      <c r="O37" s="2">
        <f>ROUND(P37,2)</f>
        <v>2.94</v>
      </c>
      <c r="P37" s="2">
        <f>ROUND(ROUND(ROUND(SUMIF(SmtRes!AQ22:'SmtRes'!AQ35,"=1",SmtRes!CU22:'SmtRes'!CU35),2),2)*I37/100,2)</f>
        <v>2.94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21"/>
        <v>0</v>
      </c>
      <c r="U37" s="2">
        <f>ROUND(CV37*I37,7)</f>
        <v>0</v>
      </c>
      <c r="V37" s="2">
        <f>ROUND(CW37*I37,7)</f>
        <v>0</v>
      </c>
      <c r="W37" s="2">
        <f t="shared" si="22"/>
        <v>0</v>
      </c>
      <c r="X37" s="2">
        <f t="shared" si="23"/>
        <v>0</v>
      </c>
      <c r="Y37" s="2">
        <f t="shared" si="24"/>
        <v>0</v>
      </c>
      <c r="Z37" s="2"/>
      <c r="AA37" s="2">
        <v>70882152</v>
      </c>
      <c r="AB37" s="2">
        <f t="shared" si="25"/>
        <v>0</v>
      </c>
      <c r="AC37" s="2">
        <f>ROUND((ES37),6)</f>
        <v>0</v>
      </c>
      <c r="AD37" s="2">
        <f>ROUND((((ET37)-(EU37))+AE37),6)</f>
        <v>0</v>
      </c>
      <c r="AE37" s="2">
        <f>ROUND((EU37),6)</f>
        <v>0</v>
      </c>
      <c r="AF37" s="2">
        <f>ROUND((EV37),6)</f>
        <v>0</v>
      </c>
      <c r="AG37" s="2">
        <f t="shared" si="26"/>
        <v>0</v>
      </c>
      <c r="AH37" s="2">
        <f>(EW37)</f>
        <v>0</v>
      </c>
      <c r="AI37" s="2">
        <f>(EX37)</f>
        <v>0</v>
      </c>
      <c r="AJ37" s="2">
        <f t="shared" si="27"/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97</v>
      </c>
      <c r="AU37" s="2">
        <v>51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2</v>
      </c>
      <c r="BJ37" s="2" t="s">
        <v>3</v>
      </c>
      <c r="BK37" s="2"/>
      <c r="BL37" s="2"/>
      <c r="BM37" s="2">
        <v>108001</v>
      </c>
      <c r="BN37" s="2">
        <v>0</v>
      </c>
      <c r="BO37" s="2" t="s">
        <v>3</v>
      </c>
      <c r="BP37" s="2">
        <v>0</v>
      </c>
      <c r="BQ37" s="2">
        <v>3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97</v>
      </c>
      <c r="CA37" s="2">
        <v>51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>0</f>
        <v>0</v>
      </c>
      <c r="CQ37" s="2">
        <f>0</f>
        <v>0</v>
      </c>
      <c r="CR37" s="2">
        <f>0</f>
        <v>0</v>
      </c>
      <c r="CS37" s="2">
        <f>0</f>
        <v>0</v>
      </c>
      <c r="CT37" s="2">
        <f>0</f>
        <v>0</v>
      </c>
      <c r="CU37" s="2">
        <f>0</f>
        <v>0</v>
      </c>
      <c r="CV37" s="2">
        <f>0</f>
        <v>0</v>
      </c>
      <c r="CW37" s="2">
        <f>0</f>
        <v>0</v>
      </c>
      <c r="CX37" s="2">
        <f>0</f>
        <v>0</v>
      </c>
      <c r="CY37" s="2">
        <f>0</f>
        <v>0</v>
      </c>
      <c r="CZ37" s="2">
        <f>0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31</v>
      </c>
      <c r="DW37" s="2" t="s">
        <v>31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68075065</v>
      </c>
      <c r="EF37" s="2">
        <v>3</v>
      </c>
      <c r="EG37" s="2" t="s">
        <v>23</v>
      </c>
      <c r="EH37" s="2">
        <v>0</v>
      </c>
      <c r="EI37" s="2" t="s">
        <v>3</v>
      </c>
      <c r="EJ37" s="2">
        <v>2</v>
      </c>
      <c r="EK37" s="2">
        <v>108001</v>
      </c>
      <c r="EL37" s="2" t="s">
        <v>24</v>
      </c>
      <c r="EM37" s="2" t="s">
        <v>25</v>
      </c>
      <c r="EN37" s="2"/>
      <c r="EO37" s="2" t="s">
        <v>3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97</v>
      </c>
      <c r="FY37" s="2">
        <v>51</v>
      </c>
      <c r="FZ37" s="2"/>
      <c r="GA37" s="2" t="s">
        <v>3</v>
      </c>
      <c r="GB37" s="2"/>
      <c r="GC37" s="2"/>
      <c r="GD37" s="2">
        <v>1</v>
      </c>
      <c r="GE37" s="2"/>
      <c r="GF37" s="2">
        <v>274903907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28"/>
        <v>0</v>
      </c>
      <c r="GM37" s="2">
        <f t="shared" si="29"/>
        <v>2.94</v>
      </c>
      <c r="GN37" s="2">
        <f t="shared" si="30"/>
        <v>0</v>
      </c>
      <c r="GO37" s="2">
        <f t="shared" si="31"/>
        <v>2.94</v>
      </c>
      <c r="GP37" s="2">
        <f t="shared" si="32"/>
        <v>0</v>
      </c>
      <c r="GQ37" s="2"/>
      <c r="GR37" s="2">
        <v>0</v>
      </c>
      <c r="GS37" s="2">
        <v>0</v>
      </c>
      <c r="GT37" s="2">
        <v>0</v>
      </c>
      <c r="GU37" s="2" t="s">
        <v>3</v>
      </c>
      <c r="GV37" s="2">
        <f t="shared" si="33"/>
        <v>0</v>
      </c>
      <c r="GW37" s="2">
        <v>1</v>
      </c>
      <c r="GX37" s="2">
        <f t="shared" si="34"/>
        <v>0</v>
      </c>
      <c r="GY37" s="2"/>
      <c r="GZ37" s="2"/>
      <c r="HA37" s="2">
        <v>0</v>
      </c>
      <c r="HB37" s="2">
        <v>0</v>
      </c>
      <c r="HC37" s="2">
        <f>0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26</v>
      </c>
      <c r="HO37" s="2" t="s">
        <v>27</v>
      </c>
      <c r="HP37" s="2" t="s">
        <v>24</v>
      </c>
      <c r="HQ37" s="2" t="s">
        <v>24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5">
      <c r="A38" s="2">
        <v>17</v>
      </c>
      <c r="B38" s="2">
        <v>1</v>
      </c>
      <c r="C38" s="2"/>
      <c r="D38" s="2"/>
      <c r="E38" s="2" t="s">
        <v>64</v>
      </c>
      <c r="F38" s="2" t="s">
        <v>65</v>
      </c>
      <c r="G38" s="2" t="s">
        <v>66</v>
      </c>
      <c r="H38" s="2" t="s">
        <v>40</v>
      </c>
      <c r="I38" s="2">
        <v>0.4</v>
      </c>
      <c r="J38" s="2">
        <v>0</v>
      </c>
      <c r="K38" s="2">
        <v>0.4</v>
      </c>
      <c r="L38" s="2"/>
      <c r="M38" s="2"/>
      <c r="N38" s="2"/>
      <c r="O38" s="2">
        <f>ROUND(CP38,2)</f>
        <v>267.27</v>
      </c>
      <c r="P38" s="2">
        <f>ROUND(CQ38*I38,2)</f>
        <v>267.27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1"/>
        <v>0</v>
      </c>
      <c r="U38" s="2">
        <f>ROUND(CV38*I38,7)</f>
        <v>0</v>
      </c>
      <c r="V38" s="2">
        <f>ROUND(CW38*I38,7)</f>
        <v>0</v>
      </c>
      <c r="W38" s="2">
        <f t="shared" si="22"/>
        <v>0</v>
      </c>
      <c r="X38" s="2">
        <f t="shared" si="23"/>
        <v>0</v>
      </c>
      <c r="Y38" s="2">
        <f t="shared" si="24"/>
        <v>0</v>
      </c>
      <c r="Z38" s="2"/>
      <c r="AA38" s="2">
        <v>70882152</v>
      </c>
      <c r="AB38" s="2">
        <f t="shared" si="25"/>
        <v>668.18</v>
      </c>
      <c r="AC38" s="2">
        <f>ROUND((ES38),6)</f>
        <v>668.18</v>
      </c>
      <c r="AD38" s="2">
        <f>ROUND((ET38),6)</f>
        <v>0</v>
      </c>
      <c r="AE38" s="2">
        <f>ROUND((EU38),6)</f>
        <v>0</v>
      </c>
      <c r="AF38" s="2">
        <f>ROUND((EV38),6)</f>
        <v>0</v>
      </c>
      <c r="AG38" s="2">
        <f t="shared" si="26"/>
        <v>0</v>
      </c>
      <c r="AH38" s="2">
        <f>(EW38)</f>
        <v>0</v>
      </c>
      <c r="AI38" s="2">
        <f>(EX38)</f>
        <v>0</v>
      </c>
      <c r="AJ38" s="2">
        <f t="shared" si="27"/>
        <v>0</v>
      </c>
      <c r="AK38" s="2">
        <v>668.18</v>
      </c>
      <c r="AL38" s="2">
        <v>668.18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65</v>
      </c>
      <c r="BK38" s="2"/>
      <c r="BL38" s="2"/>
      <c r="BM38" s="2">
        <v>900</v>
      </c>
      <c r="BN38" s="2">
        <v>0</v>
      </c>
      <c r="BO38" s="2" t="s">
        <v>3</v>
      </c>
      <c r="BP38" s="2">
        <v>0</v>
      </c>
      <c r="BQ38" s="2">
        <v>90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>(P38+Q38+S38+R38)</f>
        <v>267.27</v>
      </c>
      <c r="CQ38" s="2">
        <f>ROUND(AL38,2)</f>
        <v>668.18</v>
      </c>
      <c r="CR38" s="2">
        <f>ROUND(AM38,2)</f>
        <v>0</v>
      </c>
      <c r="CS38" s="2">
        <f>ROUND(AN38*BS38,2)</f>
        <v>0</v>
      </c>
      <c r="CT38" s="2">
        <f>ROUND(AO38*BA38,2)</f>
        <v>0</v>
      </c>
      <c r="CU38" s="2">
        <f>AG38</f>
        <v>0</v>
      </c>
      <c r="CV38" s="2">
        <f>AH38</f>
        <v>0</v>
      </c>
      <c r="CW38" s="2">
        <f>AI38</f>
        <v>0</v>
      </c>
      <c r="CX38" s="2">
        <f>AJ38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40</v>
      </c>
      <c r="DW38" s="2" t="s">
        <v>40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68075624</v>
      </c>
      <c r="EF38" s="2">
        <v>90</v>
      </c>
      <c r="EG38" s="2" t="s">
        <v>41</v>
      </c>
      <c r="EH38" s="2">
        <v>0</v>
      </c>
      <c r="EI38" s="2" t="s">
        <v>3</v>
      </c>
      <c r="EJ38" s="2">
        <v>1</v>
      </c>
      <c r="EK38" s="2">
        <v>900</v>
      </c>
      <c r="EL38" s="2" t="s">
        <v>41</v>
      </c>
      <c r="EM38" s="2" t="s">
        <v>42</v>
      </c>
      <c r="EN38" s="2"/>
      <c r="EO38" s="2" t="s">
        <v>3</v>
      </c>
      <c r="EP38" s="2"/>
      <c r="EQ38" s="2">
        <v>16</v>
      </c>
      <c r="ER38" s="2">
        <v>0</v>
      </c>
      <c r="ES38" s="2">
        <v>668.18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5</v>
      </c>
      <c r="FA38" s="2"/>
      <c r="FB38" s="2"/>
      <c r="FC38" s="2">
        <v>0</v>
      </c>
      <c r="FD38" s="2">
        <v>18</v>
      </c>
      <c r="FE38" s="2"/>
      <c r="FF38" s="2">
        <v>668.18</v>
      </c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39740064</v>
      </c>
      <c r="GG38" s="2">
        <v>2</v>
      </c>
      <c r="GH38" s="2">
        <v>3</v>
      </c>
      <c r="GI38" s="2">
        <v>-2</v>
      </c>
      <c r="GJ38" s="2">
        <v>0</v>
      </c>
      <c r="GK38" s="2">
        <v>0</v>
      </c>
      <c r="GL38" s="2">
        <f t="shared" si="28"/>
        <v>0</v>
      </c>
      <c r="GM38" s="2">
        <f t="shared" si="29"/>
        <v>267.27</v>
      </c>
      <c r="GN38" s="2">
        <f t="shared" si="30"/>
        <v>267.27</v>
      </c>
      <c r="GO38" s="2">
        <f t="shared" si="31"/>
        <v>0</v>
      </c>
      <c r="GP38" s="2">
        <f t="shared" si="32"/>
        <v>0</v>
      </c>
      <c r="GQ38" s="2"/>
      <c r="GR38" s="2">
        <v>1</v>
      </c>
      <c r="GS38" s="2">
        <v>1</v>
      </c>
      <c r="GT38" s="2">
        <v>0</v>
      </c>
      <c r="GU38" s="2" t="s">
        <v>3</v>
      </c>
      <c r="GV38" s="2">
        <f t="shared" si="33"/>
        <v>0</v>
      </c>
      <c r="GW38" s="2">
        <v>1</v>
      </c>
      <c r="GX38" s="2">
        <f t="shared" si="34"/>
        <v>0</v>
      </c>
      <c r="GY38" s="2"/>
      <c r="GZ38" s="2"/>
      <c r="HA38" s="2">
        <v>0</v>
      </c>
      <c r="HB38" s="2">
        <v>0</v>
      </c>
      <c r="HC38" s="2">
        <f>GV38*GW38</f>
        <v>0</v>
      </c>
      <c r="HD38" s="2"/>
      <c r="HE38" s="2" t="s">
        <v>3</v>
      </c>
      <c r="HF38" s="2" t="s">
        <v>3</v>
      </c>
      <c r="HG38" s="2">
        <f>ROUND(ROUND(AL38,2)*I38,2)</f>
        <v>267.27</v>
      </c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 s="2">
        <v>17</v>
      </c>
      <c r="B39" s="2">
        <v>1</v>
      </c>
      <c r="C39" s="2">
        <f>ROW(SmtRes!A47)</f>
        <v>47</v>
      </c>
      <c r="D39" s="2">
        <f>ROW(EtalonRes!A47)</f>
        <v>47</v>
      </c>
      <c r="E39" s="2" t="s">
        <v>67</v>
      </c>
      <c r="F39" s="2" t="s">
        <v>68</v>
      </c>
      <c r="G39" s="2" t="s">
        <v>69</v>
      </c>
      <c r="H39" s="2" t="s">
        <v>70</v>
      </c>
      <c r="I39" s="2">
        <f>ROUND(15.3*3.77/1000,7)</f>
        <v>5.7681000000000003E-2</v>
      </c>
      <c r="J39" s="2">
        <v>0</v>
      </c>
      <c r="K39" s="2">
        <f>ROUND(15.3*3.77/1000,7)</f>
        <v>5.7681000000000003E-2</v>
      </c>
      <c r="L39" s="2"/>
      <c r="M39" s="2"/>
      <c r="N39" s="2"/>
      <c r="O39" s="2">
        <f>ROUND(CP39,2)</f>
        <v>11179.1</v>
      </c>
      <c r="P39" s="2">
        <f>SUMIF(SmtRes!AQ36:'SmtRes'!AQ47,"=1",SmtRes!DF36:'SmtRes'!DF47)</f>
        <v>8258.33</v>
      </c>
      <c r="Q39" s="2">
        <f>SUMIF(SmtRes!AQ36:'SmtRes'!AQ47,"=1",SmtRes!DG36:'SmtRes'!DG47)</f>
        <v>235.4</v>
      </c>
      <c r="R39" s="2">
        <f>SUMIF(SmtRes!AQ36:'SmtRes'!AQ47,"=1",SmtRes!DH36:'SmtRes'!DH47)</f>
        <v>175.56</v>
      </c>
      <c r="S39" s="2">
        <f>SUMIF(SmtRes!AQ36:'SmtRes'!AQ47,"=1",SmtRes!DI36:'SmtRes'!DI47)</f>
        <v>2509.81</v>
      </c>
      <c r="T39" s="2">
        <f t="shared" si="21"/>
        <v>0</v>
      </c>
      <c r="U39" s="2">
        <f>SUMIF(SmtRes!AQ36:'SmtRes'!AQ47,"=1",SmtRes!CV36:'SmtRes'!CV47)</f>
        <v>3.0917015999999999</v>
      </c>
      <c r="V39" s="2">
        <f>SUMIF(SmtRes!AQ36:'SmtRes'!AQ47,"=1",SmtRes!CW36:'SmtRes'!CW47)</f>
        <v>0.1845792</v>
      </c>
      <c r="W39" s="2">
        <f t="shared" si="22"/>
        <v>0</v>
      </c>
      <c r="X39" s="2">
        <f t="shared" si="23"/>
        <v>2604.81</v>
      </c>
      <c r="Y39" s="2">
        <f t="shared" si="24"/>
        <v>1369.54</v>
      </c>
      <c r="Z39" s="2"/>
      <c r="AA39" s="2">
        <v>70882152</v>
      </c>
      <c r="AB39" s="2">
        <f t="shared" si="25"/>
        <v>159945.5221</v>
      </c>
      <c r="AC39" s="2">
        <f>ROUND((SUM(SmtRes!BQ36:'SmtRes'!BQ47)),6)</f>
        <v>112352.4414</v>
      </c>
      <c r="AD39" s="2">
        <f>ROUND((((SUM(SmtRes!BR36:'SmtRes'!BR47))-(SUM(SmtRes!BS36:'SmtRes'!BS47)))+AE39),6)</f>
        <v>4081.1367</v>
      </c>
      <c r="AE39" s="2">
        <f>ROUND((SUM(SmtRes!BS36:'SmtRes'!BS47)),6)</f>
        <v>3043.6</v>
      </c>
      <c r="AF39" s="2">
        <f>ROUND((SUM(SmtRes!BT36:'SmtRes'!BT47)),6)</f>
        <v>43511.944000000003</v>
      </c>
      <c r="AG39" s="2">
        <f t="shared" si="26"/>
        <v>0</v>
      </c>
      <c r="AH39" s="2">
        <f>(SUM(SmtRes!BU36:'SmtRes'!BU47))</f>
        <v>53.6</v>
      </c>
      <c r="AI39" s="2">
        <f>(SUM(SmtRes!BV36:'SmtRes'!BV47))</f>
        <v>3.2</v>
      </c>
      <c r="AJ39" s="2">
        <f t="shared" si="27"/>
        <v>0</v>
      </c>
      <c r="AK39" s="2">
        <v>162989.12210000001</v>
      </c>
      <c r="AL39" s="2">
        <v>112352.4414</v>
      </c>
      <c r="AM39" s="2">
        <v>4081.1367000000005</v>
      </c>
      <c r="AN39" s="2">
        <v>3043.6000000000004</v>
      </c>
      <c r="AO39" s="2">
        <v>43511.943999999996</v>
      </c>
      <c r="AP39" s="2">
        <v>0</v>
      </c>
      <c r="AQ39" s="2">
        <v>53.6</v>
      </c>
      <c r="AR39" s="2">
        <v>3.2</v>
      </c>
      <c r="AS39" s="2">
        <v>0</v>
      </c>
      <c r="AT39" s="2">
        <v>97</v>
      </c>
      <c r="AU39" s="2">
        <v>51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2</v>
      </c>
      <c r="BJ39" s="2" t="s">
        <v>71</v>
      </c>
      <c r="BK39" s="2"/>
      <c r="BL39" s="2"/>
      <c r="BM39" s="2">
        <v>108001</v>
      </c>
      <c r="BN39" s="2">
        <v>0</v>
      </c>
      <c r="BO39" s="2" t="s">
        <v>3</v>
      </c>
      <c r="BP39" s="2">
        <v>0</v>
      </c>
      <c r="BQ39" s="2">
        <v>3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97</v>
      </c>
      <c r="CA39" s="2">
        <v>51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>(P39+Q39+S39+R39)</f>
        <v>11179.099999999999</v>
      </c>
      <c r="CQ39" s="2">
        <f>SUMIF(SmtRes!AQ36:'SmtRes'!AQ47,"=1",SmtRes!AA36:'SmtRes'!AA47)</f>
        <v>144948.39000000001</v>
      </c>
      <c r="CR39" s="2">
        <f>SUMIF(SmtRes!AQ36:'SmtRes'!AQ47,"=1",SmtRes!AB36:'SmtRes'!AB47)</f>
        <v>2302.6</v>
      </c>
      <c r="CS39" s="2">
        <f>SUMIF(SmtRes!AQ36:'SmtRes'!AQ47,"=1",SmtRes!AC36:'SmtRes'!AC47)</f>
        <v>1902.25</v>
      </c>
      <c r="CT39" s="2">
        <f>SUMIF(SmtRes!AQ36:'SmtRes'!AQ47,"=1",SmtRes!AD36:'SmtRes'!AD47)</f>
        <v>811.79</v>
      </c>
      <c r="CU39" s="2">
        <f>AG39</f>
        <v>0</v>
      </c>
      <c r="CV39" s="2">
        <f>SUMIF(SmtRes!AQ36:'SmtRes'!AQ47,"=1",SmtRes!BU36:'SmtRes'!BU47)</f>
        <v>53.6</v>
      </c>
      <c r="CW39" s="2">
        <f>SUMIF(SmtRes!AQ36:'SmtRes'!AQ47,"=1",SmtRes!BV36:'SmtRes'!BV47)</f>
        <v>3.2</v>
      </c>
      <c r="CX39" s="2">
        <f>AJ39</f>
        <v>0</v>
      </c>
      <c r="CY39" s="2">
        <f>(((S39+R39)*AT39)/100)</f>
        <v>2604.8089</v>
      </c>
      <c r="CZ39" s="2">
        <f>(((S39+R39)*AU39)/100)</f>
        <v>1369.5387000000001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1009</v>
      </c>
      <c r="DV39" s="2" t="s">
        <v>70</v>
      </c>
      <c r="DW39" s="2" t="s">
        <v>70</v>
      </c>
      <c r="DX39" s="2">
        <v>1000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68075065</v>
      </c>
      <c r="EF39" s="2">
        <v>3</v>
      </c>
      <c r="EG39" s="2" t="s">
        <v>23</v>
      </c>
      <c r="EH39" s="2">
        <v>0</v>
      </c>
      <c r="EI39" s="2" t="s">
        <v>3</v>
      </c>
      <c r="EJ39" s="2">
        <v>2</v>
      </c>
      <c r="EK39" s="2">
        <v>108001</v>
      </c>
      <c r="EL39" s="2" t="s">
        <v>24</v>
      </c>
      <c r="EM39" s="2" t="s">
        <v>25</v>
      </c>
      <c r="EN39" s="2"/>
      <c r="EO39" s="2" t="s">
        <v>3</v>
      </c>
      <c r="EP39" s="2"/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53.6</v>
      </c>
      <c r="EX39" s="2">
        <v>3.2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97</v>
      </c>
      <c r="FY39" s="2">
        <v>51</v>
      </c>
      <c r="FZ39" s="2"/>
      <c r="GA39" s="2" t="s">
        <v>3</v>
      </c>
      <c r="GB39" s="2"/>
      <c r="GC39" s="2"/>
      <c r="GD39" s="2">
        <v>1</v>
      </c>
      <c r="GE39" s="2"/>
      <c r="GF39" s="2">
        <v>-666451687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28"/>
        <v>0</v>
      </c>
      <c r="GM39" s="2">
        <f t="shared" si="29"/>
        <v>15153.45</v>
      </c>
      <c r="GN39" s="2">
        <f t="shared" si="30"/>
        <v>0</v>
      </c>
      <c r="GO39" s="2">
        <f t="shared" si="31"/>
        <v>15153.45</v>
      </c>
      <c r="GP39" s="2">
        <f t="shared" si="32"/>
        <v>0</v>
      </c>
      <c r="GQ39" s="2"/>
      <c r="GR39" s="2">
        <v>0</v>
      </c>
      <c r="GS39" s="2">
        <v>0</v>
      </c>
      <c r="GT39" s="2">
        <v>0</v>
      </c>
      <c r="GU39" s="2" t="s">
        <v>3</v>
      </c>
      <c r="GV39" s="2">
        <f t="shared" si="33"/>
        <v>0</v>
      </c>
      <c r="GW39" s="2">
        <v>1</v>
      </c>
      <c r="GX39" s="2">
        <f t="shared" si="34"/>
        <v>0</v>
      </c>
      <c r="GY39" s="2"/>
      <c r="GZ39" s="2"/>
      <c r="HA39" s="2">
        <v>0</v>
      </c>
      <c r="HB39" s="2">
        <v>0</v>
      </c>
      <c r="HC39" s="2">
        <f>GV39*GW39</f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26</v>
      </c>
      <c r="HO39" s="2" t="s">
        <v>27</v>
      </c>
      <c r="HP39" s="2" t="s">
        <v>24</v>
      </c>
      <c r="HQ39" s="2" t="s">
        <v>24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5">
      <c r="A40" s="2">
        <v>18</v>
      </c>
      <c r="B40" s="2">
        <v>1</v>
      </c>
      <c r="C40" s="2">
        <v>47</v>
      </c>
      <c r="D40" s="2"/>
      <c r="E40" s="2" t="s">
        <v>72</v>
      </c>
      <c r="F40" s="2" t="s">
        <v>29</v>
      </c>
      <c r="G40" s="2" t="s">
        <v>30</v>
      </c>
      <c r="H40" s="2" t="s">
        <v>31</v>
      </c>
      <c r="I40" s="2">
        <f>J40</f>
        <v>2</v>
      </c>
      <c r="J40" s="2">
        <v>2</v>
      </c>
      <c r="K40" s="2">
        <v>2</v>
      </c>
      <c r="L40" s="2"/>
      <c r="M40" s="2"/>
      <c r="N40" s="2"/>
      <c r="O40" s="2">
        <f>ROUND(P40,2)</f>
        <v>50.2</v>
      </c>
      <c r="P40" s="2">
        <f>ROUND(ROUND(ROUND(SUMIF(SmtRes!AQ36:'SmtRes'!AQ47,"=1",SmtRes!CU36:'SmtRes'!CU47),2),2)*I40/100,2)</f>
        <v>50.2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 t="shared" si="21"/>
        <v>0</v>
      </c>
      <c r="U40" s="2">
        <f>ROUND(CV40*I40,7)</f>
        <v>0</v>
      </c>
      <c r="V40" s="2">
        <f>ROUND(CW40*I40,7)</f>
        <v>0</v>
      </c>
      <c r="W40" s="2">
        <f t="shared" si="22"/>
        <v>0</v>
      </c>
      <c r="X40" s="2">
        <f t="shared" si="23"/>
        <v>0</v>
      </c>
      <c r="Y40" s="2">
        <f t="shared" si="24"/>
        <v>0</v>
      </c>
      <c r="Z40" s="2"/>
      <c r="AA40" s="2">
        <v>70882152</v>
      </c>
      <c r="AB40" s="2">
        <f t="shared" si="25"/>
        <v>0</v>
      </c>
      <c r="AC40" s="2">
        <f>ROUND((ES40),6)</f>
        <v>0</v>
      </c>
      <c r="AD40" s="2">
        <f>ROUND((((ET40)-(EU40))+AE40),6)</f>
        <v>0</v>
      </c>
      <c r="AE40" s="2">
        <f>ROUND((EU40),6)</f>
        <v>0</v>
      </c>
      <c r="AF40" s="2">
        <f>ROUND((EV40),6)</f>
        <v>0</v>
      </c>
      <c r="AG40" s="2">
        <f t="shared" si="26"/>
        <v>0</v>
      </c>
      <c r="AH40" s="2">
        <f>(EW40)</f>
        <v>0</v>
      </c>
      <c r="AI40" s="2">
        <f>(EX40)</f>
        <v>0</v>
      </c>
      <c r="AJ40" s="2">
        <f t="shared" si="27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3</v>
      </c>
      <c r="BK40" s="2"/>
      <c r="BL40" s="2"/>
      <c r="BM40" s="2">
        <v>108001</v>
      </c>
      <c r="BN40" s="2">
        <v>0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>0</f>
        <v>0</v>
      </c>
      <c r="CQ40" s="2">
        <f>0</f>
        <v>0</v>
      </c>
      <c r="CR40" s="2">
        <f>0</f>
        <v>0</v>
      </c>
      <c r="CS40" s="2">
        <f>0</f>
        <v>0</v>
      </c>
      <c r="CT40" s="2">
        <f>0</f>
        <v>0</v>
      </c>
      <c r="CU40" s="2">
        <f>0</f>
        <v>0</v>
      </c>
      <c r="CV40" s="2">
        <f>0</f>
        <v>0</v>
      </c>
      <c r="CW40" s="2">
        <f>0</f>
        <v>0</v>
      </c>
      <c r="CX40" s="2">
        <f>0</f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31</v>
      </c>
      <c r="DW40" s="2" t="s">
        <v>31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68075065</v>
      </c>
      <c r="EF40" s="2">
        <v>3</v>
      </c>
      <c r="EG40" s="2" t="s">
        <v>23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24</v>
      </c>
      <c r="EM40" s="2" t="s">
        <v>25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274903907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8"/>
        <v>0</v>
      </c>
      <c r="GM40" s="2">
        <f t="shared" si="29"/>
        <v>50.2</v>
      </c>
      <c r="GN40" s="2">
        <f t="shared" si="30"/>
        <v>0</v>
      </c>
      <c r="GO40" s="2">
        <f t="shared" si="31"/>
        <v>50.2</v>
      </c>
      <c r="GP40" s="2">
        <f t="shared" si="32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33"/>
        <v>0</v>
      </c>
      <c r="GW40" s="2">
        <v>1</v>
      </c>
      <c r="GX40" s="2">
        <f t="shared" si="34"/>
        <v>0</v>
      </c>
      <c r="GY40" s="2"/>
      <c r="GZ40" s="2"/>
      <c r="HA40" s="2">
        <v>0</v>
      </c>
      <c r="HB40" s="2">
        <v>0</v>
      </c>
      <c r="HC40" s="2">
        <f>0</f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26</v>
      </c>
      <c r="HO40" s="2" t="s">
        <v>27</v>
      </c>
      <c r="HP40" s="2" t="s">
        <v>24</v>
      </c>
      <c r="HQ40" s="2" t="s">
        <v>24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 s="2">
        <v>17</v>
      </c>
      <c r="B41" s="2">
        <v>1</v>
      </c>
      <c r="C41" s="2"/>
      <c r="D41" s="2"/>
      <c r="E41" s="2" t="s">
        <v>73</v>
      </c>
      <c r="F41" s="2" t="s">
        <v>74</v>
      </c>
      <c r="G41" s="2" t="s">
        <v>75</v>
      </c>
      <c r="H41" s="2" t="s">
        <v>70</v>
      </c>
      <c r="I41" s="2">
        <f>ROUND(15.3*3.77/1000,7)</f>
        <v>5.7681000000000003E-2</v>
      </c>
      <c r="J41" s="2">
        <v>0</v>
      </c>
      <c r="K41" s="2">
        <f>ROUND(15.3*3.77/1000,7)</f>
        <v>5.7681000000000003E-2</v>
      </c>
      <c r="L41" s="2"/>
      <c r="M41" s="2"/>
      <c r="N41" s="2"/>
      <c r="O41" s="2">
        <f>ROUND(CP41,2)</f>
        <v>2407.96</v>
      </c>
      <c r="P41" s="2">
        <f>ROUND(CQ41*I41,2)</f>
        <v>2407.96</v>
      </c>
      <c r="Q41" s="2">
        <f>ROUND(CR41*I41,2)</f>
        <v>0</v>
      </c>
      <c r="R41" s="2">
        <f>ROUND(CS41*I41,2)</f>
        <v>0</v>
      </c>
      <c r="S41" s="2">
        <f>ROUND(CT41*I41,2)</f>
        <v>0</v>
      </c>
      <c r="T41" s="2">
        <f t="shared" si="21"/>
        <v>0</v>
      </c>
      <c r="U41" s="2">
        <f>ROUND(CV41*I41,7)</f>
        <v>0</v>
      </c>
      <c r="V41" s="2">
        <f>ROUND(CW41*I41,7)</f>
        <v>0</v>
      </c>
      <c r="W41" s="2">
        <f t="shared" si="22"/>
        <v>0</v>
      </c>
      <c r="X41" s="2">
        <f t="shared" si="23"/>
        <v>0</v>
      </c>
      <c r="Y41" s="2">
        <f t="shared" si="24"/>
        <v>0</v>
      </c>
      <c r="Z41" s="2"/>
      <c r="AA41" s="2">
        <v>70882152</v>
      </c>
      <c r="AB41" s="2">
        <f t="shared" si="25"/>
        <v>41746.199999999997</v>
      </c>
      <c r="AC41" s="2">
        <f>ROUND((ES41),6)</f>
        <v>41746.199999999997</v>
      </c>
      <c r="AD41" s="2">
        <f>ROUND((((ET41)-(EU41))+AE41),6)</f>
        <v>0</v>
      </c>
      <c r="AE41" s="2">
        <f>ROUND((EU41),6)</f>
        <v>0</v>
      </c>
      <c r="AF41" s="2">
        <f>ROUND((EV41),6)</f>
        <v>0</v>
      </c>
      <c r="AG41" s="2">
        <f t="shared" si="26"/>
        <v>0</v>
      </c>
      <c r="AH41" s="2">
        <f>(EW41)</f>
        <v>0</v>
      </c>
      <c r="AI41" s="2">
        <f>(EX41)</f>
        <v>0</v>
      </c>
      <c r="AJ41" s="2">
        <f t="shared" si="27"/>
        <v>0</v>
      </c>
      <c r="AK41" s="2">
        <v>41746.199999999997</v>
      </c>
      <c r="AL41" s="2">
        <v>41746.199999999997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76</v>
      </c>
      <c r="BK41" s="2"/>
      <c r="BL41" s="2"/>
      <c r="BM41" s="2">
        <v>500001</v>
      </c>
      <c r="BN41" s="2">
        <v>0</v>
      </c>
      <c r="BO41" s="2" t="s">
        <v>3</v>
      </c>
      <c r="BP41" s="2">
        <v>0</v>
      </c>
      <c r="BQ41" s="2">
        <v>8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0</v>
      </c>
      <c r="CA41" s="2">
        <v>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>(P41+Q41+S41+R41)</f>
        <v>2407.96</v>
      </c>
      <c r="CQ41" s="2">
        <f>ROUND(AL41*BC41,2)</f>
        <v>41746.199999999997</v>
      </c>
      <c r="CR41" s="2">
        <f>ROUND(AM41*BB41,2)</f>
        <v>0</v>
      </c>
      <c r="CS41" s="2">
        <f>ROUND(AN41*BS41,2)</f>
        <v>0</v>
      </c>
      <c r="CT41" s="2">
        <f>ROUND(AO41*BA41,2)</f>
        <v>0</v>
      </c>
      <c r="CU41" s="2">
        <f>AG41</f>
        <v>0</v>
      </c>
      <c r="CV41" s="2">
        <f>AH41</f>
        <v>0</v>
      </c>
      <c r="CW41" s="2">
        <f>AI41</f>
        <v>0</v>
      </c>
      <c r="CX41" s="2">
        <f>AJ41</f>
        <v>0</v>
      </c>
      <c r="CY41" s="2">
        <f>0</f>
        <v>0</v>
      </c>
      <c r="CZ41" s="2">
        <f>0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1009</v>
      </c>
      <c r="DV41" s="2" t="s">
        <v>70</v>
      </c>
      <c r="DW41" s="2" t="s">
        <v>70</v>
      </c>
      <c r="DX41" s="2">
        <v>1000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68075121</v>
      </c>
      <c r="EF41" s="2">
        <v>8</v>
      </c>
      <c r="EG41" s="2" t="s">
        <v>77</v>
      </c>
      <c r="EH41" s="2">
        <v>0</v>
      </c>
      <c r="EI41" s="2" t="s">
        <v>3</v>
      </c>
      <c r="EJ41" s="2">
        <v>1</v>
      </c>
      <c r="EK41" s="2">
        <v>500001</v>
      </c>
      <c r="EL41" s="2" t="s">
        <v>78</v>
      </c>
      <c r="EM41" s="2" t="s">
        <v>79</v>
      </c>
      <c r="EN41" s="2"/>
      <c r="EO41" s="2" t="s">
        <v>3</v>
      </c>
      <c r="EP41" s="2"/>
      <c r="EQ41" s="2">
        <v>0</v>
      </c>
      <c r="ER41" s="2">
        <v>41746.199999999997</v>
      </c>
      <c r="ES41" s="2">
        <v>41746.199999999997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1</v>
      </c>
      <c r="GE41" s="2">
        <v>70842.5</v>
      </c>
      <c r="GF41" s="2">
        <v>2041251468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28"/>
        <v>0</v>
      </c>
      <c r="GM41" s="2">
        <f t="shared" si="29"/>
        <v>2407.96</v>
      </c>
      <c r="GN41" s="2">
        <f t="shared" si="30"/>
        <v>2407.96</v>
      </c>
      <c r="GO41" s="2">
        <f t="shared" si="31"/>
        <v>0</v>
      </c>
      <c r="GP41" s="2">
        <f t="shared" si="32"/>
        <v>0</v>
      </c>
      <c r="GQ41" s="2"/>
      <c r="GR41" s="2">
        <v>3</v>
      </c>
      <c r="GS41" s="2">
        <v>0</v>
      </c>
      <c r="GT41" s="2">
        <v>0</v>
      </c>
      <c r="GU41" s="2" t="s">
        <v>3</v>
      </c>
      <c r="GV41" s="2">
        <f t="shared" si="33"/>
        <v>0</v>
      </c>
      <c r="GW41" s="2">
        <v>1</v>
      </c>
      <c r="GX41" s="2">
        <f t="shared" si="34"/>
        <v>0</v>
      </c>
      <c r="GY41" s="2"/>
      <c r="GZ41" s="2"/>
      <c r="HA41" s="2">
        <v>0</v>
      </c>
      <c r="HB41" s="2">
        <v>0</v>
      </c>
      <c r="HC41" s="2">
        <f>GV41*GW41</f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5">
      <c r="A42" s="2">
        <v>17</v>
      </c>
      <c r="B42" s="2">
        <v>1</v>
      </c>
      <c r="C42" s="2">
        <f>ROW(SmtRes!A48)</f>
        <v>48</v>
      </c>
      <c r="D42" s="2">
        <f>ROW(EtalonRes!A48)</f>
        <v>48</v>
      </c>
      <c r="E42" s="2" t="s">
        <v>80</v>
      </c>
      <c r="F42" s="2" t="s">
        <v>81</v>
      </c>
      <c r="G42" s="2" t="s">
        <v>82</v>
      </c>
      <c r="H42" s="2" t="s">
        <v>83</v>
      </c>
      <c r="I42" s="2">
        <f>ROUND(4.2/100,7)</f>
        <v>4.2000000000000003E-2</v>
      </c>
      <c r="J42" s="2">
        <v>0</v>
      </c>
      <c r="K42" s="2">
        <f>ROUND(4.2/100,7)</f>
        <v>4.2000000000000003E-2</v>
      </c>
      <c r="L42" s="2"/>
      <c r="M42" s="2"/>
      <c r="N42" s="2"/>
      <c r="O42" s="2">
        <f>ROUND(CP42,2)</f>
        <v>4271.01</v>
      </c>
      <c r="P42" s="2">
        <f>SUMIF(SmtRes!AQ48:'SmtRes'!AQ48,"=1",SmtRes!DF48:'SmtRes'!DF48)</f>
        <v>0</v>
      </c>
      <c r="Q42" s="2">
        <f>SUMIF(SmtRes!AQ48:'SmtRes'!AQ48,"=1",SmtRes!DG48:'SmtRes'!DG48)</f>
        <v>0</v>
      </c>
      <c r="R42" s="2">
        <f>SUMIF(SmtRes!AQ48:'SmtRes'!AQ48,"=1",SmtRes!DH48:'SmtRes'!DH48)</f>
        <v>0</v>
      </c>
      <c r="S42" s="2">
        <f>SUMIF(SmtRes!AQ48:'SmtRes'!AQ48,"=1",SmtRes!DI48:'SmtRes'!DI48)</f>
        <v>4271.01</v>
      </c>
      <c r="T42" s="2">
        <f t="shared" si="21"/>
        <v>0</v>
      </c>
      <c r="U42" s="2">
        <f>SUMIF(SmtRes!AQ48:'SmtRes'!AQ48,"=1",SmtRes!CV48:'SmtRes'!CV48)</f>
        <v>6.468</v>
      </c>
      <c r="V42" s="2">
        <f>SUMIF(SmtRes!AQ48:'SmtRes'!AQ48,"=1",SmtRes!CW48:'SmtRes'!CW48)</f>
        <v>0</v>
      </c>
      <c r="W42" s="2">
        <f t="shared" si="22"/>
        <v>0</v>
      </c>
      <c r="X42" s="2">
        <f t="shared" si="23"/>
        <v>3801.2</v>
      </c>
      <c r="Y42" s="2">
        <f t="shared" si="24"/>
        <v>1708.4</v>
      </c>
      <c r="Z42" s="2"/>
      <c r="AA42" s="2">
        <v>70882152</v>
      </c>
      <c r="AB42" s="2">
        <f t="shared" si="25"/>
        <v>101690.82</v>
      </c>
      <c r="AC42" s="2">
        <f>ROUND((0),6)</f>
        <v>0</v>
      </c>
      <c r="AD42" s="2">
        <f>ROUND((((0)-(0))+AE42),6)</f>
        <v>0</v>
      </c>
      <c r="AE42" s="2">
        <f>ROUND((0),6)</f>
        <v>0</v>
      </c>
      <c r="AF42" s="2">
        <f>ROUND((SUM(SmtRes!BT48:'SmtRes'!BT48)),6)</f>
        <v>101690.82</v>
      </c>
      <c r="AG42" s="2">
        <f t="shared" si="26"/>
        <v>0</v>
      </c>
      <c r="AH42" s="2">
        <f>(SUM(SmtRes!BU48:'SmtRes'!BU48))</f>
        <v>154</v>
      </c>
      <c r="AI42" s="2">
        <f>(0)</f>
        <v>0</v>
      </c>
      <c r="AJ42" s="2">
        <f t="shared" si="27"/>
        <v>0</v>
      </c>
      <c r="AK42" s="2">
        <v>101690.82</v>
      </c>
      <c r="AL42" s="2">
        <v>0</v>
      </c>
      <c r="AM42" s="2">
        <v>0</v>
      </c>
      <c r="AN42" s="2">
        <v>0</v>
      </c>
      <c r="AO42" s="2">
        <v>101690.82</v>
      </c>
      <c r="AP42" s="2">
        <v>0</v>
      </c>
      <c r="AQ42" s="2">
        <v>154</v>
      </c>
      <c r="AR42" s="2">
        <v>0</v>
      </c>
      <c r="AS42" s="2">
        <v>0</v>
      </c>
      <c r="AT42" s="2">
        <v>89</v>
      </c>
      <c r="AU42" s="2">
        <v>40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84</v>
      </c>
      <c r="BK42" s="2"/>
      <c r="BL42" s="2"/>
      <c r="BM42" s="2">
        <v>1003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89</v>
      </c>
      <c r="CA42" s="2">
        <v>40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>(P42+Q42+S42+R42)</f>
        <v>4271.01</v>
      </c>
      <c r="CQ42" s="2">
        <f>SUMIF(SmtRes!AQ48:'SmtRes'!AQ48,"=1",SmtRes!AA48:'SmtRes'!AA48)</f>
        <v>0</v>
      </c>
      <c r="CR42" s="2">
        <f>SUMIF(SmtRes!AQ48:'SmtRes'!AQ48,"=1",SmtRes!AB48:'SmtRes'!AB48)</f>
        <v>0</v>
      </c>
      <c r="CS42" s="2">
        <f>SUMIF(SmtRes!AQ48:'SmtRes'!AQ48,"=1",SmtRes!AC48:'SmtRes'!AC48)</f>
        <v>0</v>
      </c>
      <c r="CT42" s="2">
        <f>SUMIF(SmtRes!AQ48:'SmtRes'!AQ48,"=1",SmtRes!AD48:'SmtRes'!AD48)</f>
        <v>660.33</v>
      </c>
      <c r="CU42" s="2">
        <f>AG42</f>
        <v>0</v>
      </c>
      <c r="CV42" s="2">
        <f>SUMIF(SmtRes!AQ48:'SmtRes'!AQ48,"=1",SmtRes!BU48:'SmtRes'!BU48)</f>
        <v>154</v>
      </c>
      <c r="CW42" s="2">
        <f>SUMIF(SmtRes!AQ48:'SmtRes'!AQ48,"=1",SmtRes!BV48:'SmtRes'!BV48)</f>
        <v>0</v>
      </c>
      <c r="CX42" s="2">
        <f>AJ42</f>
        <v>0</v>
      </c>
      <c r="CY42" s="2">
        <f>(((S42+R42)*AT42)/100)</f>
        <v>3801.1989000000003</v>
      </c>
      <c r="CZ42" s="2">
        <f>(((S42+R42)*AU42)/100)</f>
        <v>1708.4040000000002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83</v>
      </c>
      <c r="DW42" s="2" t="s">
        <v>83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68075164</v>
      </c>
      <c r="EF42" s="2">
        <v>2</v>
      </c>
      <c r="EG42" s="2" t="s">
        <v>85</v>
      </c>
      <c r="EH42" s="2">
        <v>1</v>
      </c>
      <c r="EI42" s="2" t="s">
        <v>86</v>
      </c>
      <c r="EJ42" s="2">
        <v>1</v>
      </c>
      <c r="EK42" s="2">
        <v>1003</v>
      </c>
      <c r="EL42" s="2" t="s">
        <v>87</v>
      </c>
      <c r="EM42" s="2" t="s">
        <v>88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154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89</v>
      </c>
      <c r="FY42" s="2">
        <v>40</v>
      </c>
      <c r="FZ42" s="2"/>
      <c r="GA42" s="2" t="s">
        <v>3</v>
      </c>
      <c r="GB42" s="2"/>
      <c r="GC42" s="2"/>
      <c r="GD42" s="2">
        <v>1</v>
      </c>
      <c r="GE42" s="2"/>
      <c r="GF42" s="2">
        <v>815347995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8"/>
        <v>0</v>
      </c>
      <c r="GM42" s="2">
        <f t="shared" si="29"/>
        <v>9780.61</v>
      </c>
      <c r="GN42" s="2">
        <f t="shared" si="30"/>
        <v>9780.61</v>
      </c>
      <c r="GO42" s="2">
        <f t="shared" si="31"/>
        <v>0</v>
      </c>
      <c r="GP42" s="2">
        <f t="shared" si="32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33"/>
        <v>0</v>
      </c>
      <c r="GW42" s="2">
        <v>1</v>
      </c>
      <c r="GX42" s="2">
        <f t="shared" si="34"/>
        <v>0</v>
      </c>
      <c r="GY42" s="2"/>
      <c r="GZ42" s="2"/>
      <c r="HA42" s="2">
        <v>0</v>
      </c>
      <c r="HB42" s="2">
        <v>0</v>
      </c>
      <c r="HC42" s="2">
        <f>GV42*GW42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89</v>
      </c>
      <c r="HO42" s="2" t="s">
        <v>90</v>
      </c>
      <c r="HP42" s="2" t="s">
        <v>87</v>
      </c>
      <c r="HQ42" s="2" t="s">
        <v>87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 s="2">
        <v>17</v>
      </c>
      <c r="B43" s="2">
        <v>1</v>
      </c>
      <c r="C43" s="2">
        <f>ROW(SmtRes!A49)</f>
        <v>49</v>
      </c>
      <c r="D43" s="2">
        <f>ROW(EtalonRes!A49)</f>
        <v>49</v>
      </c>
      <c r="E43" s="2" t="s">
        <v>91</v>
      </c>
      <c r="F43" s="2" t="s">
        <v>92</v>
      </c>
      <c r="G43" s="2" t="s">
        <v>93</v>
      </c>
      <c r="H43" s="2" t="s">
        <v>83</v>
      </c>
      <c r="I43" s="2">
        <f>ROUND(4.2/100,7)</f>
        <v>4.2000000000000003E-2</v>
      </c>
      <c r="J43" s="2">
        <v>0</v>
      </c>
      <c r="K43" s="2">
        <f>ROUND(4.2/100,7)</f>
        <v>4.2000000000000003E-2</v>
      </c>
      <c r="L43" s="2"/>
      <c r="M43" s="2"/>
      <c r="N43" s="2"/>
      <c r="O43" s="2">
        <f>ROUND(CP43,2)</f>
        <v>2353.12</v>
      </c>
      <c r="P43" s="2">
        <f>SUMIF(SmtRes!AQ49:'SmtRes'!AQ49,"=1",SmtRes!DF49:'SmtRes'!DF49)</f>
        <v>0</v>
      </c>
      <c r="Q43" s="2">
        <f>SUMIF(SmtRes!AQ49:'SmtRes'!AQ49,"=1",SmtRes!DG49:'SmtRes'!DG49)</f>
        <v>0</v>
      </c>
      <c r="R43" s="2">
        <f>SUMIF(SmtRes!AQ49:'SmtRes'!AQ49,"=1",SmtRes!DH49:'SmtRes'!DH49)</f>
        <v>0</v>
      </c>
      <c r="S43" s="2">
        <f>SUMIF(SmtRes!AQ49:'SmtRes'!AQ49,"=1",SmtRes!DI49:'SmtRes'!DI49)</f>
        <v>2353.12</v>
      </c>
      <c r="T43" s="2">
        <f t="shared" si="21"/>
        <v>0</v>
      </c>
      <c r="U43" s="2">
        <f>SUMIF(SmtRes!AQ49:'SmtRes'!AQ49,"=1",SmtRes!CV49:'SmtRes'!CV49)</f>
        <v>3.7170000000000001</v>
      </c>
      <c r="V43" s="2">
        <f>SUMIF(SmtRes!AQ49:'SmtRes'!AQ49,"=1",SmtRes!CW49:'SmtRes'!CW49)</f>
        <v>0</v>
      </c>
      <c r="W43" s="2">
        <f t="shared" si="22"/>
        <v>0</v>
      </c>
      <c r="X43" s="2">
        <f t="shared" si="23"/>
        <v>2094.2800000000002</v>
      </c>
      <c r="Y43" s="2">
        <f t="shared" si="24"/>
        <v>941.25</v>
      </c>
      <c r="Z43" s="2"/>
      <c r="AA43" s="2">
        <v>70882152</v>
      </c>
      <c r="AB43" s="2">
        <f t="shared" si="25"/>
        <v>56026.695</v>
      </c>
      <c r="AC43" s="2">
        <f>ROUND((0),6)</f>
        <v>0</v>
      </c>
      <c r="AD43" s="2">
        <f>ROUND((((0)-(0))+AE43),6)</f>
        <v>0</v>
      </c>
      <c r="AE43" s="2">
        <f>ROUND((0),6)</f>
        <v>0</v>
      </c>
      <c r="AF43" s="2">
        <f>ROUND((SUM(SmtRes!BT49:'SmtRes'!BT49)),6)</f>
        <v>56026.695</v>
      </c>
      <c r="AG43" s="2">
        <f t="shared" si="26"/>
        <v>0</v>
      </c>
      <c r="AH43" s="2">
        <f>(SUM(SmtRes!BU49:'SmtRes'!BU49))</f>
        <v>88.5</v>
      </c>
      <c r="AI43" s="2">
        <f>(0)</f>
        <v>0</v>
      </c>
      <c r="AJ43" s="2">
        <f t="shared" si="27"/>
        <v>0</v>
      </c>
      <c r="AK43" s="2">
        <v>56026.695000000007</v>
      </c>
      <c r="AL43" s="2">
        <v>0</v>
      </c>
      <c r="AM43" s="2">
        <v>0</v>
      </c>
      <c r="AN43" s="2">
        <v>0</v>
      </c>
      <c r="AO43" s="2">
        <v>56026.695000000007</v>
      </c>
      <c r="AP43" s="2">
        <v>0</v>
      </c>
      <c r="AQ43" s="2">
        <v>88.5</v>
      </c>
      <c r="AR43" s="2">
        <v>0</v>
      </c>
      <c r="AS43" s="2">
        <v>0</v>
      </c>
      <c r="AT43" s="2">
        <v>89</v>
      </c>
      <c r="AU43" s="2">
        <v>40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94</v>
      </c>
      <c r="BK43" s="2"/>
      <c r="BL43" s="2"/>
      <c r="BM43" s="2">
        <v>1003</v>
      </c>
      <c r="BN43" s="2">
        <v>0</v>
      </c>
      <c r="BO43" s="2" t="s">
        <v>3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89</v>
      </c>
      <c r="CA43" s="2">
        <v>40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>(P43+Q43+S43+R43)</f>
        <v>2353.12</v>
      </c>
      <c r="CQ43" s="2">
        <f>SUMIF(SmtRes!AQ49:'SmtRes'!AQ49,"=1",SmtRes!AA49:'SmtRes'!AA49)</f>
        <v>0</v>
      </c>
      <c r="CR43" s="2">
        <f>SUMIF(SmtRes!AQ49:'SmtRes'!AQ49,"=1",SmtRes!AB49:'SmtRes'!AB49)</f>
        <v>0</v>
      </c>
      <c r="CS43" s="2">
        <f>SUMIF(SmtRes!AQ49:'SmtRes'!AQ49,"=1",SmtRes!AC49:'SmtRes'!AC49)</f>
        <v>0</v>
      </c>
      <c r="CT43" s="2">
        <f>SUMIF(SmtRes!AQ49:'SmtRes'!AQ49,"=1",SmtRes!AD49:'SmtRes'!AD49)</f>
        <v>633.07000000000005</v>
      </c>
      <c r="CU43" s="2">
        <f>AG43</f>
        <v>0</v>
      </c>
      <c r="CV43" s="2">
        <f>SUMIF(SmtRes!AQ49:'SmtRes'!AQ49,"=1",SmtRes!BU49:'SmtRes'!BU49)</f>
        <v>88.5</v>
      </c>
      <c r="CW43" s="2">
        <f>SUMIF(SmtRes!AQ49:'SmtRes'!AQ49,"=1",SmtRes!BV49:'SmtRes'!BV49)</f>
        <v>0</v>
      </c>
      <c r="CX43" s="2">
        <f>AJ43</f>
        <v>0</v>
      </c>
      <c r="CY43" s="2">
        <f>(((S43+R43)*AT43)/100)</f>
        <v>2094.2768000000001</v>
      </c>
      <c r="CZ43" s="2">
        <f>(((S43+R43)*AU43)/100)</f>
        <v>941.24799999999993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1007</v>
      </c>
      <c r="DV43" s="2" t="s">
        <v>83</v>
      </c>
      <c r="DW43" s="2" t="s">
        <v>83</v>
      </c>
      <c r="DX43" s="2">
        <v>100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68075164</v>
      </c>
      <c r="EF43" s="2">
        <v>2</v>
      </c>
      <c r="EG43" s="2" t="s">
        <v>85</v>
      </c>
      <c r="EH43" s="2">
        <v>1</v>
      </c>
      <c r="EI43" s="2" t="s">
        <v>86</v>
      </c>
      <c r="EJ43" s="2">
        <v>1</v>
      </c>
      <c r="EK43" s="2">
        <v>1003</v>
      </c>
      <c r="EL43" s="2" t="s">
        <v>87</v>
      </c>
      <c r="EM43" s="2" t="s">
        <v>88</v>
      </c>
      <c r="EN43" s="2"/>
      <c r="EO43" s="2" t="s">
        <v>3</v>
      </c>
      <c r="EP43" s="2"/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88.5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89</v>
      </c>
      <c r="FY43" s="2">
        <v>40</v>
      </c>
      <c r="FZ43" s="2"/>
      <c r="GA43" s="2" t="s">
        <v>3</v>
      </c>
      <c r="GB43" s="2"/>
      <c r="GC43" s="2"/>
      <c r="GD43" s="2">
        <v>1</v>
      </c>
      <c r="GE43" s="2"/>
      <c r="GF43" s="2">
        <v>2145887688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28"/>
        <v>0</v>
      </c>
      <c r="GM43" s="2">
        <f t="shared" si="29"/>
        <v>5388.65</v>
      </c>
      <c r="GN43" s="2">
        <f t="shared" si="30"/>
        <v>5388.65</v>
      </c>
      <c r="GO43" s="2">
        <f t="shared" si="31"/>
        <v>0</v>
      </c>
      <c r="GP43" s="2">
        <f t="shared" si="32"/>
        <v>0</v>
      </c>
      <c r="GQ43" s="2"/>
      <c r="GR43" s="2">
        <v>0</v>
      </c>
      <c r="GS43" s="2">
        <v>0</v>
      </c>
      <c r="GT43" s="2">
        <v>0</v>
      </c>
      <c r="GU43" s="2" t="s">
        <v>3</v>
      </c>
      <c r="GV43" s="2">
        <f t="shared" si="33"/>
        <v>0</v>
      </c>
      <c r="GW43" s="2">
        <v>1</v>
      </c>
      <c r="GX43" s="2">
        <f t="shared" si="34"/>
        <v>0</v>
      </c>
      <c r="GY43" s="2"/>
      <c r="GZ43" s="2"/>
      <c r="HA43" s="2">
        <v>0</v>
      </c>
      <c r="HB43" s="2">
        <v>0</v>
      </c>
      <c r="HC43" s="2">
        <f>GV43*GW43</f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89</v>
      </c>
      <c r="HO43" s="2" t="s">
        <v>90</v>
      </c>
      <c r="HP43" s="2" t="s">
        <v>87</v>
      </c>
      <c r="HQ43" s="2" t="s">
        <v>87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5">
      <c r="A44" s="2">
        <v>17</v>
      </c>
      <c r="B44" s="2">
        <v>1</v>
      </c>
      <c r="C44" s="2">
        <f>ROW(SmtRes!A57)</f>
        <v>57</v>
      </c>
      <c r="D44" s="2">
        <f>ROW(EtalonRes!A57)</f>
        <v>57</v>
      </c>
      <c r="E44" s="2" t="s">
        <v>95</v>
      </c>
      <c r="F44" s="2" t="s">
        <v>96</v>
      </c>
      <c r="G44" s="2" t="s">
        <v>97</v>
      </c>
      <c r="H44" s="2" t="s">
        <v>98</v>
      </c>
      <c r="I44" s="2">
        <f>ROUND(3/10,7)</f>
        <v>0.3</v>
      </c>
      <c r="J44" s="2">
        <v>0</v>
      </c>
      <c r="K44" s="2">
        <f>ROUND(3/10,7)</f>
        <v>0.3</v>
      </c>
      <c r="L44" s="2"/>
      <c r="M44" s="2"/>
      <c r="N44" s="2"/>
      <c r="O44" s="2">
        <f>ROUND(CP44,2)</f>
        <v>3142.73</v>
      </c>
      <c r="P44" s="2">
        <f>SUMIF(SmtRes!AQ50:'SmtRes'!AQ57,"=1",SmtRes!DF50:'SmtRes'!DF57)</f>
        <v>707.33999999999992</v>
      </c>
      <c r="Q44" s="2">
        <f>SUMIF(SmtRes!AQ50:'SmtRes'!AQ57,"=1",SmtRes!DG50:'SmtRes'!DG57)</f>
        <v>131.35</v>
      </c>
      <c r="R44" s="2">
        <f>SUMIF(SmtRes!AQ50:'SmtRes'!AQ57,"=1",SmtRes!DH50:'SmtRes'!DH57)</f>
        <v>97.009999999999991</v>
      </c>
      <c r="S44" s="2">
        <f>SUMIF(SmtRes!AQ50:'SmtRes'!AQ57,"=1",SmtRes!DI50:'SmtRes'!DI57)</f>
        <v>2207.0300000000002</v>
      </c>
      <c r="T44" s="2">
        <f t="shared" si="21"/>
        <v>0</v>
      </c>
      <c r="U44" s="2">
        <f>SUMIF(SmtRes!AQ50:'SmtRes'!AQ57,"=1",SmtRes!CV50:'SmtRes'!CV57)</f>
        <v>2.7810000000000001</v>
      </c>
      <c r="V44" s="2">
        <f>SUMIF(SmtRes!AQ50:'SmtRes'!AQ57,"=1",SmtRes!CW50:'SmtRes'!CW57)</f>
        <v>0.10199999999999999</v>
      </c>
      <c r="W44" s="2">
        <f t="shared" si="22"/>
        <v>0</v>
      </c>
      <c r="X44" s="2">
        <f t="shared" si="23"/>
        <v>2234.92</v>
      </c>
      <c r="Y44" s="2">
        <f t="shared" si="24"/>
        <v>1175.06</v>
      </c>
      <c r="Z44" s="2"/>
      <c r="AA44" s="2">
        <v>70882152</v>
      </c>
      <c r="AB44" s="2">
        <f t="shared" si="25"/>
        <v>9718.8636000000006</v>
      </c>
      <c r="AC44" s="2">
        <f>ROUND((SUM(SmtRes!BQ50:'SmtRes'!BQ57)),6)</f>
        <v>1924.2795000000001</v>
      </c>
      <c r="AD44" s="2">
        <f>ROUND((((SUM(SmtRes!BR50:'SmtRes'!BR57))-(SUM(SmtRes!BS50:'SmtRes'!BS57)))+AE44),6)</f>
        <v>437.81939999999997</v>
      </c>
      <c r="AE44" s="2">
        <f>ROUND((SUM(SmtRes!BS50:'SmtRes'!BS57)),6)</f>
        <v>323.38249999999999</v>
      </c>
      <c r="AF44" s="2">
        <f>ROUND((SUM(SmtRes!BT50:'SmtRes'!BT57)),6)</f>
        <v>7356.7646999999997</v>
      </c>
      <c r="AG44" s="2">
        <f t="shared" si="26"/>
        <v>0</v>
      </c>
      <c r="AH44" s="2">
        <f>(SUM(SmtRes!BU50:'SmtRes'!BU57))</f>
        <v>9.27</v>
      </c>
      <c r="AI44" s="2">
        <f>(SUM(SmtRes!BV50:'SmtRes'!BV57))</f>
        <v>0.34</v>
      </c>
      <c r="AJ44" s="2">
        <f t="shared" si="27"/>
        <v>0</v>
      </c>
      <c r="AK44" s="2">
        <v>10042.2461</v>
      </c>
      <c r="AL44" s="2">
        <v>1924.2794999999999</v>
      </c>
      <c r="AM44" s="2">
        <v>437.81940000000003</v>
      </c>
      <c r="AN44" s="2">
        <v>323.38250000000005</v>
      </c>
      <c r="AO44" s="2">
        <v>7356.7646999999997</v>
      </c>
      <c r="AP44" s="2">
        <v>0</v>
      </c>
      <c r="AQ44" s="2">
        <v>9.27</v>
      </c>
      <c r="AR44" s="2">
        <v>0.34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99</v>
      </c>
      <c r="BK44" s="2"/>
      <c r="BL44" s="2"/>
      <c r="BM44" s="2">
        <v>108001</v>
      </c>
      <c r="BN44" s="2">
        <v>0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>(P44+Q44+S44+R44)</f>
        <v>3142.7300000000005</v>
      </c>
      <c r="CQ44" s="2">
        <f>SUMIF(SmtRes!AQ50:'SmtRes'!AQ57,"=1",SmtRes!AA50:'SmtRes'!AA57)</f>
        <v>1260.8400000000001</v>
      </c>
      <c r="CR44" s="2">
        <f>SUMIF(SmtRes!AQ50:'SmtRes'!AQ57,"=1",SmtRes!AB50:'SmtRes'!AB57)</f>
        <v>2302.6</v>
      </c>
      <c r="CS44" s="2">
        <f>SUMIF(SmtRes!AQ50:'SmtRes'!AQ57,"=1",SmtRes!AC50:'SmtRes'!AC57)</f>
        <v>1902.25</v>
      </c>
      <c r="CT44" s="2">
        <f>SUMIF(SmtRes!AQ50:'SmtRes'!AQ57,"=1",SmtRes!AD50:'SmtRes'!AD57)</f>
        <v>793.61</v>
      </c>
      <c r="CU44" s="2">
        <f>AG44</f>
        <v>0</v>
      </c>
      <c r="CV44" s="2">
        <f>SUMIF(SmtRes!AQ50:'SmtRes'!AQ57,"=1",SmtRes!BU50:'SmtRes'!BU57)</f>
        <v>9.27</v>
      </c>
      <c r="CW44" s="2">
        <f>SUMIF(SmtRes!AQ50:'SmtRes'!AQ57,"=1",SmtRes!BV50:'SmtRes'!BV57)</f>
        <v>0.34</v>
      </c>
      <c r="CX44" s="2">
        <f>AJ44</f>
        <v>0</v>
      </c>
      <c r="CY44" s="2">
        <f>(((S44+R44)*AT44)/100)</f>
        <v>2234.9187999999999</v>
      </c>
      <c r="CZ44" s="2">
        <f>(((S44+R44)*AU44)/100)</f>
        <v>1175.0603999999998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98</v>
      </c>
      <c r="DW44" s="2" t="s">
        <v>98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68075065</v>
      </c>
      <c r="EF44" s="2">
        <v>3</v>
      </c>
      <c r="EG44" s="2" t="s">
        <v>23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24</v>
      </c>
      <c r="EM44" s="2" t="s">
        <v>25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9.27</v>
      </c>
      <c r="EX44" s="2">
        <v>0.34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1891103743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8"/>
        <v>0</v>
      </c>
      <c r="GM44" s="2">
        <f t="shared" si="29"/>
        <v>6552.71</v>
      </c>
      <c r="GN44" s="2">
        <f t="shared" si="30"/>
        <v>0</v>
      </c>
      <c r="GO44" s="2">
        <f t="shared" si="31"/>
        <v>6552.71</v>
      </c>
      <c r="GP44" s="2">
        <f t="shared" si="32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33"/>
        <v>0</v>
      </c>
      <c r="GW44" s="2">
        <v>1</v>
      </c>
      <c r="GX44" s="2">
        <f t="shared" si="34"/>
        <v>0</v>
      </c>
      <c r="GY44" s="2"/>
      <c r="GZ44" s="2"/>
      <c r="HA44" s="2">
        <v>0</v>
      </c>
      <c r="HB44" s="2">
        <v>0</v>
      </c>
      <c r="HC44" s="2">
        <f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26</v>
      </c>
      <c r="HO44" s="2" t="s">
        <v>27</v>
      </c>
      <c r="HP44" s="2" t="s">
        <v>24</v>
      </c>
      <c r="HQ44" s="2" t="s">
        <v>24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 s="2">
        <v>18</v>
      </c>
      <c r="B45" s="2">
        <v>1</v>
      </c>
      <c r="C45" s="2">
        <v>57</v>
      </c>
      <c r="D45" s="2"/>
      <c r="E45" s="2" t="s">
        <v>100</v>
      </c>
      <c r="F45" s="2" t="s">
        <v>29</v>
      </c>
      <c r="G45" s="2" t="s">
        <v>30</v>
      </c>
      <c r="H45" s="2" t="s">
        <v>31</v>
      </c>
      <c r="I45" s="2">
        <f>J45</f>
        <v>2</v>
      </c>
      <c r="J45" s="2">
        <v>2</v>
      </c>
      <c r="K45" s="2">
        <v>2</v>
      </c>
      <c r="L45" s="2"/>
      <c r="M45" s="2"/>
      <c r="N45" s="2"/>
      <c r="O45" s="2">
        <f>ROUND(P45,2)</f>
        <v>44.14</v>
      </c>
      <c r="P45" s="2">
        <f>ROUND(ROUND(ROUND(SUMIF(SmtRes!AQ50:'SmtRes'!AQ57,"=1",SmtRes!CU50:'SmtRes'!CU57),2),2)*I45/100,2)</f>
        <v>44.14</v>
      </c>
      <c r="Q45" s="2">
        <f>ROUND(CR45*I45,2)</f>
        <v>0</v>
      </c>
      <c r="R45" s="2">
        <f>ROUND(CS45*I45,2)</f>
        <v>0</v>
      </c>
      <c r="S45" s="2">
        <f>ROUND(CT45*I45,2)</f>
        <v>0</v>
      </c>
      <c r="T45" s="2">
        <f t="shared" si="21"/>
        <v>0</v>
      </c>
      <c r="U45" s="2">
        <f>ROUND(CV45*I45,7)</f>
        <v>0</v>
      </c>
      <c r="V45" s="2">
        <f>ROUND(CW45*I45,7)</f>
        <v>0</v>
      </c>
      <c r="W45" s="2">
        <f t="shared" si="22"/>
        <v>0</v>
      </c>
      <c r="X45" s="2">
        <f t="shared" si="23"/>
        <v>0</v>
      </c>
      <c r="Y45" s="2">
        <f t="shared" si="24"/>
        <v>0</v>
      </c>
      <c r="Z45" s="2"/>
      <c r="AA45" s="2">
        <v>70882152</v>
      </c>
      <c r="AB45" s="2">
        <f t="shared" si="25"/>
        <v>0</v>
      </c>
      <c r="AC45" s="2">
        <f>ROUND((ES45),6)</f>
        <v>0</v>
      </c>
      <c r="AD45" s="2">
        <f>ROUND((((ET45)-(EU45))+AE45),6)</f>
        <v>0</v>
      </c>
      <c r="AE45" s="2">
        <f>ROUND((EU45),6)</f>
        <v>0</v>
      </c>
      <c r="AF45" s="2">
        <f>ROUND((EV45),6)</f>
        <v>0</v>
      </c>
      <c r="AG45" s="2">
        <f t="shared" si="26"/>
        <v>0</v>
      </c>
      <c r="AH45" s="2">
        <f>(EW45)</f>
        <v>0</v>
      </c>
      <c r="AI45" s="2">
        <f>(EX45)</f>
        <v>0</v>
      </c>
      <c r="AJ45" s="2">
        <f t="shared" si="27"/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97</v>
      </c>
      <c r="AU45" s="2">
        <v>51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2</v>
      </c>
      <c r="BJ45" s="2" t="s">
        <v>3</v>
      </c>
      <c r="BK45" s="2"/>
      <c r="BL45" s="2"/>
      <c r="BM45" s="2">
        <v>108001</v>
      </c>
      <c r="BN45" s="2">
        <v>0</v>
      </c>
      <c r="BO45" s="2" t="s">
        <v>3</v>
      </c>
      <c r="BP45" s="2">
        <v>0</v>
      </c>
      <c r="BQ45" s="2">
        <v>3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97</v>
      </c>
      <c r="CA45" s="2">
        <v>51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>0</f>
        <v>0</v>
      </c>
      <c r="CQ45" s="2">
        <f>0</f>
        <v>0</v>
      </c>
      <c r="CR45" s="2">
        <f>0</f>
        <v>0</v>
      </c>
      <c r="CS45" s="2">
        <f>0</f>
        <v>0</v>
      </c>
      <c r="CT45" s="2">
        <f>0</f>
        <v>0</v>
      </c>
      <c r="CU45" s="2">
        <f>0</f>
        <v>0</v>
      </c>
      <c r="CV45" s="2">
        <f>0</f>
        <v>0</v>
      </c>
      <c r="CW45" s="2">
        <f>0</f>
        <v>0</v>
      </c>
      <c r="CX45" s="2">
        <f>0</f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31</v>
      </c>
      <c r="DW45" s="2" t="s">
        <v>31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68075065</v>
      </c>
      <c r="EF45" s="2">
        <v>3</v>
      </c>
      <c r="EG45" s="2" t="s">
        <v>23</v>
      </c>
      <c r="EH45" s="2">
        <v>0</v>
      </c>
      <c r="EI45" s="2" t="s">
        <v>3</v>
      </c>
      <c r="EJ45" s="2">
        <v>2</v>
      </c>
      <c r="EK45" s="2">
        <v>108001</v>
      </c>
      <c r="EL45" s="2" t="s">
        <v>24</v>
      </c>
      <c r="EM45" s="2" t="s">
        <v>25</v>
      </c>
      <c r="EN45" s="2"/>
      <c r="EO45" s="2" t="s">
        <v>3</v>
      </c>
      <c r="EP45" s="2"/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97</v>
      </c>
      <c r="FY45" s="2">
        <v>51</v>
      </c>
      <c r="FZ45" s="2"/>
      <c r="GA45" s="2" t="s">
        <v>3</v>
      </c>
      <c r="GB45" s="2"/>
      <c r="GC45" s="2"/>
      <c r="GD45" s="2">
        <v>1</v>
      </c>
      <c r="GE45" s="2"/>
      <c r="GF45" s="2">
        <v>274903907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28"/>
        <v>0</v>
      </c>
      <c r="GM45" s="2">
        <f t="shared" si="29"/>
        <v>44.14</v>
      </c>
      <c r="GN45" s="2">
        <f t="shared" si="30"/>
        <v>0</v>
      </c>
      <c r="GO45" s="2">
        <f t="shared" si="31"/>
        <v>44.14</v>
      </c>
      <c r="GP45" s="2">
        <f t="shared" si="32"/>
        <v>0</v>
      </c>
      <c r="GQ45" s="2"/>
      <c r="GR45" s="2">
        <v>0</v>
      </c>
      <c r="GS45" s="2">
        <v>0</v>
      </c>
      <c r="GT45" s="2">
        <v>0</v>
      </c>
      <c r="GU45" s="2" t="s">
        <v>3</v>
      </c>
      <c r="GV45" s="2">
        <f t="shared" si="33"/>
        <v>0</v>
      </c>
      <c r="GW45" s="2">
        <v>1</v>
      </c>
      <c r="GX45" s="2">
        <f t="shared" si="34"/>
        <v>0</v>
      </c>
      <c r="GY45" s="2"/>
      <c r="GZ45" s="2"/>
      <c r="HA45" s="2">
        <v>0</v>
      </c>
      <c r="HB45" s="2">
        <v>0</v>
      </c>
      <c r="HC45" s="2">
        <f>0</f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26</v>
      </c>
      <c r="HO45" s="2" t="s">
        <v>27</v>
      </c>
      <c r="HP45" s="2" t="s">
        <v>24</v>
      </c>
      <c r="HQ45" s="2" t="s">
        <v>24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5">
      <c r="A46" s="2">
        <v>17</v>
      </c>
      <c r="B46" s="2">
        <v>1</v>
      </c>
      <c r="C46" s="2"/>
      <c r="D46" s="2"/>
      <c r="E46" s="2" t="s">
        <v>101</v>
      </c>
      <c r="F46" s="2" t="s">
        <v>74</v>
      </c>
      <c r="G46" s="2" t="s">
        <v>75</v>
      </c>
      <c r="H46" s="2" t="s">
        <v>70</v>
      </c>
      <c r="I46" s="2">
        <f>ROUND(3*3*3.77/1000,7)</f>
        <v>3.3930000000000002E-2</v>
      </c>
      <c r="J46" s="2">
        <v>0</v>
      </c>
      <c r="K46" s="2">
        <f>ROUND(3*3*3.77/1000,7)</f>
        <v>3.3930000000000002E-2</v>
      </c>
      <c r="L46" s="2"/>
      <c r="M46" s="2"/>
      <c r="N46" s="2"/>
      <c r="O46" s="2">
        <f>ROUND(CP46,2)</f>
        <v>1416.45</v>
      </c>
      <c r="P46" s="2">
        <f>ROUND(CQ46*I46,2)</f>
        <v>1416.45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1"/>
        <v>0</v>
      </c>
      <c r="U46" s="2">
        <f>ROUND(CV46*I46,7)</f>
        <v>0</v>
      </c>
      <c r="V46" s="2">
        <f>ROUND(CW46*I46,7)</f>
        <v>0</v>
      </c>
      <c r="W46" s="2">
        <f t="shared" si="22"/>
        <v>0</v>
      </c>
      <c r="X46" s="2">
        <f t="shared" si="23"/>
        <v>0</v>
      </c>
      <c r="Y46" s="2">
        <f t="shared" si="24"/>
        <v>0</v>
      </c>
      <c r="Z46" s="2"/>
      <c r="AA46" s="2">
        <v>70882152</v>
      </c>
      <c r="AB46" s="2">
        <f t="shared" si="25"/>
        <v>41746.199999999997</v>
      </c>
      <c r="AC46" s="2">
        <f>ROUND((ES46),6)</f>
        <v>41746.199999999997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26"/>
        <v>0</v>
      </c>
      <c r="AH46" s="2">
        <f>(EW46)</f>
        <v>0</v>
      </c>
      <c r="AI46" s="2">
        <f>(EX46)</f>
        <v>0</v>
      </c>
      <c r="AJ46" s="2">
        <f t="shared" si="27"/>
        <v>0</v>
      </c>
      <c r="AK46" s="2">
        <v>41746.199999999997</v>
      </c>
      <c r="AL46" s="2">
        <v>41746.199999999997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76</v>
      </c>
      <c r="BK46" s="2"/>
      <c r="BL46" s="2"/>
      <c r="BM46" s="2">
        <v>500001</v>
      </c>
      <c r="BN46" s="2">
        <v>0</v>
      </c>
      <c r="BO46" s="2" t="s">
        <v>3</v>
      </c>
      <c r="BP46" s="2">
        <v>0</v>
      </c>
      <c r="BQ46" s="2">
        <v>8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>(P46+Q46+S46+R46)</f>
        <v>1416.45</v>
      </c>
      <c r="CQ46" s="2">
        <f>ROUND(AL46*BC46,2)</f>
        <v>41746.199999999997</v>
      </c>
      <c r="CR46" s="2">
        <f>ROUND(AM46*BB46,2)</f>
        <v>0</v>
      </c>
      <c r="CS46" s="2">
        <f>ROUND(AN46*BS46,2)</f>
        <v>0</v>
      </c>
      <c r="CT46" s="2">
        <f>ROUND(AO46*BA46,2)</f>
        <v>0</v>
      </c>
      <c r="CU46" s="2">
        <f>AG46</f>
        <v>0</v>
      </c>
      <c r="CV46" s="2">
        <f>AH46</f>
        <v>0</v>
      </c>
      <c r="CW46" s="2">
        <f>AI46</f>
        <v>0</v>
      </c>
      <c r="CX46" s="2">
        <f>AJ46</f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70</v>
      </c>
      <c r="DW46" s="2" t="s">
        <v>70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68075121</v>
      </c>
      <c r="EF46" s="2">
        <v>8</v>
      </c>
      <c r="EG46" s="2" t="s">
        <v>77</v>
      </c>
      <c r="EH46" s="2">
        <v>0</v>
      </c>
      <c r="EI46" s="2" t="s">
        <v>3</v>
      </c>
      <c r="EJ46" s="2">
        <v>1</v>
      </c>
      <c r="EK46" s="2">
        <v>500001</v>
      </c>
      <c r="EL46" s="2" t="s">
        <v>78</v>
      </c>
      <c r="EM46" s="2" t="s">
        <v>79</v>
      </c>
      <c r="EN46" s="2"/>
      <c r="EO46" s="2" t="s">
        <v>3</v>
      </c>
      <c r="EP46" s="2"/>
      <c r="EQ46" s="2">
        <v>0</v>
      </c>
      <c r="ER46" s="2">
        <v>41746.199999999997</v>
      </c>
      <c r="ES46" s="2">
        <v>41746.199999999997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>
        <v>70842.5</v>
      </c>
      <c r="GF46" s="2">
        <v>-1728606072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28"/>
        <v>0</v>
      </c>
      <c r="GM46" s="2">
        <f t="shared" si="29"/>
        <v>1416.45</v>
      </c>
      <c r="GN46" s="2">
        <f t="shared" si="30"/>
        <v>1416.45</v>
      </c>
      <c r="GO46" s="2">
        <f t="shared" si="31"/>
        <v>0</v>
      </c>
      <c r="GP46" s="2">
        <f t="shared" si="32"/>
        <v>0</v>
      </c>
      <c r="GQ46" s="2"/>
      <c r="GR46" s="2">
        <v>3</v>
      </c>
      <c r="GS46" s="2">
        <v>0</v>
      </c>
      <c r="GT46" s="2">
        <v>0</v>
      </c>
      <c r="GU46" s="2" t="s">
        <v>3</v>
      </c>
      <c r="GV46" s="2">
        <f t="shared" si="33"/>
        <v>0</v>
      </c>
      <c r="GW46" s="2">
        <v>1</v>
      </c>
      <c r="GX46" s="2">
        <f t="shared" si="34"/>
        <v>0</v>
      </c>
      <c r="GY46" s="2"/>
      <c r="GZ46" s="2"/>
      <c r="HA46" s="2">
        <v>0</v>
      </c>
      <c r="HB46" s="2">
        <v>0</v>
      </c>
      <c r="HC46" s="2">
        <f>GV46*GW46</f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 s="2">
        <v>17</v>
      </c>
      <c r="B47" s="2">
        <v>1</v>
      </c>
      <c r="C47" s="2">
        <f>ROW(SmtRes!A65)</f>
        <v>65</v>
      </c>
      <c r="D47" s="2">
        <f>ROW(EtalonRes!A65)</f>
        <v>65</v>
      </c>
      <c r="E47" s="2" t="s">
        <v>102</v>
      </c>
      <c r="F47" s="2" t="s">
        <v>103</v>
      </c>
      <c r="G47" s="2" t="s">
        <v>104</v>
      </c>
      <c r="H47" s="2" t="s">
        <v>61</v>
      </c>
      <c r="I47" s="2">
        <f>ROUND(7/100,7)</f>
        <v>7.0000000000000007E-2</v>
      </c>
      <c r="J47" s="2">
        <v>0</v>
      </c>
      <c r="K47" s="2">
        <f>ROUND(7/100,7)</f>
        <v>7.0000000000000007E-2</v>
      </c>
      <c r="L47" s="2"/>
      <c r="M47" s="2"/>
      <c r="N47" s="2"/>
      <c r="O47" s="2">
        <f>ROUND(CP47,2)</f>
        <v>1167.6600000000001</v>
      </c>
      <c r="P47" s="2">
        <f>SUMIF(SmtRes!AQ58:'SmtRes'!AQ65,"=1",SmtRes!DF58:'SmtRes'!DF65)</f>
        <v>302.77</v>
      </c>
      <c r="Q47" s="2">
        <f>SUMIF(SmtRes!AQ58:'SmtRes'!AQ65,"=1",SmtRes!DG58:'SmtRes'!DG65)</f>
        <v>38.29</v>
      </c>
      <c r="R47" s="2">
        <f>SUMIF(SmtRes!AQ58:'SmtRes'!AQ65,"=1",SmtRes!DH58:'SmtRes'!DH65)</f>
        <v>26.64</v>
      </c>
      <c r="S47" s="2">
        <f>SUMIF(SmtRes!AQ58:'SmtRes'!AQ65,"=1",SmtRes!DI58:'SmtRes'!DI65)</f>
        <v>799.96</v>
      </c>
      <c r="T47" s="2">
        <f t="shared" si="21"/>
        <v>0</v>
      </c>
      <c r="U47" s="2">
        <f>SUMIF(SmtRes!AQ58:'SmtRes'!AQ65,"=1",SmtRes!CV58:'SmtRes'!CV65)</f>
        <v>1.008</v>
      </c>
      <c r="V47" s="2">
        <f>SUMIF(SmtRes!AQ58:'SmtRes'!AQ65,"=1",SmtRes!CW58:'SmtRes'!CW65)</f>
        <v>2.8000000000000001E-2</v>
      </c>
      <c r="W47" s="2">
        <f t="shared" si="22"/>
        <v>0</v>
      </c>
      <c r="X47" s="2">
        <f t="shared" si="23"/>
        <v>801.8</v>
      </c>
      <c r="Y47" s="2">
        <f t="shared" si="24"/>
        <v>421.57</v>
      </c>
      <c r="Z47" s="2"/>
      <c r="AA47" s="2">
        <v>70882152</v>
      </c>
      <c r="AB47" s="2">
        <f t="shared" si="25"/>
        <v>15487.868</v>
      </c>
      <c r="AC47" s="2">
        <f>ROUND((SUM(SmtRes!BQ58:'SmtRes'!BQ65)),6)</f>
        <v>3512.8389999999999</v>
      </c>
      <c r="AD47" s="2">
        <f>ROUND((((SUM(SmtRes!BR58:'SmtRes'!BR65))-(SUM(SmtRes!BS58:'SmtRes'!BS65)))+AE47),6)</f>
        <v>547.04499999999996</v>
      </c>
      <c r="AE47" s="2">
        <f>ROUND((SUM(SmtRes!BS58:'SmtRes'!BS65)),6)</f>
        <v>380.45</v>
      </c>
      <c r="AF47" s="2">
        <f>ROUND((SUM(SmtRes!BT58:'SmtRes'!BT65)),6)</f>
        <v>11427.984</v>
      </c>
      <c r="AG47" s="2">
        <f t="shared" si="26"/>
        <v>0</v>
      </c>
      <c r="AH47" s="2">
        <f>(SUM(SmtRes!BU58:'SmtRes'!BU65))</f>
        <v>14.4</v>
      </c>
      <c r="AI47" s="2">
        <f>(SUM(SmtRes!BV58:'SmtRes'!BV65))</f>
        <v>0.4</v>
      </c>
      <c r="AJ47" s="2">
        <f t="shared" si="27"/>
        <v>0</v>
      </c>
      <c r="AK47" s="2">
        <v>15868.318000000001</v>
      </c>
      <c r="AL47" s="2">
        <v>3512.8389999999999</v>
      </c>
      <c r="AM47" s="2">
        <v>547.04500000000007</v>
      </c>
      <c r="AN47" s="2">
        <v>380.45000000000005</v>
      </c>
      <c r="AO47" s="2">
        <v>11427.984</v>
      </c>
      <c r="AP47" s="2">
        <v>0</v>
      </c>
      <c r="AQ47" s="2">
        <v>14.4</v>
      </c>
      <c r="AR47" s="2">
        <v>0.4</v>
      </c>
      <c r="AS47" s="2">
        <v>0</v>
      </c>
      <c r="AT47" s="2">
        <v>97</v>
      </c>
      <c r="AU47" s="2">
        <v>51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2</v>
      </c>
      <c r="BJ47" s="2" t="s">
        <v>105</v>
      </c>
      <c r="BK47" s="2"/>
      <c r="BL47" s="2"/>
      <c r="BM47" s="2">
        <v>108001</v>
      </c>
      <c r="BN47" s="2">
        <v>0</v>
      </c>
      <c r="BO47" s="2" t="s">
        <v>3</v>
      </c>
      <c r="BP47" s="2">
        <v>0</v>
      </c>
      <c r="BQ47" s="2">
        <v>3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97</v>
      </c>
      <c r="CA47" s="2">
        <v>51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>(P47+Q47+S47+R47)</f>
        <v>1167.6600000000001</v>
      </c>
      <c r="CQ47" s="2">
        <f>SUMIF(SmtRes!AQ58:'SmtRes'!AQ65,"=1",SmtRes!AA58:'SmtRes'!AA65)</f>
        <v>1260.8400000000001</v>
      </c>
      <c r="CR47" s="2">
        <f>SUMIF(SmtRes!AQ58:'SmtRes'!AQ65,"=1",SmtRes!AB58:'SmtRes'!AB65)</f>
        <v>2302.6</v>
      </c>
      <c r="CS47" s="2">
        <f>SUMIF(SmtRes!AQ58:'SmtRes'!AQ65,"=1",SmtRes!AC58:'SmtRes'!AC65)</f>
        <v>1902.25</v>
      </c>
      <c r="CT47" s="2">
        <f>SUMIF(SmtRes!AQ58:'SmtRes'!AQ65,"=1",SmtRes!AD58:'SmtRes'!AD65)</f>
        <v>793.61</v>
      </c>
      <c r="CU47" s="2">
        <f>AG47</f>
        <v>0</v>
      </c>
      <c r="CV47" s="2">
        <f>SUMIF(SmtRes!AQ58:'SmtRes'!AQ65,"=1",SmtRes!BU58:'SmtRes'!BU65)</f>
        <v>14.4</v>
      </c>
      <c r="CW47" s="2">
        <f>SUMIF(SmtRes!AQ58:'SmtRes'!AQ65,"=1",SmtRes!BV58:'SmtRes'!BV65)</f>
        <v>0.4</v>
      </c>
      <c r="CX47" s="2">
        <f>AJ47</f>
        <v>0</v>
      </c>
      <c r="CY47" s="2">
        <f>(((S47+R47)*AT47)/100)</f>
        <v>801.80200000000002</v>
      </c>
      <c r="CZ47" s="2">
        <f>(((S47+R47)*AU47)/100)</f>
        <v>421.56599999999997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1003</v>
      </c>
      <c r="DV47" s="2" t="s">
        <v>61</v>
      </c>
      <c r="DW47" s="2" t="s">
        <v>61</v>
      </c>
      <c r="DX47" s="2">
        <v>100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68075065</v>
      </c>
      <c r="EF47" s="2">
        <v>3</v>
      </c>
      <c r="EG47" s="2" t="s">
        <v>23</v>
      </c>
      <c r="EH47" s="2">
        <v>0</v>
      </c>
      <c r="EI47" s="2" t="s">
        <v>3</v>
      </c>
      <c r="EJ47" s="2">
        <v>2</v>
      </c>
      <c r="EK47" s="2">
        <v>108001</v>
      </c>
      <c r="EL47" s="2" t="s">
        <v>24</v>
      </c>
      <c r="EM47" s="2" t="s">
        <v>25</v>
      </c>
      <c r="EN47" s="2"/>
      <c r="EO47" s="2" t="s">
        <v>3</v>
      </c>
      <c r="EP47" s="2"/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14.4</v>
      </c>
      <c r="EX47" s="2">
        <v>0.4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97</v>
      </c>
      <c r="FY47" s="2">
        <v>51</v>
      </c>
      <c r="FZ47" s="2"/>
      <c r="GA47" s="2" t="s">
        <v>3</v>
      </c>
      <c r="GB47" s="2"/>
      <c r="GC47" s="2"/>
      <c r="GD47" s="2">
        <v>1</v>
      </c>
      <c r="GE47" s="2"/>
      <c r="GF47" s="2">
        <v>-858537851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 t="shared" si="28"/>
        <v>0</v>
      </c>
      <c r="GM47" s="2">
        <f t="shared" si="29"/>
        <v>2391.0300000000002</v>
      </c>
      <c r="GN47" s="2">
        <f t="shared" si="30"/>
        <v>0</v>
      </c>
      <c r="GO47" s="2">
        <f t="shared" si="31"/>
        <v>2391.0300000000002</v>
      </c>
      <c r="GP47" s="2">
        <f t="shared" si="32"/>
        <v>0</v>
      </c>
      <c r="GQ47" s="2"/>
      <c r="GR47" s="2">
        <v>0</v>
      </c>
      <c r="GS47" s="2">
        <v>0</v>
      </c>
      <c r="GT47" s="2">
        <v>0</v>
      </c>
      <c r="GU47" s="2" t="s">
        <v>3</v>
      </c>
      <c r="GV47" s="2">
        <f t="shared" si="33"/>
        <v>0</v>
      </c>
      <c r="GW47" s="2">
        <v>1</v>
      </c>
      <c r="GX47" s="2">
        <f t="shared" si="34"/>
        <v>0</v>
      </c>
      <c r="GY47" s="2"/>
      <c r="GZ47" s="2"/>
      <c r="HA47" s="2">
        <v>0</v>
      </c>
      <c r="HB47" s="2">
        <v>0</v>
      </c>
      <c r="HC47" s="2">
        <f>GV47*GW47</f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26</v>
      </c>
      <c r="HO47" s="2" t="s">
        <v>27</v>
      </c>
      <c r="HP47" s="2" t="s">
        <v>24</v>
      </c>
      <c r="HQ47" s="2" t="s">
        <v>24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5">
      <c r="A48" s="2">
        <v>18</v>
      </c>
      <c r="B48" s="2">
        <v>1</v>
      </c>
      <c r="C48" s="2">
        <v>65</v>
      </c>
      <c r="D48" s="2"/>
      <c r="E48" s="2" t="s">
        <v>106</v>
      </c>
      <c r="F48" s="2" t="s">
        <v>29</v>
      </c>
      <c r="G48" s="2" t="s">
        <v>30</v>
      </c>
      <c r="H48" s="2" t="s">
        <v>31</v>
      </c>
      <c r="I48" s="2">
        <f>J48</f>
        <v>2</v>
      </c>
      <c r="J48" s="2">
        <v>2</v>
      </c>
      <c r="K48" s="2">
        <v>2</v>
      </c>
      <c r="L48" s="2"/>
      <c r="M48" s="2"/>
      <c r="N48" s="2"/>
      <c r="O48" s="2">
        <f>ROUND(P48,2)</f>
        <v>16</v>
      </c>
      <c r="P48" s="2">
        <f>ROUND(ROUND(ROUND(SUMIF(SmtRes!AQ58:'SmtRes'!AQ65,"=1",SmtRes!CU58:'SmtRes'!CU65),2),2)*I48/100,2)</f>
        <v>16</v>
      </c>
      <c r="Q48" s="2">
        <f>ROUND(CR48*I48,2)</f>
        <v>0</v>
      </c>
      <c r="R48" s="2">
        <f>ROUND(CS48*I48,2)</f>
        <v>0</v>
      </c>
      <c r="S48" s="2">
        <f>ROUND(CT48*I48,2)</f>
        <v>0</v>
      </c>
      <c r="T48" s="2">
        <f t="shared" si="21"/>
        <v>0</v>
      </c>
      <c r="U48" s="2">
        <f>ROUND(CV48*I48,7)</f>
        <v>0</v>
      </c>
      <c r="V48" s="2">
        <f>ROUND(CW48*I48,7)</f>
        <v>0</v>
      </c>
      <c r="W48" s="2">
        <f t="shared" si="22"/>
        <v>0</v>
      </c>
      <c r="X48" s="2">
        <f t="shared" si="23"/>
        <v>0</v>
      </c>
      <c r="Y48" s="2">
        <f t="shared" si="24"/>
        <v>0</v>
      </c>
      <c r="Z48" s="2"/>
      <c r="AA48" s="2">
        <v>70882152</v>
      </c>
      <c r="AB48" s="2">
        <f t="shared" si="25"/>
        <v>0</v>
      </c>
      <c r="AC48" s="2">
        <f>ROUND((ES48),6)</f>
        <v>0</v>
      </c>
      <c r="AD48" s="2">
        <f>ROUND((((ET48)-(EU48))+AE48),6)</f>
        <v>0</v>
      </c>
      <c r="AE48" s="2">
        <f>ROUND((EU48),6)</f>
        <v>0</v>
      </c>
      <c r="AF48" s="2">
        <f>ROUND((EV48),6)</f>
        <v>0</v>
      </c>
      <c r="AG48" s="2">
        <f t="shared" si="26"/>
        <v>0</v>
      </c>
      <c r="AH48" s="2">
        <f>(EW48)</f>
        <v>0</v>
      </c>
      <c r="AI48" s="2">
        <f>(EX48)</f>
        <v>0</v>
      </c>
      <c r="AJ48" s="2">
        <f t="shared" si="27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108001</v>
      </c>
      <c r="BN48" s="2">
        <v>0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>0</f>
        <v>0</v>
      </c>
      <c r="CQ48" s="2">
        <f>0</f>
        <v>0</v>
      </c>
      <c r="CR48" s="2">
        <f>0</f>
        <v>0</v>
      </c>
      <c r="CS48" s="2">
        <f>0</f>
        <v>0</v>
      </c>
      <c r="CT48" s="2">
        <f>0</f>
        <v>0</v>
      </c>
      <c r="CU48" s="2">
        <f>0</f>
        <v>0</v>
      </c>
      <c r="CV48" s="2">
        <f>0</f>
        <v>0</v>
      </c>
      <c r="CW48" s="2">
        <f>0</f>
        <v>0</v>
      </c>
      <c r="CX48" s="2">
        <f>0</f>
        <v>0</v>
      </c>
      <c r="CY48" s="2">
        <f>0</f>
        <v>0</v>
      </c>
      <c r="CZ48" s="2">
        <f>0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31</v>
      </c>
      <c r="DW48" s="2" t="s">
        <v>31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68075065</v>
      </c>
      <c r="EF48" s="2">
        <v>3</v>
      </c>
      <c r="EG48" s="2" t="s">
        <v>23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24</v>
      </c>
      <c r="EM48" s="2" t="s">
        <v>25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274903907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28"/>
        <v>0</v>
      </c>
      <c r="GM48" s="2">
        <f t="shared" si="29"/>
        <v>16</v>
      </c>
      <c r="GN48" s="2">
        <f t="shared" si="30"/>
        <v>0</v>
      </c>
      <c r="GO48" s="2">
        <f t="shared" si="31"/>
        <v>16</v>
      </c>
      <c r="GP48" s="2">
        <f t="shared" si="32"/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33"/>
        <v>0</v>
      </c>
      <c r="GW48" s="2">
        <v>1</v>
      </c>
      <c r="GX48" s="2">
        <f t="shared" si="34"/>
        <v>0</v>
      </c>
      <c r="GY48" s="2"/>
      <c r="GZ48" s="2"/>
      <c r="HA48" s="2">
        <v>0</v>
      </c>
      <c r="HB48" s="2">
        <v>0</v>
      </c>
      <c r="HC48" s="2">
        <f>0</f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26</v>
      </c>
      <c r="HO48" s="2" t="s">
        <v>27</v>
      </c>
      <c r="HP48" s="2" t="s">
        <v>24</v>
      </c>
      <c r="HQ48" s="2" t="s">
        <v>24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 s="2">
        <v>17</v>
      </c>
      <c r="B49" s="2">
        <v>1</v>
      </c>
      <c r="C49" s="2">
        <f>ROW(SmtRes!A74)</f>
        <v>74</v>
      </c>
      <c r="D49" s="2">
        <f>ROW(EtalonRes!A74)</f>
        <v>74</v>
      </c>
      <c r="E49" s="2" t="s">
        <v>107</v>
      </c>
      <c r="F49" s="2" t="s">
        <v>108</v>
      </c>
      <c r="G49" s="2" t="s">
        <v>109</v>
      </c>
      <c r="H49" s="2" t="s">
        <v>61</v>
      </c>
      <c r="I49" s="2">
        <f>ROUND(2/100,7)</f>
        <v>0.02</v>
      </c>
      <c r="J49" s="2">
        <v>0</v>
      </c>
      <c r="K49" s="2">
        <f>ROUND(2/100,7)</f>
        <v>0.02</v>
      </c>
      <c r="L49" s="2"/>
      <c r="M49" s="2"/>
      <c r="N49" s="2"/>
      <c r="O49" s="2">
        <f>ROUND(CP49,2)</f>
        <v>374.4</v>
      </c>
      <c r="P49" s="2">
        <f>SUMIF(SmtRes!AQ66:'SmtRes'!AQ74,"=1",SmtRes!DF66:'SmtRes'!DF74)</f>
        <v>59.569999999999993</v>
      </c>
      <c r="Q49" s="2">
        <f>SUMIF(SmtRes!AQ66:'SmtRes'!AQ74,"=1",SmtRes!DG66:'SmtRes'!DG74)</f>
        <v>12.44</v>
      </c>
      <c r="R49" s="2">
        <f>SUMIF(SmtRes!AQ66:'SmtRes'!AQ74,"=1",SmtRes!DH66:'SmtRes'!DH74)</f>
        <v>8.75</v>
      </c>
      <c r="S49" s="2">
        <f>SUMIF(SmtRes!AQ66:'SmtRes'!AQ74,"=1",SmtRes!DI66:'SmtRes'!DI74)</f>
        <v>293.64</v>
      </c>
      <c r="T49" s="2">
        <f t="shared" si="21"/>
        <v>0</v>
      </c>
      <c r="U49" s="2">
        <f>SUMIF(SmtRes!AQ66:'SmtRes'!AQ74,"=1",SmtRes!CV66:'SmtRes'!CV74)</f>
        <v>0.37</v>
      </c>
      <c r="V49" s="2">
        <f>SUMIF(SmtRes!AQ66:'SmtRes'!AQ74,"=1",SmtRes!CW66:'SmtRes'!CW74)</f>
        <v>9.1999999999999998E-3</v>
      </c>
      <c r="W49" s="2">
        <f t="shared" si="22"/>
        <v>0</v>
      </c>
      <c r="X49" s="2">
        <f t="shared" si="23"/>
        <v>293.32</v>
      </c>
      <c r="Y49" s="2">
        <f t="shared" si="24"/>
        <v>154.22</v>
      </c>
      <c r="Z49" s="2"/>
      <c r="AA49" s="2">
        <v>70882152</v>
      </c>
      <c r="AB49" s="2">
        <f t="shared" si="25"/>
        <v>17802.681779999999</v>
      </c>
      <c r="AC49" s="2">
        <f>ROUND((SUM(SmtRes!BQ66:'SmtRes'!BQ74)),6)</f>
        <v>2498.8900800000001</v>
      </c>
      <c r="AD49" s="2">
        <f>ROUND((((SUM(SmtRes!BR66:'SmtRes'!BR74))-(SUM(SmtRes!BS66:'SmtRes'!BS74)))+AE49),6)</f>
        <v>622.00670000000002</v>
      </c>
      <c r="AE49" s="2">
        <f>ROUND((SUM(SmtRes!BS66:'SmtRes'!BS74)),6)</f>
        <v>437.51749999999998</v>
      </c>
      <c r="AF49" s="2">
        <f>ROUND((SUM(SmtRes!BT66:'SmtRes'!BT74)),6)</f>
        <v>14681.785</v>
      </c>
      <c r="AG49" s="2">
        <f t="shared" si="26"/>
        <v>0</v>
      </c>
      <c r="AH49" s="2">
        <f>(SUM(SmtRes!BU66:'SmtRes'!BU74))</f>
        <v>18.5</v>
      </c>
      <c r="AI49" s="2">
        <f>(SUM(SmtRes!BV66:'SmtRes'!BV74))</f>
        <v>0.46</v>
      </c>
      <c r="AJ49" s="2">
        <f t="shared" si="27"/>
        <v>0</v>
      </c>
      <c r="AK49" s="2">
        <v>18240.199280000001</v>
      </c>
      <c r="AL49" s="2">
        <v>2498.8900799999997</v>
      </c>
      <c r="AM49" s="2">
        <v>622.00670000000002</v>
      </c>
      <c r="AN49" s="2">
        <v>437.51750000000004</v>
      </c>
      <c r="AO49" s="2">
        <v>14681.785</v>
      </c>
      <c r="AP49" s="2">
        <v>0</v>
      </c>
      <c r="AQ49" s="2">
        <v>18.5</v>
      </c>
      <c r="AR49" s="2">
        <v>0.46</v>
      </c>
      <c r="AS49" s="2">
        <v>0</v>
      </c>
      <c r="AT49" s="2">
        <v>97</v>
      </c>
      <c r="AU49" s="2">
        <v>51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0</v>
      </c>
      <c r="BI49" s="2">
        <v>2</v>
      </c>
      <c r="BJ49" s="2" t="s">
        <v>110</v>
      </c>
      <c r="BK49" s="2"/>
      <c r="BL49" s="2"/>
      <c r="BM49" s="2">
        <v>108001</v>
      </c>
      <c r="BN49" s="2">
        <v>0</v>
      </c>
      <c r="BO49" s="2" t="s">
        <v>3</v>
      </c>
      <c r="BP49" s="2">
        <v>0</v>
      </c>
      <c r="BQ49" s="2">
        <v>3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97</v>
      </c>
      <c r="CA49" s="2">
        <v>51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>(P49+Q49+S49+R49)</f>
        <v>374.4</v>
      </c>
      <c r="CQ49" s="2">
        <f>SUMIF(SmtRes!AQ66:'SmtRes'!AQ74,"=1",SmtRes!AA66:'SmtRes'!AA74)</f>
        <v>51256.609999999993</v>
      </c>
      <c r="CR49" s="2">
        <f>SUMIF(SmtRes!AQ66:'SmtRes'!AQ74,"=1",SmtRes!AB66:'SmtRes'!AB74)</f>
        <v>2302.6</v>
      </c>
      <c r="CS49" s="2">
        <f>SUMIF(SmtRes!AQ66:'SmtRes'!AQ74,"=1",SmtRes!AC66:'SmtRes'!AC74)</f>
        <v>1902.25</v>
      </c>
      <c r="CT49" s="2">
        <f>SUMIF(SmtRes!AQ66:'SmtRes'!AQ74,"=1",SmtRes!AD66:'SmtRes'!AD74)</f>
        <v>793.61</v>
      </c>
      <c r="CU49" s="2">
        <f>AG49</f>
        <v>0</v>
      </c>
      <c r="CV49" s="2">
        <f>SUMIF(SmtRes!AQ66:'SmtRes'!AQ74,"=1",SmtRes!BU66:'SmtRes'!BU74)</f>
        <v>18.5</v>
      </c>
      <c r="CW49" s="2">
        <f>SUMIF(SmtRes!AQ66:'SmtRes'!AQ74,"=1",SmtRes!BV66:'SmtRes'!BV74)</f>
        <v>0.46</v>
      </c>
      <c r="CX49" s="2">
        <f>AJ49</f>
        <v>0</v>
      </c>
      <c r="CY49" s="2">
        <f>(((S49+R49)*AT49)/100)</f>
        <v>293.31829999999997</v>
      </c>
      <c r="CZ49" s="2">
        <f>(((S49+R49)*AU49)/100)</f>
        <v>154.21889999999999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1003</v>
      </c>
      <c r="DV49" s="2" t="s">
        <v>61</v>
      </c>
      <c r="DW49" s="2" t="s">
        <v>61</v>
      </c>
      <c r="DX49" s="2">
        <v>100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68075065</v>
      </c>
      <c r="EF49" s="2">
        <v>3</v>
      </c>
      <c r="EG49" s="2" t="s">
        <v>23</v>
      </c>
      <c r="EH49" s="2">
        <v>0</v>
      </c>
      <c r="EI49" s="2" t="s">
        <v>3</v>
      </c>
      <c r="EJ49" s="2">
        <v>2</v>
      </c>
      <c r="EK49" s="2">
        <v>108001</v>
      </c>
      <c r="EL49" s="2" t="s">
        <v>24</v>
      </c>
      <c r="EM49" s="2" t="s">
        <v>25</v>
      </c>
      <c r="EN49" s="2"/>
      <c r="EO49" s="2" t="s">
        <v>3</v>
      </c>
      <c r="EP49" s="2"/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18.5</v>
      </c>
      <c r="EX49" s="2">
        <v>0.46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97</v>
      </c>
      <c r="FY49" s="2">
        <v>51</v>
      </c>
      <c r="FZ49" s="2"/>
      <c r="GA49" s="2" t="s">
        <v>3</v>
      </c>
      <c r="GB49" s="2"/>
      <c r="GC49" s="2"/>
      <c r="GD49" s="2">
        <v>1</v>
      </c>
      <c r="GE49" s="2"/>
      <c r="GF49" s="2">
        <v>-180241208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28"/>
        <v>0</v>
      </c>
      <c r="GM49" s="2">
        <f t="shared" si="29"/>
        <v>821.94</v>
      </c>
      <c r="GN49" s="2">
        <f t="shared" si="30"/>
        <v>0</v>
      </c>
      <c r="GO49" s="2">
        <f t="shared" si="31"/>
        <v>821.94</v>
      </c>
      <c r="GP49" s="2">
        <f t="shared" si="32"/>
        <v>0</v>
      </c>
      <c r="GQ49" s="2"/>
      <c r="GR49" s="2">
        <v>0</v>
      </c>
      <c r="GS49" s="2">
        <v>0</v>
      </c>
      <c r="GT49" s="2">
        <v>0</v>
      </c>
      <c r="GU49" s="2" t="s">
        <v>3</v>
      </c>
      <c r="GV49" s="2">
        <f t="shared" si="33"/>
        <v>0</v>
      </c>
      <c r="GW49" s="2">
        <v>1</v>
      </c>
      <c r="GX49" s="2">
        <f t="shared" si="34"/>
        <v>0</v>
      </c>
      <c r="GY49" s="2"/>
      <c r="GZ49" s="2"/>
      <c r="HA49" s="2">
        <v>0</v>
      </c>
      <c r="HB49" s="2">
        <v>0</v>
      </c>
      <c r="HC49" s="2">
        <f>GV49*GW49</f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26</v>
      </c>
      <c r="HO49" s="2" t="s">
        <v>27</v>
      </c>
      <c r="HP49" s="2" t="s">
        <v>24</v>
      </c>
      <c r="HQ49" s="2" t="s">
        <v>24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5">
      <c r="A50" s="2">
        <v>18</v>
      </c>
      <c r="B50" s="2">
        <v>1</v>
      </c>
      <c r="C50" s="2">
        <v>74</v>
      </c>
      <c r="D50" s="2"/>
      <c r="E50" s="2" t="s">
        <v>111</v>
      </c>
      <c r="F50" s="2" t="s">
        <v>29</v>
      </c>
      <c r="G50" s="2" t="s">
        <v>30</v>
      </c>
      <c r="H50" s="2" t="s">
        <v>31</v>
      </c>
      <c r="I50" s="2">
        <f>J50</f>
        <v>2</v>
      </c>
      <c r="J50" s="2">
        <v>2</v>
      </c>
      <c r="K50" s="2">
        <v>2</v>
      </c>
      <c r="L50" s="2"/>
      <c r="M50" s="2"/>
      <c r="N50" s="2"/>
      <c r="O50" s="2">
        <f>ROUND(P50,2)</f>
        <v>5.87</v>
      </c>
      <c r="P50" s="2">
        <f>ROUND(ROUND(ROUND(SUMIF(SmtRes!AQ66:'SmtRes'!AQ74,"=1",SmtRes!CU66:'SmtRes'!CU74),2),2)*I50/100,2)</f>
        <v>5.87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1"/>
        <v>0</v>
      </c>
      <c r="U50" s="2">
        <f>ROUND(CV50*I50,7)</f>
        <v>0</v>
      </c>
      <c r="V50" s="2">
        <f>ROUND(CW50*I50,7)</f>
        <v>0</v>
      </c>
      <c r="W50" s="2">
        <f t="shared" si="22"/>
        <v>0</v>
      </c>
      <c r="X50" s="2">
        <f t="shared" si="23"/>
        <v>0</v>
      </c>
      <c r="Y50" s="2">
        <f t="shared" si="24"/>
        <v>0</v>
      </c>
      <c r="Z50" s="2"/>
      <c r="AA50" s="2">
        <v>70882152</v>
      </c>
      <c r="AB50" s="2">
        <f t="shared" si="25"/>
        <v>0</v>
      </c>
      <c r="AC50" s="2">
        <f>ROUND((ES50),6)</f>
        <v>0</v>
      </c>
      <c r="AD50" s="2">
        <f>ROUND((((ET50)-(EU50))+AE50),6)</f>
        <v>0</v>
      </c>
      <c r="AE50" s="2">
        <f>ROUND((EU50),6)</f>
        <v>0</v>
      </c>
      <c r="AF50" s="2">
        <f>ROUND((EV50),6)</f>
        <v>0</v>
      </c>
      <c r="AG50" s="2">
        <f t="shared" si="26"/>
        <v>0</v>
      </c>
      <c r="AH50" s="2">
        <f>(EW50)</f>
        <v>0</v>
      </c>
      <c r="AI50" s="2">
        <f>(EX50)</f>
        <v>0</v>
      </c>
      <c r="AJ50" s="2">
        <f t="shared" si="27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108001</v>
      </c>
      <c r="BN50" s="2">
        <v>0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>0</f>
        <v>0</v>
      </c>
      <c r="CQ50" s="2">
        <f>0</f>
        <v>0</v>
      </c>
      <c r="CR50" s="2">
        <f>0</f>
        <v>0</v>
      </c>
      <c r="CS50" s="2">
        <f>0</f>
        <v>0</v>
      </c>
      <c r="CT50" s="2">
        <f>0</f>
        <v>0</v>
      </c>
      <c r="CU50" s="2">
        <f>0</f>
        <v>0</v>
      </c>
      <c r="CV50" s="2">
        <f>0</f>
        <v>0</v>
      </c>
      <c r="CW50" s="2">
        <f>0</f>
        <v>0</v>
      </c>
      <c r="CX50" s="2">
        <f>0</f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31</v>
      </c>
      <c r="DW50" s="2" t="s">
        <v>31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68075065</v>
      </c>
      <c r="EF50" s="2">
        <v>3</v>
      </c>
      <c r="EG50" s="2" t="s">
        <v>23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24</v>
      </c>
      <c r="EM50" s="2" t="s">
        <v>25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274903907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28"/>
        <v>0</v>
      </c>
      <c r="GM50" s="2">
        <f t="shared" si="29"/>
        <v>5.87</v>
      </c>
      <c r="GN50" s="2">
        <f t="shared" si="30"/>
        <v>0</v>
      </c>
      <c r="GO50" s="2">
        <f t="shared" si="31"/>
        <v>5.87</v>
      </c>
      <c r="GP50" s="2">
        <f t="shared" si="32"/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33"/>
        <v>0</v>
      </c>
      <c r="GW50" s="2">
        <v>1</v>
      </c>
      <c r="GX50" s="2">
        <f t="shared" si="34"/>
        <v>0</v>
      </c>
      <c r="GY50" s="2"/>
      <c r="GZ50" s="2"/>
      <c r="HA50" s="2">
        <v>0</v>
      </c>
      <c r="HB50" s="2">
        <v>0</v>
      </c>
      <c r="HC50" s="2">
        <f>0</f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26</v>
      </c>
      <c r="HO50" s="2" t="s">
        <v>27</v>
      </c>
      <c r="HP50" s="2" t="s">
        <v>24</v>
      </c>
      <c r="HQ50" s="2" t="s">
        <v>24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 s="2">
        <v>17</v>
      </c>
      <c r="B51" s="2">
        <v>1</v>
      </c>
      <c r="C51" s="2"/>
      <c r="D51" s="2"/>
      <c r="E51" s="2" t="s">
        <v>112</v>
      </c>
      <c r="F51" s="2" t="s">
        <v>113</v>
      </c>
      <c r="G51" s="2" t="s">
        <v>114</v>
      </c>
      <c r="H51" s="2" t="s">
        <v>70</v>
      </c>
      <c r="I51" s="2">
        <f>ROUND(9*1.26/1000,7)</f>
        <v>1.1339999999999999E-2</v>
      </c>
      <c r="J51" s="2">
        <v>0</v>
      </c>
      <c r="K51" s="2">
        <f>ROUND(9*1.26/1000,7)</f>
        <v>1.1339999999999999E-2</v>
      </c>
      <c r="L51" s="2"/>
      <c r="M51" s="2"/>
      <c r="N51" s="2"/>
      <c r="O51" s="2">
        <f>ROUND(CP51,2)</f>
        <v>570.29999999999995</v>
      </c>
      <c r="P51" s="2">
        <f>ROUND(CQ51*I51,2)</f>
        <v>570.29999999999995</v>
      </c>
      <c r="Q51" s="2">
        <f>ROUND(CR51*I51,2)</f>
        <v>0</v>
      </c>
      <c r="R51" s="2">
        <f>ROUND(CS51*I51,2)</f>
        <v>0</v>
      </c>
      <c r="S51" s="2">
        <f>ROUND(CT51*I51,2)</f>
        <v>0</v>
      </c>
      <c r="T51" s="2">
        <f t="shared" si="21"/>
        <v>0</v>
      </c>
      <c r="U51" s="2">
        <f>ROUND(CV51*I51,7)</f>
        <v>0</v>
      </c>
      <c r="V51" s="2">
        <f>ROUND(CW51*I51,7)</f>
        <v>0</v>
      </c>
      <c r="W51" s="2">
        <f t="shared" si="22"/>
        <v>0</v>
      </c>
      <c r="X51" s="2">
        <f t="shared" si="23"/>
        <v>0</v>
      </c>
      <c r="Y51" s="2">
        <f t="shared" si="24"/>
        <v>0</v>
      </c>
      <c r="Z51" s="2"/>
      <c r="AA51" s="2">
        <v>70882152</v>
      </c>
      <c r="AB51" s="2">
        <f t="shared" si="25"/>
        <v>67961.14</v>
      </c>
      <c r="AC51" s="2">
        <f>ROUND((ES51),6)</f>
        <v>67961.14</v>
      </c>
      <c r="AD51" s="2">
        <f>ROUND((((ET51)-(EU51))+AE51),6)</f>
        <v>0</v>
      </c>
      <c r="AE51" s="2">
        <f>ROUND((EU51),6)</f>
        <v>0</v>
      </c>
      <c r="AF51" s="2">
        <f>ROUND((EV51),6)</f>
        <v>0</v>
      </c>
      <c r="AG51" s="2">
        <f t="shared" si="26"/>
        <v>0</v>
      </c>
      <c r="AH51" s="2">
        <f>(EW51)</f>
        <v>0</v>
      </c>
      <c r="AI51" s="2">
        <f>(EX51)</f>
        <v>0</v>
      </c>
      <c r="AJ51" s="2">
        <f t="shared" si="27"/>
        <v>0</v>
      </c>
      <c r="AK51" s="2">
        <v>67961.14</v>
      </c>
      <c r="AL51" s="2">
        <v>67961.14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0.74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3</v>
      </c>
      <c r="BI51" s="2">
        <v>1</v>
      </c>
      <c r="BJ51" s="2" t="s">
        <v>115</v>
      </c>
      <c r="BK51" s="2"/>
      <c r="BL51" s="2"/>
      <c r="BM51" s="2">
        <v>500001</v>
      </c>
      <c r="BN51" s="2">
        <v>0</v>
      </c>
      <c r="BO51" s="2" t="s">
        <v>113</v>
      </c>
      <c r="BP51" s="2">
        <v>1</v>
      </c>
      <c r="BQ51" s="2">
        <v>8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0</v>
      </c>
      <c r="CA51" s="2">
        <v>0</v>
      </c>
      <c r="CB51" s="2" t="s">
        <v>3</v>
      </c>
      <c r="CC51" s="2"/>
      <c r="CD51" s="2"/>
      <c r="CE51" s="2">
        <v>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>(P51+Q51+S51+R51)</f>
        <v>570.29999999999995</v>
      </c>
      <c r="CQ51" s="2">
        <f>ROUND(AL51*BC51,2)</f>
        <v>50291.24</v>
      </c>
      <c r="CR51" s="2">
        <f>ROUND(AM51*BB51,2)</f>
        <v>0</v>
      </c>
      <c r="CS51" s="2">
        <f>ROUND(AN51*BS51,2)</f>
        <v>0</v>
      </c>
      <c r="CT51" s="2">
        <f>ROUND(AO51*BA51,2)</f>
        <v>0</v>
      </c>
      <c r="CU51" s="2">
        <f>AG51</f>
        <v>0</v>
      </c>
      <c r="CV51" s="2">
        <f>AH51</f>
        <v>0</v>
      </c>
      <c r="CW51" s="2">
        <f>AI51</f>
        <v>0</v>
      </c>
      <c r="CX51" s="2">
        <f>AJ51</f>
        <v>0</v>
      </c>
      <c r="CY51" s="2">
        <f>0</f>
        <v>0</v>
      </c>
      <c r="CZ51" s="2">
        <f>0</f>
        <v>0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1009</v>
      </c>
      <c r="DV51" s="2" t="s">
        <v>70</v>
      </c>
      <c r="DW51" s="2" t="s">
        <v>70</v>
      </c>
      <c r="DX51" s="2">
        <v>1000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68075121</v>
      </c>
      <c r="EF51" s="2">
        <v>8</v>
      </c>
      <c r="EG51" s="2" t="s">
        <v>77</v>
      </c>
      <c r="EH51" s="2">
        <v>0</v>
      </c>
      <c r="EI51" s="2" t="s">
        <v>3</v>
      </c>
      <c r="EJ51" s="2">
        <v>1</v>
      </c>
      <c r="EK51" s="2">
        <v>500001</v>
      </c>
      <c r="EL51" s="2" t="s">
        <v>78</v>
      </c>
      <c r="EM51" s="2" t="s">
        <v>79</v>
      </c>
      <c r="EN51" s="2"/>
      <c r="EO51" s="2" t="s">
        <v>3</v>
      </c>
      <c r="EP51" s="2"/>
      <c r="EQ51" s="2">
        <v>0</v>
      </c>
      <c r="ER51" s="2">
        <v>67961.14</v>
      </c>
      <c r="ES51" s="2">
        <v>67961.14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0</v>
      </c>
      <c r="FY51" s="2">
        <v>0</v>
      </c>
      <c r="FZ51" s="2"/>
      <c r="GA51" s="2" t="s">
        <v>3</v>
      </c>
      <c r="GB51" s="2"/>
      <c r="GC51" s="2"/>
      <c r="GD51" s="2">
        <v>1</v>
      </c>
      <c r="GE51" s="2"/>
      <c r="GF51" s="2">
        <v>542569947</v>
      </c>
      <c r="GG51" s="2">
        <v>2</v>
      </c>
      <c r="GH51" s="2">
        <v>1</v>
      </c>
      <c r="GI51" s="2">
        <v>2</v>
      </c>
      <c r="GJ51" s="2">
        <v>0</v>
      </c>
      <c r="GK51" s="2">
        <v>0</v>
      </c>
      <c r="GL51" s="2">
        <f t="shared" si="28"/>
        <v>0</v>
      </c>
      <c r="GM51" s="2">
        <f t="shared" si="29"/>
        <v>570.29999999999995</v>
      </c>
      <c r="GN51" s="2">
        <f t="shared" si="30"/>
        <v>570.29999999999995</v>
      </c>
      <c r="GO51" s="2">
        <f t="shared" si="31"/>
        <v>0</v>
      </c>
      <c r="GP51" s="2">
        <f t="shared" si="32"/>
        <v>0</v>
      </c>
      <c r="GQ51" s="2"/>
      <c r="GR51" s="2">
        <v>0</v>
      </c>
      <c r="GS51" s="2">
        <v>0</v>
      </c>
      <c r="GT51" s="2">
        <v>0</v>
      </c>
      <c r="GU51" s="2" t="s">
        <v>3</v>
      </c>
      <c r="GV51" s="2">
        <f t="shared" si="33"/>
        <v>0</v>
      </c>
      <c r="GW51" s="2">
        <v>1</v>
      </c>
      <c r="GX51" s="2">
        <f t="shared" si="34"/>
        <v>0</v>
      </c>
      <c r="GY51" s="2"/>
      <c r="GZ51" s="2"/>
      <c r="HA51" s="2">
        <v>0</v>
      </c>
      <c r="HB51" s="2">
        <v>0</v>
      </c>
      <c r="HC51" s="2">
        <f>GV51*GW51</f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3</v>
      </c>
      <c r="HO51" s="2" t="s">
        <v>3</v>
      </c>
      <c r="HP51" s="2" t="s">
        <v>3</v>
      </c>
      <c r="HQ51" s="2" t="s">
        <v>3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3" spans="1:255" x14ac:dyDescent="0.25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Новый раздел</v>
      </c>
      <c r="G53" s="3" t="str">
        <f>IF(G24&lt;&gt;"",G24,"")</f>
        <v>Строительные работы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38">ROUND(AB53,2)</f>
        <v>38035.06</v>
      </c>
      <c r="P53" s="3">
        <f t="shared" si="38"/>
        <v>18831.03</v>
      </c>
      <c r="Q53" s="3">
        <f t="shared" si="38"/>
        <v>1049.31</v>
      </c>
      <c r="R53" s="3">
        <f t="shared" si="38"/>
        <v>819.98</v>
      </c>
      <c r="S53" s="3">
        <f t="shared" si="38"/>
        <v>17334.740000000002</v>
      </c>
      <c r="T53" s="3">
        <f t="shared" si="38"/>
        <v>0</v>
      </c>
      <c r="U53" s="3">
        <f>AH53</f>
        <v>23.126901599999997</v>
      </c>
      <c r="V53" s="3">
        <f>AI53</f>
        <v>0.86497920000000006</v>
      </c>
      <c r="W53" s="3">
        <f>ROUND(AJ53,2)</f>
        <v>0</v>
      </c>
      <c r="X53" s="3">
        <f>ROUND(AK53,2)</f>
        <v>17080.150000000001</v>
      </c>
      <c r="Y53" s="3">
        <f>ROUND(AL53,2)</f>
        <v>8530.25</v>
      </c>
      <c r="Z53" s="3"/>
      <c r="AA53" s="3"/>
      <c r="AB53" s="3">
        <f>ROUND(SUMIF(AA28:AA51,"=70882152",O28:O51),2)</f>
        <v>38035.06</v>
      </c>
      <c r="AC53" s="3">
        <f>ROUND(SUMIF(AA28:AA51,"=70882152",P28:P51),2)</f>
        <v>18831.03</v>
      </c>
      <c r="AD53" s="3">
        <f>ROUND(SUMIF(AA28:AA51,"=70882152",Q28:Q51),2)</f>
        <v>1049.31</v>
      </c>
      <c r="AE53" s="3">
        <f>ROUND(SUMIF(AA28:AA51,"=70882152",R28:R51),2)</f>
        <v>819.98</v>
      </c>
      <c r="AF53" s="3">
        <f>ROUND(SUMIF(AA28:AA51,"=70882152",S28:S51),2)</f>
        <v>17334.740000000002</v>
      </c>
      <c r="AG53" s="3">
        <f>ROUND(SUMIF(AA28:AA51,"=70882152",T28:T51),2)</f>
        <v>0</v>
      </c>
      <c r="AH53" s="3">
        <f>SUMIF(AA28:AA51,"=70882152",U28:U51)</f>
        <v>23.126901599999997</v>
      </c>
      <c r="AI53" s="3">
        <f>SUMIF(AA28:AA51,"=70882152",V28:V51)</f>
        <v>0.86497920000000006</v>
      </c>
      <c r="AJ53" s="3">
        <f>ROUND(SUMIF(AA28:AA51,"=70882152",W28:W51),2)</f>
        <v>0</v>
      </c>
      <c r="AK53" s="3">
        <f>ROUND(SUMIF(AA28:AA51,"=70882152",X28:X51),2)</f>
        <v>17080.150000000001</v>
      </c>
      <c r="AL53" s="3">
        <f>ROUND(SUMIF(AA28:AA51,"=70882152",Y28:Y51),2)</f>
        <v>8530.25</v>
      </c>
      <c r="AM53" s="3"/>
      <c r="AN53" s="3"/>
      <c r="AO53" s="3">
        <f t="shared" ref="AO53:BD53" si="39">ROUND(BX53,2)</f>
        <v>0</v>
      </c>
      <c r="AP53" s="3">
        <f t="shared" si="39"/>
        <v>0</v>
      </c>
      <c r="AQ53" s="3">
        <f t="shared" si="39"/>
        <v>0</v>
      </c>
      <c r="AR53" s="3">
        <f t="shared" si="39"/>
        <v>63645.46</v>
      </c>
      <c r="AS53" s="3">
        <f t="shared" si="39"/>
        <v>20529.099999999999</v>
      </c>
      <c r="AT53" s="3">
        <f t="shared" si="39"/>
        <v>43116.36</v>
      </c>
      <c r="AU53" s="3">
        <f t="shared" si="39"/>
        <v>0</v>
      </c>
      <c r="AV53" s="3">
        <f t="shared" si="39"/>
        <v>18831.03</v>
      </c>
      <c r="AW53" s="3">
        <f t="shared" si="39"/>
        <v>18831.03</v>
      </c>
      <c r="AX53" s="3">
        <f t="shared" si="39"/>
        <v>0</v>
      </c>
      <c r="AY53" s="3">
        <f t="shared" si="39"/>
        <v>18831.03</v>
      </c>
      <c r="AZ53" s="3">
        <f t="shared" si="39"/>
        <v>0</v>
      </c>
      <c r="BA53" s="3">
        <f t="shared" si="39"/>
        <v>0</v>
      </c>
      <c r="BB53" s="3">
        <f t="shared" si="39"/>
        <v>0</v>
      </c>
      <c r="BC53" s="3">
        <f t="shared" si="39"/>
        <v>0</v>
      </c>
      <c r="BD53" s="3">
        <f t="shared" si="39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ROUND(SUMIF(AA28:AA51,"=70882152",FQ28:FQ51),2)</f>
        <v>0</v>
      </c>
      <c r="BY53" s="3">
        <f>ROUND(SUMIF(AA28:AA51,"=70882152",FR28:FR51),2)</f>
        <v>0</v>
      </c>
      <c r="BZ53" s="3">
        <f>ROUND(SUMIF(AA28:AA51,"=70882152",GL28:GL51),2)</f>
        <v>0</v>
      </c>
      <c r="CA53" s="3">
        <f>ROUND(SUMIF(AA28:AA51,"=70882152",GM28:GM51),2)</f>
        <v>63645.46</v>
      </c>
      <c r="CB53" s="3">
        <f>ROUND(SUMIF(AA28:AA51,"=70882152",GN28:GN51),2)</f>
        <v>20529.099999999999</v>
      </c>
      <c r="CC53" s="3">
        <f>ROUND(SUMIF(AA28:AA51,"=70882152",GO28:GO51),2)</f>
        <v>43116.36</v>
      </c>
      <c r="CD53" s="3">
        <f>ROUND(SUMIF(AA28:AA51,"=70882152",GP28:GP51),2)</f>
        <v>0</v>
      </c>
      <c r="CE53" s="3">
        <f>AC53-BX53</f>
        <v>18831.03</v>
      </c>
      <c r="CF53" s="3">
        <f>AC53-BY53</f>
        <v>18831.03</v>
      </c>
      <c r="CG53" s="3">
        <f>BX53-BZ53</f>
        <v>0</v>
      </c>
      <c r="CH53" s="3">
        <f>AC53-BX53-BY53+BZ53</f>
        <v>18831.03</v>
      </c>
      <c r="CI53" s="3">
        <f>BY53-BZ53</f>
        <v>0</v>
      </c>
      <c r="CJ53" s="3">
        <f>ROUND(SUMIF(AA28:AA51,"=70882152",GX28:GX51),2)</f>
        <v>0</v>
      </c>
      <c r="CK53" s="3">
        <f>ROUND(SUMIF(AA28:AA51,"=70882152",GY28:GY51),2)</f>
        <v>0</v>
      </c>
      <c r="CL53" s="3">
        <f>ROUND(SUMIF(AA28:AA51,"=70882152",GZ28:GZ51),2)</f>
        <v>0</v>
      </c>
      <c r="CM53" s="3">
        <f>ROUND(SUMIF(AA28:AA51,"=70882152",HD28:HD51),2)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5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38035.06</v>
      </c>
      <c r="G55" s="5" t="s">
        <v>116</v>
      </c>
      <c r="H55" s="5" t="s">
        <v>117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38035.060000000005</v>
      </c>
      <c r="X55" s="5">
        <v>1</v>
      </c>
      <c r="Y55" s="5">
        <v>38035.060000000005</v>
      </c>
      <c r="Z55" s="5"/>
      <c r="AA55" s="5"/>
      <c r="AB55" s="5"/>
    </row>
    <row r="56" spans="1:255" x14ac:dyDescent="0.25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18831.03</v>
      </c>
      <c r="G56" s="5" t="s">
        <v>118</v>
      </c>
      <c r="H56" s="5" t="s">
        <v>119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18831.03</v>
      </c>
      <c r="X56" s="5">
        <v>1</v>
      </c>
      <c r="Y56" s="5">
        <v>18831.03</v>
      </c>
      <c r="Z56" s="5"/>
      <c r="AA56" s="5"/>
      <c r="AB56" s="5"/>
    </row>
    <row r="57" spans="1:255" x14ac:dyDescent="0.25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120</v>
      </c>
      <c r="H57" s="5" t="s">
        <v>121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55" x14ac:dyDescent="0.25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18831.03</v>
      </c>
      <c r="G58" s="5" t="s">
        <v>122</v>
      </c>
      <c r="H58" s="5" t="s">
        <v>123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18831.03</v>
      </c>
      <c r="X58" s="5">
        <v>1</v>
      </c>
      <c r="Y58" s="5">
        <v>18831.03</v>
      </c>
      <c r="Z58" s="5"/>
      <c r="AA58" s="5"/>
      <c r="AB58" s="5"/>
    </row>
    <row r="59" spans="1:255" x14ac:dyDescent="0.25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18831.03</v>
      </c>
      <c r="G59" s="5" t="s">
        <v>124</v>
      </c>
      <c r="H59" s="5" t="s">
        <v>125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18831.03</v>
      </c>
      <c r="X59" s="5">
        <v>1</v>
      </c>
      <c r="Y59" s="5">
        <v>18831.03</v>
      </c>
      <c r="Z59" s="5"/>
      <c r="AA59" s="5"/>
      <c r="AB59" s="5"/>
    </row>
    <row r="60" spans="1:255" x14ac:dyDescent="0.25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126</v>
      </c>
      <c r="H60" s="5" t="s">
        <v>127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55" x14ac:dyDescent="0.25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18831.03</v>
      </c>
      <c r="G61" s="5" t="s">
        <v>128</v>
      </c>
      <c r="H61" s="5" t="s">
        <v>129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18831.03</v>
      </c>
      <c r="X61" s="5">
        <v>1</v>
      </c>
      <c r="Y61" s="5">
        <v>18831.03</v>
      </c>
      <c r="Z61" s="5"/>
      <c r="AA61" s="5"/>
      <c r="AB61" s="5"/>
    </row>
    <row r="62" spans="1:255" x14ac:dyDescent="0.25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130</v>
      </c>
      <c r="H62" s="5" t="s">
        <v>131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55" x14ac:dyDescent="0.25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132</v>
      </c>
      <c r="H63" s="5" t="s">
        <v>133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55" x14ac:dyDescent="0.25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134</v>
      </c>
      <c r="H64" s="5" t="s">
        <v>135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8" x14ac:dyDescent="0.25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1049.31</v>
      </c>
      <c r="G65" s="5" t="s">
        <v>136</v>
      </c>
      <c r="H65" s="5" t="s">
        <v>137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1049.31</v>
      </c>
      <c r="X65" s="5">
        <v>1</v>
      </c>
      <c r="Y65" s="5">
        <v>1049.31</v>
      </c>
      <c r="Z65" s="5"/>
      <c r="AA65" s="5"/>
      <c r="AB65" s="5"/>
    </row>
    <row r="66" spans="1:28" x14ac:dyDescent="0.25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138</v>
      </c>
      <c r="H66" s="5" t="s">
        <v>139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5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819.98</v>
      </c>
      <c r="G67" s="5" t="s">
        <v>140</v>
      </c>
      <c r="H67" s="5" t="s">
        <v>141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819.9799999999999</v>
      </c>
      <c r="X67" s="5">
        <v>1</v>
      </c>
      <c r="Y67" s="5">
        <v>819.9799999999999</v>
      </c>
      <c r="Z67" s="5"/>
      <c r="AA67" s="5"/>
      <c r="AB67" s="5"/>
    </row>
    <row r="68" spans="1:28" x14ac:dyDescent="0.25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17334.740000000002</v>
      </c>
      <c r="G68" s="5" t="s">
        <v>142</v>
      </c>
      <c r="H68" s="5" t="s">
        <v>143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17334.740000000002</v>
      </c>
      <c r="X68" s="5">
        <v>1</v>
      </c>
      <c r="Y68" s="5">
        <v>17334.740000000002</v>
      </c>
      <c r="Z68" s="5"/>
      <c r="AA68" s="5"/>
      <c r="AB68" s="5"/>
    </row>
    <row r="69" spans="1:28" x14ac:dyDescent="0.25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144</v>
      </c>
      <c r="H69" s="5" t="s">
        <v>145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5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20529.099999999999</v>
      </c>
      <c r="G70" s="5" t="s">
        <v>146</v>
      </c>
      <c r="H70" s="5" t="s">
        <v>147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20529.099999999999</v>
      </c>
      <c r="X70" s="5">
        <v>1</v>
      </c>
      <c r="Y70" s="5">
        <v>20529.099999999999</v>
      </c>
      <c r="Z70" s="5"/>
      <c r="AA70" s="5"/>
      <c r="AB70" s="5"/>
    </row>
    <row r="71" spans="1:28" x14ac:dyDescent="0.25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43116.36</v>
      </c>
      <c r="G71" s="5" t="s">
        <v>148</v>
      </c>
      <c r="H71" s="5" t="s">
        <v>149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43116.36</v>
      </c>
      <c r="X71" s="5">
        <v>1</v>
      </c>
      <c r="Y71" s="5">
        <v>43116.36</v>
      </c>
      <c r="Z71" s="5"/>
      <c r="AA71" s="5"/>
      <c r="AB71" s="5"/>
    </row>
    <row r="72" spans="1:28" x14ac:dyDescent="0.25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150</v>
      </c>
      <c r="H72" s="5" t="s">
        <v>151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5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152</v>
      </c>
      <c r="H73" s="5" t="s">
        <v>153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5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154</v>
      </c>
      <c r="H74" s="5" t="s">
        <v>155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5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ROUND(Source!U53,O75)</f>
        <v>23.1269016</v>
      </c>
      <c r="G75" s="5" t="s">
        <v>156</v>
      </c>
      <c r="H75" s="5" t="s">
        <v>157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7</v>
      </c>
      <c r="P75" s="5"/>
      <c r="Q75" s="5"/>
      <c r="R75" s="5"/>
      <c r="S75" s="5"/>
      <c r="T75" s="5"/>
      <c r="U75" s="5"/>
      <c r="V75" s="5"/>
      <c r="W75" s="5">
        <v>23.1269016</v>
      </c>
      <c r="X75" s="5">
        <v>1</v>
      </c>
      <c r="Y75" s="5">
        <v>23.1269016</v>
      </c>
      <c r="Z75" s="5"/>
      <c r="AA75" s="5"/>
      <c r="AB75" s="5"/>
    </row>
    <row r="76" spans="1:28" x14ac:dyDescent="0.25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ROUND(Source!V53,O76)</f>
        <v>0.86497919999999995</v>
      </c>
      <c r="G76" s="5" t="s">
        <v>158</v>
      </c>
      <c r="H76" s="5" t="s">
        <v>159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7</v>
      </c>
      <c r="P76" s="5"/>
      <c r="Q76" s="5"/>
      <c r="R76" s="5"/>
      <c r="S76" s="5"/>
      <c r="T76" s="5"/>
      <c r="U76" s="5"/>
      <c r="V76" s="5"/>
      <c r="W76" s="5">
        <v>0.86497919999999995</v>
      </c>
      <c r="X76" s="5">
        <v>1</v>
      </c>
      <c r="Y76" s="5">
        <v>0.86497919999999995</v>
      </c>
      <c r="Z76" s="5"/>
      <c r="AA76" s="5"/>
      <c r="AB76" s="5"/>
    </row>
    <row r="77" spans="1:28" x14ac:dyDescent="0.25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160</v>
      </c>
      <c r="H77" s="5" t="s">
        <v>161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5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162</v>
      </c>
      <c r="H78" s="5" t="s">
        <v>163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5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17080.150000000001</v>
      </c>
      <c r="G79" s="5" t="s">
        <v>164</v>
      </c>
      <c r="H79" s="5" t="s">
        <v>165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17080.150000000001</v>
      </c>
      <c r="X79" s="5">
        <v>1</v>
      </c>
      <c r="Y79" s="5">
        <v>17080.150000000001</v>
      </c>
      <c r="Z79" s="5"/>
      <c r="AA79" s="5"/>
      <c r="AB79" s="5"/>
    </row>
    <row r="80" spans="1:28" x14ac:dyDescent="0.25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8530.25</v>
      </c>
      <c r="G80" s="5" t="s">
        <v>166</v>
      </c>
      <c r="H80" s="5" t="s">
        <v>167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8530.25</v>
      </c>
      <c r="X80" s="5">
        <v>1</v>
      </c>
      <c r="Y80" s="5">
        <v>8530.25</v>
      </c>
      <c r="Z80" s="5"/>
      <c r="AA80" s="5"/>
      <c r="AB80" s="5"/>
    </row>
    <row r="81" spans="1:255" x14ac:dyDescent="0.25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63645.46</v>
      </c>
      <c r="G81" s="5" t="s">
        <v>168</v>
      </c>
      <c r="H81" s="5" t="s">
        <v>169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63645.46</v>
      </c>
      <c r="X81" s="5">
        <v>1</v>
      </c>
      <c r="Y81" s="5">
        <v>63645.46</v>
      </c>
      <c r="Z81" s="5"/>
      <c r="AA81" s="5"/>
      <c r="AB81" s="5"/>
    </row>
    <row r="83" spans="1:255" x14ac:dyDescent="0.25">
      <c r="A83" s="1">
        <v>4</v>
      </c>
      <c r="B83" s="1">
        <v>1</v>
      </c>
      <c r="C83" s="1"/>
      <c r="D83" s="1">
        <f>ROW(A91)</f>
        <v>91</v>
      </c>
      <c r="E83" s="1"/>
      <c r="F83" s="1" t="s">
        <v>16</v>
      </c>
      <c r="G83" s="1" t="s">
        <v>170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/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5">
      <c r="A85" s="3">
        <v>52</v>
      </c>
      <c r="B85" s="3">
        <f t="shared" ref="B85:G85" si="40">B91</f>
        <v>1</v>
      </c>
      <c r="C85" s="3">
        <f t="shared" si="40"/>
        <v>4</v>
      </c>
      <c r="D85" s="3">
        <f t="shared" si="40"/>
        <v>83</v>
      </c>
      <c r="E85" s="3">
        <f t="shared" si="40"/>
        <v>0</v>
      </c>
      <c r="F85" s="3" t="str">
        <f t="shared" si="40"/>
        <v>Новый раздел</v>
      </c>
      <c r="G85" s="3" t="str">
        <f t="shared" si="40"/>
        <v>Материалы</v>
      </c>
      <c r="H85" s="3"/>
      <c r="I85" s="3"/>
      <c r="J85" s="3"/>
      <c r="K85" s="3"/>
      <c r="L85" s="3"/>
      <c r="M85" s="3"/>
      <c r="N85" s="3"/>
      <c r="O85" s="3">
        <f t="shared" ref="O85:AT85" si="41">O91</f>
        <v>3354.57</v>
      </c>
      <c r="P85" s="3">
        <f t="shared" si="41"/>
        <v>3354.57</v>
      </c>
      <c r="Q85" s="3">
        <f t="shared" si="41"/>
        <v>0</v>
      </c>
      <c r="R85" s="3">
        <f t="shared" si="41"/>
        <v>0</v>
      </c>
      <c r="S85" s="3">
        <f t="shared" si="41"/>
        <v>0</v>
      </c>
      <c r="T85" s="3">
        <f t="shared" si="41"/>
        <v>0</v>
      </c>
      <c r="U85" s="3">
        <f t="shared" si="41"/>
        <v>0</v>
      </c>
      <c r="V85" s="3">
        <f t="shared" si="41"/>
        <v>0</v>
      </c>
      <c r="W85" s="3">
        <f t="shared" si="41"/>
        <v>0</v>
      </c>
      <c r="X85" s="3">
        <f t="shared" si="41"/>
        <v>0</v>
      </c>
      <c r="Y85" s="3">
        <f t="shared" si="41"/>
        <v>0</v>
      </c>
      <c r="Z85" s="3">
        <f t="shared" si="41"/>
        <v>0</v>
      </c>
      <c r="AA85" s="3">
        <f t="shared" si="41"/>
        <v>0</v>
      </c>
      <c r="AB85" s="3">
        <f t="shared" si="41"/>
        <v>3354.57</v>
      </c>
      <c r="AC85" s="3">
        <f t="shared" si="41"/>
        <v>3354.57</v>
      </c>
      <c r="AD85" s="3">
        <f t="shared" si="41"/>
        <v>0</v>
      </c>
      <c r="AE85" s="3">
        <f t="shared" si="41"/>
        <v>0</v>
      </c>
      <c r="AF85" s="3">
        <f t="shared" si="41"/>
        <v>0</v>
      </c>
      <c r="AG85" s="3">
        <f t="shared" si="41"/>
        <v>0</v>
      </c>
      <c r="AH85" s="3">
        <f t="shared" si="41"/>
        <v>0</v>
      </c>
      <c r="AI85" s="3">
        <f t="shared" si="41"/>
        <v>0</v>
      </c>
      <c r="AJ85" s="3">
        <f t="shared" si="41"/>
        <v>0</v>
      </c>
      <c r="AK85" s="3">
        <f t="shared" si="41"/>
        <v>0</v>
      </c>
      <c r="AL85" s="3">
        <f t="shared" si="41"/>
        <v>0</v>
      </c>
      <c r="AM85" s="3">
        <f t="shared" si="41"/>
        <v>0</v>
      </c>
      <c r="AN85" s="3">
        <f t="shared" si="41"/>
        <v>0</v>
      </c>
      <c r="AO85" s="3">
        <f t="shared" si="41"/>
        <v>0</v>
      </c>
      <c r="AP85" s="3">
        <f t="shared" si="41"/>
        <v>0</v>
      </c>
      <c r="AQ85" s="3">
        <f t="shared" si="41"/>
        <v>0</v>
      </c>
      <c r="AR85" s="3">
        <f t="shared" si="41"/>
        <v>3354.57</v>
      </c>
      <c r="AS85" s="3">
        <f t="shared" si="41"/>
        <v>3354.57</v>
      </c>
      <c r="AT85" s="3">
        <f t="shared" si="41"/>
        <v>0</v>
      </c>
      <c r="AU85" s="3">
        <f t="shared" ref="AU85:BZ85" si="42">AU91</f>
        <v>0</v>
      </c>
      <c r="AV85" s="3">
        <f t="shared" si="42"/>
        <v>3354.57</v>
      </c>
      <c r="AW85" s="3">
        <f t="shared" si="42"/>
        <v>3354.57</v>
      </c>
      <c r="AX85" s="3">
        <f t="shared" si="42"/>
        <v>0</v>
      </c>
      <c r="AY85" s="3">
        <f t="shared" si="42"/>
        <v>3354.57</v>
      </c>
      <c r="AZ85" s="3">
        <f t="shared" si="42"/>
        <v>0</v>
      </c>
      <c r="BA85" s="3">
        <f t="shared" si="42"/>
        <v>0</v>
      </c>
      <c r="BB85" s="3">
        <f t="shared" si="42"/>
        <v>0</v>
      </c>
      <c r="BC85" s="3">
        <f t="shared" si="42"/>
        <v>0</v>
      </c>
      <c r="BD85" s="3">
        <f t="shared" si="42"/>
        <v>0</v>
      </c>
      <c r="BE85" s="3">
        <f t="shared" si="42"/>
        <v>0</v>
      </c>
      <c r="BF85" s="3">
        <f t="shared" si="42"/>
        <v>0</v>
      </c>
      <c r="BG85" s="3">
        <f t="shared" si="42"/>
        <v>0</v>
      </c>
      <c r="BH85" s="3">
        <f t="shared" si="42"/>
        <v>0</v>
      </c>
      <c r="BI85" s="3">
        <f t="shared" si="42"/>
        <v>0</v>
      </c>
      <c r="BJ85" s="3">
        <f t="shared" si="42"/>
        <v>0</v>
      </c>
      <c r="BK85" s="3">
        <f t="shared" si="42"/>
        <v>0</v>
      </c>
      <c r="BL85" s="3">
        <f t="shared" si="42"/>
        <v>0</v>
      </c>
      <c r="BM85" s="3">
        <f t="shared" si="42"/>
        <v>0</v>
      </c>
      <c r="BN85" s="3">
        <f t="shared" si="42"/>
        <v>0</v>
      </c>
      <c r="BO85" s="3">
        <f t="shared" si="42"/>
        <v>0</v>
      </c>
      <c r="BP85" s="3">
        <f t="shared" si="42"/>
        <v>0</v>
      </c>
      <c r="BQ85" s="3">
        <f t="shared" si="42"/>
        <v>0</v>
      </c>
      <c r="BR85" s="3">
        <f t="shared" si="42"/>
        <v>0</v>
      </c>
      <c r="BS85" s="3">
        <f t="shared" si="42"/>
        <v>0</v>
      </c>
      <c r="BT85" s="3">
        <f t="shared" si="42"/>
        <v>0</v>
      </c>
      <c r="BU85" s="3">
        <f t="shared" si="42"/>
        <v>0</v>
      </c>
      <c r="BV85" s="3">
        <f t="shared" si="42"/>
        <v>0</v>
      </c>
      <c r="BW85" s="3">
        <f t="shared" si="42"/>
        <v>0</v>
      </c>
      <c r="BX85" s="3">
        <f t="shared" si="42"/>
        <v>0</v>
      </c>
      <c r="BY85" s="3">
        <f t="shared" si="42"/>
        <v>0</v>
      </c>
      <c r="BZ85" s="3">
        <f t="shared" si="42"/>
        <v>0</v>
      </c>
      <c r="CA85" s="3">
        <f t="shared" ref="CA85:DF85" si="43">CA91</f>
        <v>3354.57</v>
      </c>
      <c r="CB85" s="3">
        <f t="shared" si="43"/>
        <v>3354.57</v>
      </c>
      <c r="CC85" s="3">
        <f t="shared" si="43"/>
        <v>0</v>
      </c>
      <c r="CD85" s="3">
        <f t="shared" si="43"/>
        <v>0</v>
      </c>
      <c r="CE85" s="3">
        <f t="shared" si="43"/>
        <v>3354.57</v>
      </c>
      <c r="CF85" s="3">
        <f t="shared" si="43"/>
        <v>3354.57</v>
      </c>
      <c r="CG85" s="3">
        <f t="shared" si="43"/>
        <v>0</v>
      </c>
      <c r="CH85" s="3">
        <f t="shared" si="43"/>
        <v>3354.57</v>
      </c>
      <c r="CI85" s="3">
        <f t="shared" si="43"/>
        <v>0</v>
      </c>
      <c r="CJ85" s="3">
        <f t="shared" si="43"/>
        <v>0</v>
      </c>
      <c r="CK85" s="3">
        <f t="shared" si="43"/>
        <v>0</v>
      </c>
      <c r="CL85" s="3">
        <f t="shared" si="43"/>
        <v>0</v>
      </c>
      <c r="CM85" s="3">
        <f t="shared" si="43"/>
        <v>0</v>
      </c>
      <c r="CN85" s="3">
        <f t="shared" si="43"/>
        <v>0</v>
      </c>
      <c r="CO85" s="3">
        <f t="shared" si="43"/>
        <v>0</v>
      </c>
      <c r="CP85" s="3">
        <f t="shared" si="43"/>
        <v>0</v>
      </c>
      <c r="CQ85" s="3">
        <f t="shared" si="43"/>
        <v>0</v>
      </c>
      <c r="CR85" s="3">
        <f t="shared" si="43"/>
        <v>0</v>
      </c>
      <c r="CS85" s="3">
        <f t="shared" si="43"/>
        <v>0</v>
      </c>
      <c r="CT85" s="3">
        <f t="shared" si="43"/>
        <v>0</v>
      </c>
      <c r="CU85" s="3">
        <f t="shared" si="43"/>
        <v>0</v>
      </c>
      <c r="CV85" s="3">
        <f t="shared" si="43"/>
        <v>0</v>
      </c>
      <c r="CW85" s="3">
        <f t="shared" si="43"/>
        <v>0</v>
      </c>
      <c r="CX85" s="3">
        <f t="shared" si="43"/>
        <v>0</v>
      </c>
      <c r="CY85" s="3">
        <f t="shared" si="43"/>
        <v>0</v>
      </c>
      <c r="CZ85" s="3">
        <f t="shared" si="43"/>
        <v>0</v>
      </c>
      <c r="DA85" s="3">
        <f t="shared" si="43"/>
        <v>0</v>
      </c>
      <c r="DB85" s="3">
        <f t="shared" si="43"/>
        <v>0</v>
      </c>
      <c r="DC85" s="3">
        <f t="shared" si="43"/>
        <v>0</v>
      </c>
      <c r="DD85" s="3">
        <f t="shared" si="43"/>
        <v>0</v>
      </c>
      <c r="DE85" s="3">
        <f t="shared" si="43"/>
        <v>0</v>
      </c>
      <c r="DF85" s="3">
        <f t="shared" si="43"/>
        <v>0</v>
      </c>
      <c r="DG85" s="4">
        <f t="shared" ref="DG85:EL85" si="44">DG91</f>
        <v>0</v>
      </c>
      <c r="DH85" s="4">
        <f t="shared" si="44"/>
        <v>0</v>
      </c>
      <c r="DI85" s="4">
        <f t="shared" si="44"/>
        <v>0</v>
      </c>
      <c r="DJ85" s="4">
        <f t="shared" si="44"/>
        <v>0</v>
      </c>
      <c r="DK85" s="4">
        <f t="shared" si="44"/>
        <v>0</v>
      </c>
      <c r="DL85" s="4">
        <f t="shared" si="44"/>
        <v>0</v>
      </c>
      <c r="DM85" s="4">
        <f t="shared" si="44"/>
        <v>0</v>
      </c>
      <c r="DN85" s="4">
        <f t="shared" si="44"/>
        <v>0</v>
      </c>
      <c r="DO85" s="4">
        <f t="shared" si="44"/>
        <v>0</v>
      </c>
      <c r="DP85" s="4">
        <f t="shared" si="44"/>
        <v>0</v>
      </c>
      <c r="DQ85" s="4">
        <f t="shared" si="44"/>
        <v>0</v>
      </c>
      <c r="DR85" s="4">
        <f t="shared" si="44"/>
        <v>0</v>
      </c>
      <c r="DS85" s="4">
        <f t="shared" si="44"/>
        <v>0</v>
      </c>
      <c r="DT85" s="4">
        <f t="shared" si="44"/>
        <v>0</v>
      </c>
      <c r="DU85" s="4">
        <f t="shared" si="44"/>
        <v>0</v>
      </c>
      <c r="DV85" s="4">
        <f t="shared" si="44"/>
        <v>0</v>
      </c>
      <c r="DW85" s="4">
        <f t="shared" si="44"/>
        <v>0</v>
      </c>
      <c r="DX85" s="4">
        <f t="shared" si="44"/>
        <v>0</v>
      </c>
      <c r="DY85" s="4">
        <f t="shared" si="44"/>
        <v>0</v>
      </c>
      <c r="DZ85" s="4">
        <f t="shared" si="44"/>
        <v>0</v>
      </c>
      <c r="EA85" s="4">
        <f t="shared" si="44"/>
        <v>0</v>
      </c>
      <c r="EB85" s="4">
        <f t="shared" si="44"/>
        <v>0</v>
      </c>
      <c r="EC85" s="4">
        <f t="shared" si="44"/>
        <v>0</v>
      </c>
      <c r="ED85" s="4">
        <f t="shared" si="44"/>
        <v>0</v>
      </c>
      <c r="EE85" s="4">
        <f t="shared" si="44"/>
        <v>0</v>
      </c>
      <c r="EF85" s="4">
        <f t="shared" si="44"/>
        <v>0</v>
      </c>
      <c r="EG85" s="4">
        <f t="shared" si="44"/>
        <v>0</v>
      </c>
      <c r="EH85" s="4">
        <f t="shared" si="44"/>
        <v>0</v>
      </c>
      <c r="EI85" s="4">
        <f t="shared" si="44"/>
        <v>0</v>
      </c>
      <c r="EJ85" s="4">
        <f t="shared" si="44"/>
        <v>0</v>
      </c>
      <c r="EK85" s="4">
        <f t="shared" si="44"/>
        <v>0</v>
      </c>
      <c r="EL85" s="4">
        <f t="shared" si="44"/>
        <v>0</v>
      </c>
      <c r="EM85" s="4">
        <f t="shared" ref="EM85:FR85" si="45">EM91</f>
        <v>0</v>
      </c>
      <c r="EN85" s="4">
        <f t="shared" si="45"/>
        <v>0</v>
      </c>
      <c r="EO85" s="4">
        <f t="shared" si="45"/>
        <v>0</v>
      </c>
      <c r="EP85" s="4">
        <f t="shared" si="45"/>
        <v>0</v>
      </c>
      <c r="EQ85" s="4">
        <f t="shared" si="45"/>
        <v>0</v>
      </c>
      <c r="ER85" s="4">
        <f t="shared" si="45"/>
        <v>0</v>
      </c>
      <c r="ES85" s="4">
        <f t="shared" si="45"/>
        <v>0</v>
      </c>
      <c r="ET85" s="4">
        <f t="shared" si="45"/>
        <v>0</v>
      </c>
      <c r="EU85" s="4">
        <f t="shared" si="45"/>
        <v>0</v>
      </c>
      <c r="EV85" s="4">
        <f t="shared" si="45"/>
        <v>0</v>
      </c>
      <c r="EW85" s="4">
        <f t="shared" si="45"/>
        <v>0</v>
      </c>
      <c r="EX85" s="4">
        <f t="shared" si="45"/>
        <v>0</v>
      </c>
      <c r="EY85" s="4">
        <f t="shared" si="45"/>
        <v>0</v>
      </c>
      <c r="EZ85" s="4">
        <f t="shared" si="45"/>
        <v>0</v>
      </c>
      <c r="FA85" s="4">
        <f t="shared" si="45"/>
        <v>0</v>
      </c>
      <c r="FB85" s="4">
        <f t="shared" si="45"/>
        <v>0</v>
      </c>
      <c r="FC85" s="4">
        <f t="shared" si="45"/>
        <v>0</v>
      </c>
      <c r="FD85" s="4">
        <f t="shared" si="45"/>
        <v>0</v>
      </c>
      <c r="FE85" s="4">
        <f t="shared" si="45"/>
        <v>0</v>
      </c>
      <c r="FF85" s="4">
        <f t="shared" si="45"/>
        <v>0</v>
      </c>
      <c r="FG85" s="4">
        <f t="shared" si="45"/>
        <v>0</v>
      </c>
      <c r="FH85" s="4">
        <f t="shared" si="45"/>
        <v>0</v>
      </c>
      <c r="FI85" s="4">
        <f t="shared" si="45"/>
        <v>0</v>
      </c>
      <c r="FJ85" s="4">
        <f t="shared" si="45"/>
        <v>0</v>
      </c>
      <c r="FK85" s="4">
        <f t="shared" si="45"/>
        <v>0</v>
      </c>
      <c r="FL85" s="4">
        <f t="shared" si="45"/>
        <v>0</v>
      </c>
      <c r="FM85" s="4">
        <f t="shared" si="45"/>
        <v>0</v>
      </c>
      <c r="FN85" s="4">
        <f t="shared" si="45"/>
        <v>0</v>
      </c>
      <c r="FO85" s="4">
        <f t="shared" si="45"/>
        <v>0</v>
      </c>
      <c r="FP85" s="4">
        <f t="shared" si="45"/>
        <v>0</v>
      </c>
      <c r="FQ85" s="4">
        <f t="shared" si="45"/>
        <v>0</v>
      </c>
      <c r="FR85" s="4">
        <f t="shared" si="45"/>
        <v>0</v>
      </c>
      <c r="FS85" s="4">
        <f t="shared" ref="FS85:GX85" si="46">FS91</f>
        <v>0</v>
      </c>
      <c r="FT85" s="4">
        <f t="shared" si="46"/>
        <v>0</v>
      </c>
      <c r="FU85" s="4">
        <f t="shared" si="46"/>
        <v>0</v>
      </c>
      <c r="FV85" s="4">
        <f t="shared" si="46"/>
        <v>0</v>
      </c>
      <c r="FW85" s="4">
        <f t="shared" si="46"/>
        <v>0</v>
      </c>
      <c r="FX85" s="4">
        <f t="shared" si="46"/>
        <v>0</v>
      </c>
      <c r="FY85" s="4">
        <f t="shared" si="46"/>
        <v>0</v>
      </c>
      <c r="FZ85" s="4">
        <f t="shared" si="46"/>
        <v>0</v>
      </c>
      <c r="GA85" s="4">
        <f t="shared" si="46"/>
        <v>0</v>
      </c>
      <c r="GB85" s="4">
        <f t="shared" si="46"/>
        <v>0</v>
      </c>
      <c r="GC85" s="4">
        <f t="shared" si="46"/>
        <v>0</v>
      </c>
      <c r="GD85" s="4">
        <f t="shared" si="46"/>
        <v>0</v>
      </c>
      <c r="GE85" s="4">
        <f t="shared" si="46"/>
        <v>0</v>
      </c>
      <c r="GF85" s="4">
        <f t="shared" si="46"/>
        <v>0</v>
      </c>
      <c r="GG85" s="4">
        <f t="shared" si="46"/>
        <v>0</v>
      </c>
      <c r="GH85" s="4">
        <f t="shared" si="46"/>
        <v>0</v>
      </c>
      <c r="GI85" s="4">
        <f t="shared" si="46"/>
        <v>0</v>
      </c>
      <c r="GJ85" s="4">
        <f t="shared" si="46"/>
        <v>0</v>
      </c>
      <c r="GK85" s="4">
        <f t="shared" si="46"/>
        <v>0</v>
      </c>
      <c r="GL85" s="4">
        <f t="shared" si="46"/>
        <v>0</v>
      </c>
      <c r="GM85" s="4">
        <f t="shared" si="46"/>
        <v>0</v>
      </c>
      <c r="GN85" s="4">
        <f t="shared" si="46"/>
        <v>0</v>
      </c>
      <c r="GO85" s="4">
        <f t="shared" si="46"/>
        <v>0</v>
      </c>
      <c r="GP85" s="4">
        <f t="shared" si="46"/>
        <v>0</v>
      </c>
      <c r="GQ85" s="4">
        <f t="shared" si="46"/>
        <v>0</v>
      </c>
      <c r="GR85" s="4">
        <f t="shared" si="46"/>
        <v>0</v>
      </c>
      <c r="GS85" s="4">
        <f t="shared" si="46"/>
        <v>0</v>
      </c>
      <c r="GT85" s="4">
        <f t="shared" si="46"/>
        <v>0</v>
      </c>
      <c r="GU85" s="4">
        <f t="shared" si="46"/>
        <v>0</v>
      </c>
      <c r="GV85" s="4">
        <f t="shared" si="46"/>
        <v>0</v>
      </c>
      <c r="GW85" s="4">
        <f t="shared" si="46"/>
        <v>0</v>
      </c>
      <c r="GX85" s="4">
        <f t="shared" si="46"/>
        <v>0</v>
      </c>
    </row>
    <row r="87" spans="1:255" x14ac:dyDescent="0.25">
      <c r="A87" s="2">
        <v>17</v>
      </c>
      <c r="B87" s="2">
        <v>1</v>
      </c>
      <c r="C87" s="2"/>
      <c r="D87" s="2"/>
      <c r="E87" s="2" t="s">
        <v>171</v>
      </c>
      <c r="F87" s="2" t="s">
        <v>172</v>
      </c>
      <c r="G87" s="2" t="s">
        <v>173</v>
      </c>
      <c r="H87" s="2" t="s">
        <v>174</v>
      </c>
      <c r="I87" s="2">
        <v>3</v>
      </c>
      <c r="J87" s="2">
        <v>0</v>
      </c>
      <c r="K87" s="2">
        <v>3</v>
      </c>
      <c r="L87" s="2"/>
      <c r="M87" s="2"/>
      <c r="N87" s="2"/>
      <c r="O87" s="2">
        <f>ROUND(CP87,2)</f>
        <v>2940.63</v>
      </c>
      <c r="P87" s="2">
        <f>ROUND(CQ87*I87,2)</f>
        <v>2940.63</v>
      </c>
      <c r="Q87" s="2">
        <f>ROUND(CR87*I87,2)</f>
        <v>0</v>
      </c>
      <c r="R87" s="2">
        <f>ROUND(CS87*I87,2)</f>
        <v>0</v>
      </c>
      <c r="S87" s="2">
        <f>ROUND(CT87*I87,2)</f>
        <v>0</v>
      </c>
      <c r="T87" s="2">
        <f>ROUND(CU87*I87,2)</f>
        <v>0</v>
      </c>
      <c r="U87" s="2">
        <f>ROUND(CV87*I87,7)</f>
        <v>0</v>
      </c>
      <c r="V87" s="2">
        <f>ROUND(CW87*I87,7)</f>
        <v>0</v>
      </c>
      <c r="W87" s="2">
        <f>ROUND(CX87*I87,2)</f>
        <v>0</v>
      </c>
      <c r="X87" s="2">
        <f t="shared" ref="X87:Y89" si="47">ROUND(CY87,2)</f>
        <v>0</v>
      </c>
      <c r="Y87" s="2">
        <f t="shared" si="47"/>
        <v>0</v>
      </c>
      <c r="Z87" s="2"/>
      <c r="AA87" s="2">
        <v>70882152</v>
      </c>
      <c r="AB87" s="2">
        <f>ROUND((AC87+AD87+AF87),6)</f>
        <v>980.21</v>
      </c>
      <c r="AC87" s="2">
        <f t="shared" ref="AC87:AF89" si="48">ROUND((ES87),6)</f>
        <v>980.21</v>
      </c>
      <c r="AD87" s="2">
        <f t="shared" si="48"/>
        <v>0</v>
      </c>
      <c r="AE87" s="2">
        <f t="shared" si="48"/>
        <v>0</v>
      </c>
      <c r="AF87" s="2">
        <f t="shared" si="48"/>
        <v>0</v>
      </c>
      <c r="AG87" s="2">
        <f>ROUND((AP87),6)</f>
        <v>0</v>
      </c>
      <c r="AH87" s="2">
        <f t="shared" ref="AH87:AI89" si="49">(EW87)</f>
        <v>0</v>
      </c>
      <c r="AI87" s="2">
        <f t="shared" si="49"/>
        <v>0</v>
      </c>
      <c r="AJ87" s="2">
        <f>(AS87)</f>
        <v>0</v>
      </c>
      <c r="AK87" s="2">
        <v>980.21</v>
      </c>
      <c r="AL87" s="2">
        <v>980.21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172</v>
      </c>
      <c r="BK87" s="2"/>
      <c r="BL87" s="2"/>
      <c r="BM87" s="2">
        <v>900</v>
      </c>
      <c r="BN87" s="2">
        <v>0</v>
      </c>
      <c r="BO87" s="2" t="s">
        <v>3</v>
      </c>
      <c r="BP87" s="2">
        <v>0</v>
      </c>
      <c r="BQ87" s="2">
        <v>90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>(P87+Q87+S87+R87)</f>
        <v>2940.63</v>
      </c>
      <c r="CQ87" s="2">
        <f t="shared" ref="CQ87:CR89" si="50">ROUND(AL87,2)</f>
        <v>980.21</v>
      </c>
      <c r="CR87" s="2">
        <f t="shared" si="50"/>
        <v>0</v>
      </c>
      <c r="CS87" s="2">
        <f>ROUND(AN87*BS87,2)</f>
        <v>0</v>
      </c>
      <c r="CT87" s="2">
        <f>ROUND(AO87*BA87,2)</f>
        <v>0</v>
      </c>
      <c r="CU87" s="2">
        <f t="shared" ref="CU87:CX89" si="51">AG87</f>
        <v>0</v>
      </c>
      <c r="CV87" s="2">
        <f t="shared" si="51"/>
        <v>0</v>
      </c>
      <c r="CW87" s="2">
        <f t="shared" si="51"/>
        <v>0</v>
      </c>
      <c r="CX87" s="2">
        <f t="shared" si="51"/>
        <v>0</v>
      </c>
      <c r="CY87" s="2">
        <f>0</f>
        <v>0</v>
      </c>
      <c r="CZ87" s="2">
        <f>0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1010</v>
      </c>
      <c r="DV87" s="2" t="s">
        <v>174</v>
      </c>
      <c r="DW87" s="2" t="s">
        <v>174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68075624</v>
      </c>
      <c r="EF87" s="2">
        <v>90</v>
      </c>
      <c r="EG87" s="2" t="s">
        <v>41</v>
      </c>
      <c r="EH87" s="2">
        <v>0</v>
      </c>
      <c r="EI87" s="2" t="s">
        <v>3</v>
      </c>
      <c r="EJ87" s="2">
        <v>1</v>
      </c>
      <c r="EK87" s="2">
        <v>900</v>
      </c>
      <c r="EL87" s="2" t="s">
        <v>41</v>
      </c>
      <c r="EM87" s="2" t="s">
        <v>42</v>
      </c>
      <c r="EN87" s="2"/>
      <c r="EO87" s="2" t="s">
        <v>3</v>
      </c>
      <c r="EP87" s="2"/>
      <c r="EQ87" s="2">
        <v>16</v>
      </c>
      <c r="ER87" s="2">
        <v>0</v>
      </c>
      <c r="ES87" s="2">
        <v>980.21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5</v>
      </c>
      <c r="FA87" s="2"/>
      <c r="FB87" s="2"/>
      <c r="FC87" s="2">
        <v>0</v>
      </c>
      <c r="FD87" s="2">
        <v>18</v>
      </c>
      <c r="FE87" s="2"/>
      <c r="FF87" s="2">
        <v>980.21</v>
      </c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163151794</v>
      </c>
      <c r="GG87" s="2">
        <v>2</v>
      </c>
      <c r="GH87" s="2">
        <v>3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2940.63</v>
      </c>
      <c r="GN87" s="2">
        <f>IF(OR(BI87=0,BI87=1),GM87-GX87,0)</f>
        <v>2940.63</v>
      </c>
      <c r="GO87" s="2">
        <f>IF(BI87=2,GM87-GX87,0)</f>
        <v>0</v>
      </c>
      <c r="GP87" s="2">
        <f>IF(BI87=4,GM87-GX87,0)</f>
        <v>0</v>
      </c>
      <c r="GQ87" s="2"/>
      <c r="GR87" s="2">
        <v>1</v>
      </c>
      <c r="GS87" s="2">
        <v>1</v>
      </c>
      <c r="GT87" s="2">
        <v>0</v>
      </c>
      <c r="GU87" s="2" t="s">
        <v>3</v>
      </c>
      <c r="GV87" s="2">
        <f>ROUND((GT87),6)</f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>GV87*GW87</f>
        <v>0</v>
      </c>
      <c r="HD87" s="2"/>
      <c r="HE87" s="2" t="s">
        <v>3</v>
      </c>
      <c r="HF87" s="2" t="s">
        <v>3</v>
      </c>
      <c r="HG87" s="2">
        <f>ROUND(ROUND(AL87,2)*I87,2)</f>
        <v>2940.63</v>
      </c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5">
      <c r="A88" s="2">
        <v>17</v>
      </c>
      <c r="B88" s="2">
        <v>1</v>
      </c>
      <c r="C88" s="2"/>
      <c r="D88" s="2"/>
      <c r="E88" s="2" t="s">
        <v>175</v>
      </c>
      <c r="F88" s="2" t="s">
        <v>176</v>
      </c>
      <c r="G88" s="2" t="s">
        <v>177</v>
      </c>
      <c r="H88" s="2" t="s">
        <v>174</v>
      </c>
      <c r="I88" s="2">
        <v>2</v>
      </c>
      <c r="J88" s="2">
        <v>0</v>
      </c>
      <c r="K88" s="2">
        <v>2</v>
      </c>
      <c r="L88" s="2"/>
      <c r="M88" s="2"/>
      <c r="N88" s="2"/>
      <c r="O88" s="2">
        <f>ROUND(CP88,2)</f>
        <v>371.92</v>
      </c>
      <c r="P88" s="2">
        <f>ROUND(CQ88*I88,2)</f>
        <v>371.92</v>
      </c>
      <c r="Q88" s="2">
        <f>ROUND(CR88*I88,2)</f>
        <v>0</v>
      </c>
      <c r="R88" s="2">
        <f>ROUND(CS88*I88,2)</f>
        <v>0</v>
      </c>
      <c r="S88" s="2">
        <f>ROUND(CT88*I88,2)</f>
        <v>0</v>
      </c>
      <c r="T88" s="2">
        <f>ROUND(CU88*I88,2)</f>
        <v>0</v>
      </c>
      <c r="U88" s="2">
        <f>ROUND(CV88*I88,7)</f>
        <v>0</v>
      </c>
      <c r="V88" s="2">
        <f>ROUND(CW88*I88,7)</f>
        <v>0</v>
      </c>
      <c r="W88" s="2">
        <f>ROUND(CX88*I88,2)</f>
        <v>0</v>
      </c>
      <c r="X88" s="2">
        <f t="shared" si="47"/>
        <v>0</v>
      </c>
      <c r="Y88" s="2">
        <f t="shared" si="47"/>
        <v>0</v>
      </c>
      <c r="Z88" s="2"/>
      <c r="AA88" s="2">
        <v>70882152</v>
      </c>
      <c r="AB88" s="2">
        <f>ROUND((AC88+AD88+AF88),6)</f>
        <v>185.96</v>
      </c>
      <c r="AC88" s="2">
        <f t="shared" si="48"/>
        <v>185.96</v>
      </c>
      <c r="AD88" s="2">
        <f t="shared" si="48"/>
        <v>0</v>
      </c>
      <c r="AE88" s="2">
        <f t="shared" si="48"/>
        <v>0</v>
      </c>
      <c r="AF88" s="2">
        <f t="shared" si="48"/>
        <v>0</v>
      </c>
      <c r="AG88" s="2">
        <f>ROUND((AP88),6)</f>
        <v>0</v>
      </c>
      <c r="AH88" s="2">
        <f t="shared" si="49"/>
        <v>0</v>
      </c>
      <c r="AI88" s="2">
        <f t="shared" si="49"/>
        <v>0</v>
      </c>
      <c r="AJ88" s="2">
        <f>(AS88)</f>
        <v>0</v>
      </c>
      <c r="AK88" s="2">
        <v>185.96</v>
      </c>
      <c r="AL88" s="2">
        <v>185.96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176</v>
      </c>
      <c r="BK88" s="2"/>
      <c r="BL88" s="2"/>
      <c r="BM88" s="2">
        <v>900</v>
      </c>
      <c r="BN88" s="2">
        <v>0</v>
      </c>
      <c r="BO88" s="2" t="s">
        <v>3</v>
      </c>
      <c r="BP88" s="2">
        <v>0</v>
      </c>
      <c r="BQ88" s="2">
        <v>90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>(P88+Q88+S88+R88)</f>
        <v>371.92</v>
      </c>
      <c r="CQ88" s="2">
        <f t="shared" si="50"/>
        <v>185.96</v>
      </c>
      <c r="CR88" s="2">
        <f t="shared" si="50"/>
        <v>0</v>
      </c>
      <c r="CS88" s="2">
        <f>ROUND(AN88*BS88,2)</f>
        <v>0</v>
      </c>
      <c r="CT88" s="2">
        <f>ROUND(AO88*BA88,2)</f>
        <v>0</v>
      </c>
      <c r="CU88" s="2">
        <f t="shared" si="51"/>
        <v>0</v>
      </c>
      <c r="CV88" s="2">
        <f t="shared" si="51"/>
        <v>0</v>
      </c>
      <c r="CW88" s="2">
        <f t="shared" si="51"/>
        <v>0</v>
      </c>
      <c r="CX88" s="2">
        <f t="shared" si="51"/>
        <v>0</v>
      </c>
      <c r="CY88" s="2">
        <f>0</f>
        <v>0</v>
      </c>
      <c r="CZ88" s="2">
        <f>0</f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1010</v>
      </c>
      <c r="DV88" s="2" t="s">
        <v>174</v>
      </c>
      <c r="DW88" s="2" t="s">
        <v>174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68075624</v>
      </c>
      <c r="EF88" s="2">
        <v>90</v>
      </c>
      <c r="EG88" s="2" t="s">
        <v>41</v>
      </c>
      <c r="EH88" s="2">
        <v>0</v>
      </c>
      <c r="EI88" s="2" t="s">
        <v>3</v>
      </c>
      <c r="EJ88" s="2">
        <v>1</v>
      </c>
      <c r="EK88" s="2">
        <v>900</v>
      </c>
      <c r="EL88" s="2" t="s">
        <v>41</v>
      </c>
      <c r="EM88" s="2" t="s">
        <v>42</v>
      </c>
      <c r="EN88" s="2"/>
      <c r="EO88" s="2" t="s">
        <v>3</v>
      </c>
      <c r="EP88" s="2"/>
      <c r="EQ88" s="2">
        <v>16</v>
      </c>
      <c r="ER88" s="2">
        <v>0</v>
      </c>
      <c r="ES88" s="2">
        <v>185.96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5</v>
      </c>
      <c r="FA88" s="2"/>
      <c r="FB88" s="2"/>
      <c r="FC88" s="2">
        <v>0</v>
      </c>
      <c r="FD88" s="2">
        <v>18</v>
      </c>
      <c r="FE88" s="2"/>
      <c r="FF88" s="2">
        <v>185.96</v>
      </c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-1644135249</v>
      </c>
      <c r="GG88" s="2">
        <v>2</v>
      </c>
      <c r="GH88" s="2">
        <v>3</v>
      </c>
      <c r="GI88" s="2">
        <v>-2</v>
      </c>
      <c r="GJ88" s="2">
        <v>0</v>
      </c>
      <c r="GK88" s="2">
        <v>0</v>
      </c>
      <c r="GL88" s="2">
        <f>ROUND(IF(AND(BH88=3,BI88=3,FS88&lt;&gt;0),P88,0),2)</f>
        <v>0</v>
      </c>
      <c r="GM88" s="2">
        <f>ROUND(O88+X88+Y88,2)+GX88</f>
        <v>371.92</v>
      </c>
      <c r="GN88" s="2">
        <f>IF(OR(BI88=0,BI88=1),GM88-GX88,0)</f>
        <v>371.92</v>
      </c>
      <c r="GO88" s="2">
        <f>IF(BI88=2,GM88-GX88,0)</f>
        <v>0</v>
      </c>
      <c r="GP88" s="2">
        <f>IF(BI88=4,GM88-GX88,0)</f>
        <v>0</v>
      </c>
      <c r="GQ88" s="2"/>
      <c r="GR88" s="2">
        <v>1</v>
      </c>
      <c r="GS88" s="2">
        <v>1</v>
      </c>
      <c r="GT88" s="2">
        <v>0</v>
      </c>
      <c r="GU88" s="2" t="s">
        <v>3</v>
      </c>
      <c r="GV88" s="2">
        <f>ROUND((GT88),6)</f>
        <v>0</v>
      </c>
      <c r="GW88" s="2">
        <v>1</v>
      </c>
      <c r="GX88" s="2">
        <f>ROUND(HC88*I88,2)</f>
        <v>0</v>
      </c>
      <c r="GY88" s="2"/>
      <c r="GZ88" s="2"/>
      <c r="HA88" s="2">
        <v>0</v>
      </c>
      <c r="HB88" s="2">
        <v>0</v>
      </c>
      <c r="HC88" s="2">
        <f>GV88*GW88</f>
        <v>0</v>
      </c>
      <c r="HD88" s="2"/>
      <c r="HE88" s="2" t="s">
        <v>3</v>
      </c>
      <c r="HF88" s="2" t="s">
        <v>3</v>
      </c>
      <c r="HG88" s="2">
        <f>ROUND(ROUND(AL88,2)*I88,2)</f>
        <v>371.92</v>
      </c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5">
      <c r="A89" s="2">
        <v>17</v>
      </c>
      <c r="B89" s="2">
        <v>1</v>
      </c>
      <c r="C89" s="2"/>
      <c r="D89" s="2"/>
      <c r="E89" s="2" t="s">
        <v>178</v>
      </c>
      <c r="F89" s="2" t="s">
        <v>179</v>
      </c>
      <c r="G89" s="2" t="s">
        <v>180</v>
      </c>
      <c r="H89" s="2" t="s">
        <v>174</v>
      </c>
      <c r="I89" s="2">
        <v>1</v>
      </c>
      <c r="J89" s="2">
        <v>0</v>
      </c>
      <c r="K89" s="2">
        <v>1</v>
      </c>
      <c r="L89" s="2"/>
      <c r="M89" s="2"/>
      <c r="N89" s="2"/>
      <c r="O89" s="2">
        <f>ROUND(CP89,2)</f>
        <v>42.02</v>
      </c>
      <c r="P89" s="2">
        <f>ROUND(CQ89*I89,2)</f>
        <v>42.02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>ROUND(CU89*I89,2)</f>
        <v>0</v>
      </c>
      <c r="U89" s="2">
        <f>ROUND(CV89*I89,7)</f>
        <v>0</v>
      </c>
      <c r="V89" s="2">
        <f>ROUND(CW89*I89,7)</f>
        <v>0</v>
      </c>
      <c r="W89" s="2">
        <f>ROUND(CX89*I89,2)</f>
        <v>0</v>
      </c>
      <c r="X89" s="2">
        <f t="shared" si="47"/>
        <v>0</v>
      </c>
      <c r="Y89" s="2">
        <f t="shared" si="47"/>
        <v>0</v>
      </c>
      <c r="Z89" s="2"/>
      <c r="AA89" s="2">
        <v>70882152</v>
      </c>
      <c r="AB89" s="2">
        <f>ROUND((AC89+AD89+AF89),6)</f>
        <v>42.02</v>
      </c>
      <c r="AC89" s="2">
        <f t="shared" si="48"/>
        <v>42.02</v>
      </c>
      <c r="AD89" s="2">
        <f t="shared" si="48"/>
        <v>0</v>
      </c>
      <c r="AE89" s="2">
        <f t="shared" si="48"/>
        <v>0</v>
      </c>
      <c r="AF89" s="2">
        <f t="shared" si="48"/>
        <v>0</v>
      </c>
      <c r="AG89" s="2">
        <f>ROUND((AP89),6)</f>
        <v>0</v>
      </c>
      <c r="AH89" s="2">
        <f t="shared" si="49"/>
        <v>0</v>
      </c>
      <c r="AI89" s="2">
        <f t="shared" si="49"/>
        <v>0</v>
      </c>
      <c r="AJ89" s="2">
        <f>(AS89)</f>
        <v>0</v>
      </c>
      <c r="AK89" s="2">
        <v>42.02</v>
      </c>
      <c r="AL89" s="2">
        <v>42.02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179</v>
      </c>
      <c r="BK89" s="2"/>
      <c r="BL89" s="2"/>
      <c r="BM89" s="2">
        <v>900</v>
      </c>
      <c r="BN89" s="2">
        <v>0</v>
      </c>
      <c r="BO89" s="2" t="s">
        <v>3</v>
      </c>
      <c r="BP89" s="2">
        <v>0</v>
      </c>
      <c r="BQ89" s="2">
        <v>90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>(P89+Q89+S89+R89)</f>
        <v>42.02</v>
      </c>
      <c r="CQ89" s="2">
        <f t="shared" si="50"/>
        <v>42.02</v>
      </c>
      <c r="CR89" s="2">
        <f t="shared" si="50"/>
        <v>0</v>
      </c>
      <c r="CS89" s="2">
        <f>ROUND(AN89*BS89,2)</f>
        <v>0</v>
      </c>
      <c r="CT89" s="2">
        <f>ROUND(AO89*BA89,2)</f>
        <v>0</v>
      </c>
      <c r="CU89" s="2">
        <f t="shared" si="51"/>
        <v>0</v>
      </c>
      <c r="CV89" s="2">
        <f t="shared" si="51"/>
        <v>0</v>
      </c>
      <c r="CW89" s="2">
        <f t="shared" si="51"/>
        <v>0</v>
      </c>
      <c r="CX89" s="2">
        <f t="shared" si="51"/>
        <v>0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1010</v>
      </c>
      <c r="DV89" s="2" t="s">
        <v>174</v>
      </c>
      <c r="DW89" s="2" t="s">
        <v>174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68075624</v>
      </c>
      <c r="EF89" s="2">
        <v>90</v>
      </c>
      <c r="EG89" s="2" t="s">
        <v>41</v>
      </c>
      <c r="EH89" s="2">
        <v>0</v>
      </c>
      <c r="EI89" s="2" t="s">
        <v>3</v>
      </c>
      <c r="EJ89" s="2">
        <v>1</v>
      </c>
      <c r="EK89" s="2">
        <v>900</v>
      </c>
      <c r="EL89" s="2" t="s">
        <v>41</v>
      </c>
      <c r="EM89" s="2" t="s">
        <v>42</v>
      </c>
      <c r="EN89" s="2"/>
      <c r="EO89" s="2" t="s">
        <v>3</v>
      </c>
      <c r="EP89" s="2"/>
      <c r="EQ89" s="2">
        <v>16</v>
      </c>
      <c r="ER89" s="2">
        <v>0</v>
      </c>
      <c r="ES89" s="2">
        <v>42.02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5</v>
      </c>
      <c r="FA89" s="2"/>
      <c r="FB89" s="2"/>
      <c r="FC89" s="2">
        <v>0</v>
      </c>
      <c r="FD89" s="2">
        <v>18</v>
      </c>
      <c r="FE89" s="2"/>
      <c r="FF89" s="2">
        <v>42.02</v>
      </c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39742147</v>
      </c>
      <c r="GG89" s="2">
        <v>2</v>
      </c>
      <c r="GH89" s="2">
        <v>3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42.02</v>
      </c>
      <c r="GN89" s="2">
        <f>IF(OR(BI89=0,BI89=1),GM89-GX89,0)</f>
        <v>42.02</v>
      </c>
      <c r="GO89" s="2">
        <f>IF(BI89=2,GM89-GX89,0)</f>
        <v>0</v>
      </c>
      <c r="GP89" s="2">
        <f>IF(BI89=4,GM89-GX89,0)</f>
        <v>0</v>
      </c>
      <c r="GQ89" s="2"/>
      <c r="GR89" s="2">
        <v>1</v>
      </c>
      <c r="GS89" s="2">
        <v>1</v>
      </c>
      <c r="GT89" s="2">
        <v>0</v>
      </c>
      <c r="GU89" s="2" t="s">
        <v>3</v>
      </c>
      <c r="GV89" s="2">
        <f>ROUND((GT89),6)</f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>GV89*GW89</f>
        <v>0</v>
      </c>
      <c r="HD89" s="2"/>
      <c r="HE89" s="2" t="s">
        <v>3</v>
      </c>
      <c r="HF89" s="2" t="s">
        <v>3</v>
      </c>
      <c r="HG89" s="2">
        <f>ROUND(ROUND(AL89,2)*I89,2)</f>
        <v>42.02</v>
      </c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1" spans="1:255" x14ac:dyDescent="0.25">
      <c r="A91" s="3">
        <v>51</v>
      </c>
      <c r="B91" s="3">
        <f>B83</f>
        <v>1</v>
      </c>
      <c r="C91" s="3">
        <f>A83</f>
        <v>4</v>
      </c>
      <c r="D91" s="3">
        <f>ROW(A83)</f>
        <v>83</v>
      </c>
      <c r="E91" s="3"/>
      <c r="F91" s="3" t="str">
        <f>IF(F83&lt;&gt;"",F83,"")</f>
        <v>Новый раздел</v>
      </c>
      <c r="G91" s="3" t="str">
        <f>IF(G83&lt;&gt;"",G83,"")</f>
        <v>Материалы</v>
      </c>
      <c r="H91" s="3">
        <v>0</v>
      </c>
      <c r="I91" s="3"/>
      <c r="J91" s="3"/>
      <c r="K91" s="3"/>
      <c r="L91" s="3"/>
      <c r="M91" s="3"/>
      <c r="N91" s="3"/>
      <c r="O91" s="3">
        <f t="shared" ref="O91:T91" si="52">ROUND(AB91,2)</f>
        <v>3354.57</v>
      </c>
      <c r="P91" s="3">
        <f t="shared" si="52"/>
        <v>3354.57</v>
      </c>
      <c r="Q91" s="3">
        <f t="shared" si="52"/>
        <v>0</v>
      </c>
      <c r="R91" s="3">
        <f t="shared" si="52"/>
        <v>0</v>
      </c>
      <c r="S91" s="3">
        <f t="shared" si="52"/>
        <v>0</v>
      </c>
      <c r="T91" s="3">
        <f t="shared" si="52"/>
        <v>0</v>
      </c>
      <c r="U91" s="3">
        <f>AH91</f>
        <v>0</v>
      </c>
      <c r="V91" s="3">
        <f>AI91</f>
        <v>0</v>
      </c>
      <c r="W91" s="3">
        <f>ROUND(AJ91,2)</f>
        <v>0</v>
      </c>
      <c r="X91" s="3">
        <f>ROUND(AK91,2)</f>
        <v>0</v>
      </c>
      <c r="Y91" s="3">
        <f>ROUND(AL91,2)</f>
        <v>0</v>
      </c>
      <c r="Z91" s="3"/>
      <c r="AA91" s="3"/>
      <c r="AB91" s="3">
        <f>ROUND(SUMIF(AA87:AA89,"=70882152",O87:O89),2)</f>
        <v>3354.57</v>
      </c>
      <c r="AC91" s="3">
        <f>ROUND(SUMIF(AA87:AA89,"=70882152",P87:P89),2)</f>
        <v>3354.57</v>
      </c>
      <c r="AD91" s="3">
        <f>ROUND(SUMIF(AA87:AA89,"=70882152",Q87:Q89),2)</f>
        <v>0</v>
      </c>
      <c r="AE91" s="3">
        <f>ROUND(SUMIF(AA87:AA89,"=70882152",R87:R89),2)</f>
        <v>0</v>
      </c>
      <c r="AF91" s="3">
        <f>ROUND(SUMIF(AA87:AA89,"=70882152",S87:S89),2)</f>
        <v>0</v>
      </c>
      <c r="AG91" s="3">
        <f>ROUND(SUMIF(AA87:AA89,"=70882152",T87:T89),2)</f>
        <v>0</v>
      </c>
      <c r="AH91" s="3">
        <f>SUMIF(AA87:AA89,"=70882152",U87:U89)</f>
        <v>0</v>
      </c>
      <c r="AI91" s="3">
        <f>SUMIF(AA87:AA89,"=70882152",V87:V89)</f>
        <v>0</v>
      </c>
      <c r="AJ91" s="3">
        <f>ROUND(SUMIF(AA87:AA89,"=70882152",W87:W89),2)</f>
        <v>0</v>
      </c>
      <c r="AK91" s="3">
        <f>ROUND(SUMIF(AA87:AA89,"=70882152",X87:X89),2)</f>
        <v>0</v>
      </c>
      <c r="AL91" s="3">
        <f>ROUND(SUMIF(AA87:AA89,"=70882152",Y87:Y89),2)</f>
        <v>0</v>
      </c>
      <c r="AM91" s="3"/>
      <c r="AN91" s="3"/>
      <c r="AO91" s="3">
        <f t="shared" ref="AO91:BD91" si="53">ROUND(BX91,2)</f>
        <v>0</v>
      </c>
      <c r="AP91" s="3">
        <f t="shared" si="53"/>
        <v>0</v>
      </c>
      <c r="AQ91" s="3">
        <f t="shared" si="53"/>
        <v>0</v>
      </c>
      <c r="AR91" s="3">
        <f t="shared" si="53"/>
        <v>3354.57</v>
      </c>
      <c r="AS91" s="3">
        <f t="shared" si="53"/>
        <v>3354.57</v>
      </c>
      <c r="AT91" s="3">
        <f t="shared" si="53"/>
        <v>0</v>
      </c>
      <c r="AU91" s="3">
        <f t="shared" si="53"/>
        <v>0</v>
      </c>
      <c r="AV91" s="3">
        <f t="shared" si="53"/>
        <v>3354.57</v>
      </c>
      <c r="AW91" s="3">
        <f t="shared" si="53"/>
        <v>3354.57</v>
      </c>
      <c r="AX91" s="3">
        <f t="shared" si="53"/>
        <v>0</v>
      </c>
      <c r="AY91" s="3">
        <f t="shared" si="53"/>
        <v>3354.57</v>
      </c>
      <c r="AZ91" s="3">
        <f t="shared" si="53"/>
        <v>0</v>
      </c>
      <c r="BA91" s="3">
        <f t="shared" si="53"/>
        <v>0</v>
      </c>
      <c r="BB91" s="3">
        <f t="shared" si="53"/>
        <v>0</v>
      </c>
      <c r="BC91" s="3">
        <f t="shared" si="53"/>
        <v>0</v>
      </c>
      <c r="BD91" s="3">
        <f t="shared" si="53"/>
        <v>0</v>
      </c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>
        <f>ROUND(SUMIF(AA87:AA89,"=70882152",FQ87:FQ89),2)</f>
        <v>0</v>
      </c>
      <c r="BY91" s="3">
        <f>ROUND(SUMIF(AA87:AA89,"=70882152",FR87:FR89),2)</f>
        <v>0</v>
      </c>
      <c r="BZ91" s="3">
        <f>ROUND(SUMIF(AA87:AA89,"=70882152",GL87:GL89),2)</f>
        <v>0</v>
      </c>
      <c r="CA91" s="3">
        <f>ROUND(SUMIF(AA87:AA89,"=70882152",GM87:GM89),2)</f>
        <v>3354.57</v>
      </c>
      <c r="CB91" s="3">
        <f>ROUND(SUMIF(AA87:AA89,"=70882152",GN87:GN89),2)</f>
        <v>3354.57</v>
      </c>
      <c r="CC91" s="3">
        <f>ROUND(SUMIF(AA87:AA89,"=70882152",GO87:GO89),2)</f>
        <v>0</v>
      </c>
      <c r="CD91" s="3">
        <f>ROUND(SUMIF(AA87:AA89,"=70882152",GP87:GP89),2)</f>
        <v>0</v>
      </c>
      <c r="CE91" s="3">
        <f>AC91-BX91</f>
        <v>3354.57</v>
      </c>
      <c r="CF91" s="3">
        <f>AC91-BY91</f>
        <v>3354.57</v>
      </c>
      <c r="CG91" s="3">
        <f>BX91-BZ91</f>
        <v>0</v>
      </c>
      <c r="CH91" s="3">
        <f>AC91-BX91-BY91+BZ91</f>
        <v>3354.57</v>
      </c>
      <c r="CI91" s="3">
        <f>BY91-BZ91</f>
        <v>0</v>
      </c>
      <c r="CJ91" s="3">
        <f>ROUND(SUMIF(AA87:AA89,"=70882152",GX87:GX89),2)</f>
        <v>0</v>
      </c>
      <c r="CK91" s="3">
        <f>ROUND(SUMIF(AA87:AA89,"=70882152",GY87:GY89),2)</f>
        <v>0</v>
      </c>
      <c r="CL91" s="3">
        <f>ROUND(SUMIF(AA87:AA89,"=70882152",GZ87:GZ89),2)</f>
        <v>0</v>
      </c>
      <c r="CM91" s="3">
        <f>ROUND(SUMIF(AA87:AA89,"=70882152",HD87:HD89),2)</f>
        <v>0</v>
      </c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55" x14ac:dyDescent="0.25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>
        <f>ROUND(Source!O91,O93)</f>
        <v>3354.57</v>
      </c>
      <c r="G93" s="5" t="s">
        <v>116</v>
      </c>
      <c r="H93" s="5" t="s">
        <v>117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3354.57</v>
      </c>
      <c r="X93" s="5">
        <v>1</v>
      </c>
      <c r="Y93" s="5">
        <v>3354.57</v>
      </c>
      <c r="Z93" s="5"/>
      <c r="AA93" s="5"/>
      <c r="AB93" s="5"/>
    </row>
    <row r="94" spans="1:255" x14ac:dyDescent="0.25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>
        <f>ROUND(Source!P91,O94)</f>
        <v>3354.57</v>
      </c>
      <c r="G94" s="5" t="s">
        <v>118</v>
      </c>
      <c r="H94" s="5" t="s">
        <v>119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3354.57</v>
      </c>
      <c r="X94" s="5">
        <v>1</v>
      </c>
      <c r="Y94" s="5">
        <v>3354.57</v>
      </c>
      <c r="Z94" s="5"/>
      <c r="AA94" s="5"/>
      <c r="AB94" s="5"/>
    </row>
    <row r="95" spans="1:255" x14ac:dyDescent="0.25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120</v>
      </c>
      <c r="H95" s="5" t="s">
        <v>121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55" x14ac:dyDescent="0.25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>
        <f>ROUND(Source!AV91,O96)</f>
        <v>3354.57</v>
      </c>
      <c r="G96" s="5" t="s">
        <v>122</v>
      </c>
      <c r="H96" s="5" t="s">
        <v>123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3354.57</v>
      </c>
      <c r="X96" s="5">
        <v>1</v>
      </c>
      <c r="Y96" s="5">
        <v>3354.57</v>
      </c>
      <c r="Z96" s="5"/>
      <c r="AA96" s="5"/>
      <c r="AB96" s="5"/>
    </row>
    <row r="97" spans="1:28" x14ac:dyDescent="0.25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>
        <f>ROUND(Source!AW91,O97)</f>
        <v>3354.57</v>
      </c>
      <c r="G97" s="5" t="s">
        <v>124</v>
      </c>
      <c r="H97" s="5" t="s">
        <v>125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3354.57</v>
      </c>
      <c r="X97" s="5">
        <v>1</v>
      </c>
      <c r="Y97" s="5">
        <v>3354.57</v>
      </c>
      <c r="Z97" s="5"/>
      <c r="AA97" s="5"/>
      <c r="AB97" s="5"/>
    </row>
    <row r="98" spans="1:28" x14ac:dyDescent="0.25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126</v>
      </c>
      <c r="H98" s="5" t="s">
        <v>127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5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>
        <f>ROUND(Source!AY91,O99)</f>
        <v>3354.57</v>
      </c>
      <c r="G99" s="5" t="s">
        <v>128</v>
      </c>
      <c r="H99" s="5" t="s">
        <v>129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3354.57</v>
      </c>
      <c r="X99" s="5">
        <v>1</v>
      </c>
      <c r="Y99" s="5">
        <v>3354.57</v>
      </c>
      <c r="Z99" s="5"/>
      <c r="AA99" s="5"/>
      <c r="AB99" s="5"/>
    </row>
    <row r="100" spans="1:28" x14ac:dyDescent="0.25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130</v>
      </c>
      <c r="H100" s="5" t="s">
        <v>131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8" x14ac:dyDescent="0.25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132</v>
      </c>
      <c r="H101" s="5" t="s">
        <v>133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8" x14ac:dyDescent="0.25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134</v>
      </c>
      <c r="H102" s="5" t="s">
        <v>135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8" x14ac:dyDescent="0.25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>
        <f>ROUND(Source!Q91,O103)</f>
        <v>0</v>
      </c>
      <c r="G103" s="5" t="s">
        <v>136</v>
      </c>
      <c r="H103" s="5" t="s">
        <v>137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8" x14ac:dyDescent="0.25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138</v>
      </c>
      <c r="H104" s="5" t="s">
        <v>139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8" x14ac:dyDescent="0.25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>
        <f>ROUND(Source!R91,O105)</f>
        <v>0</v>
      </c>
      <c r="G105" s="5" t="s">
        <v>140</v>
      </c>
      <c r="H105" s="5" t="s">
        <v>141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6" spans="1:28" x14ac:dyDescent="0.25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>
        <f>ROUND(Source!S91,O106)</f>
        <v>0</v>
      </c>
      <c r="G106" s="5" t="s">
        <v>142</v>
      </c>
      <c r="H106" s="5" t="s">
        <v>143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/>
      <c r="AA106" s="5"/>
      <c r="AB106" s="5"/>
    </row>
    <row r="107" spans="1:28" x14ac:dyDescent="0.25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144</v>
      </c>
      <c r="H107" s="5" t="s">
        <v>145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/>
      <c r="AA107" s="5"/>
      <c r="AB107" s="5"/>
    </row>
    <row r="108" spans="1:28" x14ac:dyDescent="0.25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>
        <f>ROUND(Source!AS91,O108)</f>
        <v>3354.57</v>
      </c>
      <c r="G108" s="5" t="s">
        <v>146</v>
      </c>
      <c r="H108" s="5" t="s">
        <v>147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3354.57</v>
      </c>
      <c r="X108" s="5">
        <v>1</v>
      </c>
      <c r="Y108" s="5">
        <v>3354.57</v>
      </c>
      <c r="Z108" s="5"/>
      <c r="AA108" s="5"/>
      <c r="AB108" s="5"/>
    </row>
    <row r="109" spans="1:28" x14ac:dyDescent="0.25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148</v>
      </c>
      <c r="H109" s="5" t="s">
        <v>149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2</v>
      </c>
      <c r="P109" s="5"/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/>
      <c r="AA109" s="5"/>
      <c r="AB109" s="5"/>
    </row>
    <row r="110" spans="1:28" x14ac:dyDescent="0.25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0</v>
      </c>
      <c r="G110" s="5" t="s">
        <v>150</v>
      </c>
      <c r="H110" s="5" t="s">
        <v>151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/>
      <c r="AA110" s="5"/>
      <c r="AB110" s="5"/>
    </row>
    <row r="111" spans="1:28" x14ac:dyDescent="0.25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>
        <f>ROUND(Source!BA91,O111)</f>
        <v>0</v>
      </c>
      <c r="G111" s="5" t="s">
        <v>152</v>
      </c>
      <c r="H111" s="5" t="s">
        <v>153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2</v>
      </c>
      <c r="P111" s="5"/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/>
      <c r="AA111" s="5"/>
      <c r="AB111" s="5"/>
    </row>
    <row r="112" spans="1:28" x14ac:dyDescent="0.25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>
        <f>ROUND(Source!T91,O112)</f>
        <v>0</v>
      </c>
      <c r="G112" s="5" t="s">
        <v>154</v>
      </c>
      <c r="H112" s="5" t="s">
        <v>155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/>
      <c r="AA112" s="5"/>
      <c r="AB112" s="5"/>
    </row>
    <row r="113" spans="1:255" x14ac:dyDescent="0.25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>
        <f>ROUND(Source!U91,O113)</f>
        <v>0</v>
      </c>
      <c r="G113" s="5" t="s">
        <v>156</v>
      </c>
      <c r="H113" s="5" t="s">
        <v>157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7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55" x14ac:dyDescent="0.25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>
        <f>ROUND(Source!V91,O114)</f>
        <v>0</v>
      </c>
      <c r="G114" s="5" t="s">
        <v>158</v>
      </c>
      <c r="H114" s="5" t="s">
        <v>159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7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55" x14ac:dyDescent="0.25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>
        <f>ROUND(Source!W91,O115)</f>
        <v>0</v>
      </c>
      <c r="G115" s="5" t="s">
        <v>160</v>
      </c>
      <c r="H115" s="5" t="s">
        <v>161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55" x14ac:dyDescent="0.25">
      <c r="A116" s="5">
        <v>50</v>
      </c>
      <c r="B116" s="5">
        <v>0</v>
      </c>
      <c r="C116" s="5">
        <v>0</v>
      </c>
      <c r="D116" s="5">
        <v>1</v>
      </c>
      <c r="E116" s="5">
        <v>233</v>
      </c>
      <c r="F116" s="5">
        <f>ROUND(Source!BD91,O116)</f>
        <v>0</v>
      </c>
      <c r="G116" s="5" t="s">
        <v>162</v>
      </c>
      <c r="H116" s="5" t="s">
        <v>163</v>
      </c>
      <c r="I116" s="5"/>
      <c r="J116" s="5"/>
      <c r="K116" s="5">
        <v>233</v>
      </c>
      <c r="L116" s="5">
        <v>24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55" x14ac:dyDescent="0.25">
      <c r="A117" s="5">
        <v>50</v>
      </c>
      <c r="B117" s="5">
        <v>0</v>
      </c>
      <c r="C117" s="5">
        <v>0</v>
      </c>
      <c r="D117" s="5">
        <v>1</v>
      </c>
      <c r="E117" s="5">
        <v>210</v>
      </c>
      <c r="F117" s="5">
        <f>ROUND(Source!X91,O117)</f>
        <v>0</v>
      </c>
      <c r="G117" s="5" t="s">
        <v>164</v>
      </c>
      <c r="H117" s="5" t="s">
        <v>165</v>
      </c>
      <c r="I117" s="5"/>
      <c r="J117" s="5"/>
      <c r="K117" s="5">
        <v>210</v>
      </c>
      <c r="L117" s="5">
        <v>25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55" x14ac:dyDescent="0.25">
      <c r="A118" s="5">
        <v>50</v>
      </c>
      <c r="B118" s="5">
        <v>0</v>
      </c>
      <c r="C118" s="5">
        <v>0</v>
      </c>
      <c r="D118" s="5">
        <v>1</v>
      </c>
      <c r="E118" s="5">
        <v>211</v>
      </c>
      <c r="F118" s="5">
        <f>ROUND(Source!Y91,O118)</f>
        <v>0</v>
      </c>
      <c r="G118" s="5" t="s">
        <v>166</v>
      </c>
      <c r="H118" s="5" t="s">
        <v>167</v>
      </c>
      <c r="I118" s="5"/>
      <c r="J118" s="5"/>
      <c r="K118" s="5">
        <v>211</v>
      </c>
      <c r="L118" s="5">
        <v>26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55" x14ac:dyDescent="0.25">
      <c r="A119" s="5">
        <v>50</v>
      </c>
      <c r="B119" s="5">
        <v>0</v>
      </c>
      <c r="C119" s="5">
        <v>0</v>
      </c>
      <c r="D119" s="5">
        <v>1</v>
      </c>
      <c r="E119" s="5">
        <v>224</v>
      </c>
      <c r="F119" s="5">
        <f>ROUND(Source!AR91,O119)</f>
        <v>3354.57</v>
      </c>
      <c r="G119" s="5" t="s">
        <v>168</v>
      </c>
      <c r="H119" s="5" t="s">
        <v>169</v>
      </c>
      <c r="I119" s="5"/>
      <c r="J119" s="5"/>
      <c r="K119" s="5">
        <v>224</v>
      </c>
      <c r="L119" s="5">
        <v>27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3354.57</v>
      </c>
      <c r="X119" s="5">
        <v>1</v>
      </c>
      <c r="Y119" s="5">
        <v>3354.57</v>
      </c>
      <c r="Z119" s="5"/>
      <c r="AA119" s="5"/>
      <c r="AB119" s="5"/>
    </row>
    <row r="121" spans="1:255" x14ac:dyDescent="0.25">
      <c r="A121" s="1">
        <v>4</v>
      </c>
      <c r="B121" s="1">
        <v>1</v>
      </c>
      <c r="C121" s="1"/>
      <c r="D121" s="1">
        <f>ROW(A128)</f>
        <v>128</v>
      </c>
      <c r="E121" s="1"/>
      <c r="F121" s="1" t="s">
        <v>16</v>
      </c>
      <c r="G121" s="1" t="s">
        <v>181</v>
      </c>
      <c r="H121" s="1" t="s">
        <v>3</v>
      </c>
      <c r="I121" s="1">
        <v>0</v>
      </c>
      <c r="J121" s="1"/>
      <c r="K121" s="1">
        <v>0</v>
      </c>
      <c r="L121" s="1"/>
      <c r="M121" s="1" t="s">
        <v>3</v>
      </c>
      <c r="N121" s="1"/>
      <c r="O121" s="1"/>
      <c r="P121" s="1"/>
      <c r="Q121" s="1"/>
      <c r="R121" s="1"/>
      <c r="S121" s="1">
        <v>0</v>
      </c>
      <c r="T121" s="1"/>
      <c r="U121" s="1" t="s">
        <v>3</v>
      </c>
      <c r="V121" s="1">
        <v>0</v>
      </c>
      <c r="W121" s="1"/>
      <c r="X121" s="1"/>
      <c r="Y121" s="1"/>
      <c r="Z121" s="1"/>
      <c r="AA121" s="1"/>
      <c r="AB121" s="1" t="s">
        <v>3</v>
      </c>
      <c r="AC121" s="1" t="s">
        <v>3</v>
      </c>
      <c r="AD121" s="1" t="s">
        <v>3</v>
      </c>
      <c r="AE121" s="1" t="s">
        <v>3</v>
      </c>
      <c r="AF121" s="1" t="s">
        <v>3</v>
      </c>
      <c r="AG121" s="1" t="s">
        <v>3</v>
      </c>
      <c r="AH121" s="1"/>
      <c r="AI121" s="1"/>
      <c r="AJ121" s="1"/>
      <c r="AK121" s="1"/>
      <c r="AL121" s="1"/>
      <c r="AM121" s="1"/>
      <c r="AN121" s="1"/>
      <c r="AO121" s="1"/>
      <c r="AP121" s="1" t="s">
        <v>3</v>
      </c>
      <c r="AQ121" s="1" t="s">
        <v>3</v>
      </c>
      <c r="AR121" s="1" t="s">
        <v>3</v>
      </c>
      <c r="AS121" s="1"/>
      <c r="AT121" s="1"/>
      <c r="AU121" s="1"/>
      <c r="AV121" s="1"/>
      <c r="AW121" s="1"/>
      <c r="AX121" s="1"/>
      <c r="AY121" s="1"/>
      <c r="AZ121" s="1" t="s">
        <v>3</v>
      </c>
      <c r="BA121" s="1"/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3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3</v>
      </c>
      <c r="BO121" s="1" t="s">
        <v>3</v>
      </c>
      <c r="BP121" s="1" t="s">
        <v>3</v>
      </c>
      <c r="BQ121" s="1"/>
      <c r="BR121" s="1"/>
      <c r="BS121" s="1"/>
      <c r="BT121" s="1"/>
      <c r="BU121" s="1"/>
      <c r="BV121" s="1"/>
      <c r="BW121" s="1"/>
      <c r="BX121" s="1">
        <v>0</v>
      </c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>
        <v>0</v>
      </c>
    </row>
    <row r="123" spans="1:255" x14ac:dyDescent="0.25">
      <c r="A123" s="3">
        <v>52</v>
      </c>
      <c r="B123" s="3">
        <f t="shared" ref="B123:G123" si="54">B128</f>
        <v>1</v>
      </c>
      <c r="C123" s="3">
        <f t="shared" si="54"/>
        <v>4</v>
      </c>
      <c r="D123" s="3">
        <f t="shared" si="54"/>
        <v>121</v>
      </c>
      <c r="E123" s="3">
        <f t="shared" si="54"/>
        <v>0</v>
      </c>
      <c r="F123" s="3" t="str">
        <f t="shared" si="54"/>
        <v>Новый раздел</v>
      </c>
      <c r="G123" s="3" t="str">
        <f t="shared" si="54"/>
        <v>Оборудование</v>
      </c>
      <c r="H123" s="3"/>
      <c r="I123" s="3"/>
      <c r="J123" s="3"/>
      <c r="K123" s="3"/>
      <c r="L123" s="3"/>
      <c r="M123" s="3"/>
      <c r="N123" s="3"/>
      <c r="O123" s="3">
        <f t="shared" ref="O123:AT123" si="55">O128</f>
        <v>85928.57</v>
      </c>
      <c r="P123" s="3">
        <f t="shared" si="55"/>
        <v>85928.57</v>
      </c>
      <c r="Q123" s="3">
        <f t="shared" si="55"/>
        <v>0</v>
      </c>
      <c r="R123" s="3">
        <f t="shared" si="55"/>
        <v>0</v>
      </c>
      <c r="S123" s="3">
        <f t="shared" si="55"/>
        <v>0</v>
      </c>
      <c r="T123" s="3">
        <f t="shared" si="55"/>
        <v>0</v>
      </c>
      <c r="U123" s="3">
        <f t="shared" si="55"/>
        <v>0</v>
      </c>
      <c r="V123" s="3">
        <f t="shared" si="55"/>
        <v>0</v>
      </c>
      <c r="W123" s="3">
        <f t="shared" si="55"/>
        <v>0</v>
      </c>
      <c r="X123" s="3">
        <f t="shared" si="55"/>
        <v>0</v>
      </c>
      <c r="Y123" s="3">
        <f t="shared" si="55"/>
        <v>0</v>
      </c>
      <c r="Z123" s="3">
        <f t="shared" si="55"/>
        <v>0</v>
      </c>
      <c r="AA123" s="3">
        <f t="shared" si="55"/>
        <v>0</v>
      </c>
      <c r="AB123" s="3">
        <f t="shared" si="55"/>
        <v>85928.57</v>
      </c>
      <c r="AC123" s="3">
        <f t="shared" si="55"/>
        <v>85928.57</v>
      </c>
      <c r="AD123" s="3">
        <f t="shared" si="55"/>
        <v>0</v>
      </c>
      <c r="AE123" s="3">
        <f t="shared" si="55"/>
        <v>0</v>
      </c>
      <c r="AF123" s="3">
        <f t="shared" si="55"/>
        <v>0</v>
      </c>
      <c r="AG123" s="3">
        <f t="shared" si="55"/>
        <v>0</v>
      </c>
      <c r="AH123" s="3">
        <f t="shared" si="55"/>
        <v>0</v>
      </c>
      <c r="AI123" s="3">
        <f t="shared" si="55"/>
        <v>0</v>
      </c>
      <c r="AJ123" s="3">
        <f t="shared" si="55"/>
        <v>0</v>
      </c>
      <c r="AK123" s="3">
        <f t="shared" si="55"/>
        <v>0</v>
      </c>
      <c r="AL123" s="3">
        <f t="shared" si="55"/>
        <v>0</v>
      </c>
      <c r="AM123" s="3">
        <f t="shared" si="55"/>
        <v>0</v>
      </c>
      <c r="AN123" s="3">
        <f t="shared" si="55"/>
        <v>0</v>
      </c>
      <c r="AO123" s="3">
        <f t="shared" si="55"/>
        <v>0</v>
      </c>
      <c r="AP123" s="3">
        <f t="shared" si="55"/>
        <v>85928.57</v>
      </c>
      <c r="AQ123" s="3">
        <f t="shared" si="55"/>
        <v>0</v>
      </c>
      <c r="AR123" s="3">
        <f t="shared" si="55"/>
        <v>85928.57</v>
      </c>
      <c r="AS123" s="3">
        <f t="shared" si="55"/>
        <v>0</v>
      </c>
      <c r="AT123" s="3">
        <f t="shared" si="55"/>
        <v>0</v>
      </c>
      <c r="AU123" s="3">
        <f t="shared" ref="AU123:BZ123" si="56">AU128</f>
        <v>0</v>
      </c>
      <c r="AV123" s="3">
        <f t="shared" si="56"/>
        <v>85928.57</v>
      </c>
      <c r="AW123" s="3">
        <f t="shared" si="56"/>
        <v>0</v>
      </c>
      <c r="AX123" s="3">
        <f t="shared" si="56"/>
        <v>0</v>
      </c>
      <c r="AY123" s="3">
        <f t="shared" si="56"/>
        <v>0</v>
      </c>
      <c r="AZ123" s="3">
        <f t="shared" si="56"/>
        <v>85928.57</v>
      </c>
      <c r="BA123" s="3">
        <f t="shared" si="56"/>
        <v>0</v>
      </c>
      <c r="BB123" s="3">
        <f t="shared" si="56"/>
        <v>0</v>
      </c>
      <c r="BC123" s="3">
        <f t="shared" si="56"/>
        <v>0</v>
      </c>
      <c r="BD123" s="3">
        <f t="shared" si="56"/>
        <v>0</v>
      </c>
      <c r="BE123" s="3">
        <f t="shared" si="56"/>
        <v>0</v>
      </c>
      <c r="BF123" s="3">
        <f t="shared" si="56"/>
        <v>0</v>
      </c>
      <c r="BG123" s="3">
        <f t="shared" si="56"/>
        <v>0</v>
      </c>
      <c r="BH123" s="3">
        <f t="shared" si="56"/>
        <v>0</v>
      </c>
      <c r="BI123" s="3">
        <f t="shared" si="56"/>
        <v>0</v>
      </c>
      <c r="BJ123" s="3">
        <f t="shared" si="56"/>
        <v>0</v>
      </c>
      <c r="BK123" s="3">
        <f t="shared" si="56"/>
        <v>0</v>
      </c>
      <c r="BL123" s="3">
        <f t="shared" si="56"/>
        <v>0</v>
      </c>
      <c r="BM123" s="3">
        <f t="shared" si="56"/>
        <v>0</v>
      </c>
      <c r="BN123" s="3">
        <f t="shared" si="56"/>
        <v>0</v>
      </c>
      <c r="BO123" s="3">
        <f t="shared" si="56"/>
        <v>0</v>
      </c>
      <c r="BP123" s="3">
        <f t="shared" si="56"/>
        <v>0</v>
      </c>
      <c r="BQ123" s="3">
        <f t="shared" si="56"/>
        <v>0</v>
      </c>
      <c r="BR123" s="3">
        <f t="shared" si="56"/>
        <v>0</v>
      </c>
      <c r="BS123" s="3">
        <f t="shared" si="56"/>
        <v>0</v>
      </c>
      <c r="BT123" s="3">
        <f t="shared" si="56"/>
        <v>0</v>
      </c>
      <c r="BU123" s="3">
        <f t="shared" si="56"/>
        <v>0</v>
      </c>
      <c r="BV123" s="3">
        <f t="shared" si="56"/>
        <v>0</v>
      </c>
      <c r="BW123" s="3">
        <f t="shared" si="56"/>
        <v>0</v>
      </c>
      <c r="BX123" s="3">
        <f t="shared" si="56"/>
        <v>0</v>
      </c>
      <c r="BY123" s="3">
        <f t="shared" si="56"/>
        <v>85928.57</v>
      </c>
      <c r="BZ123" s="3">
        <f t="shared" si="56"/>
        <v>0</v>
      </c>
      <c r="CA123" s="3">
        <f t="shared" ref="CA123:DF123" si="57">CA128</f>
        <v>85928.57</v>
      </c>
      <c r="CB123" s="3">
        <f t="shared" si="57"/>
        <v>0</v>
      </c>
      <c r="CC123" s="3">
        <f t="shared" si="57"/>
        <v>0</v>
      </c>
      <c r="CD123" s="3">
        <f t="shared" si="57"/>
        <v>0</v>
      </c>
      <c r="CE123" s="3">
        <f t="shared" si="57"/>
        <v>85928.57</v>
      </c>
      <c r="CF123" s="3">
        <f t="shared" si="57"/>
        <v>0</v>
      </c>
      <c r="CG123" s="3">
        <f t="shared" si="57"/>
        <v>0</v>
      </c>
      <c r="CH123" s="3">
        <f t="shared" si="57"/>
        <v>0</v>
      </c>
      <c r="CI123" s="3">
        <f t="shared" si="57"/>
        <v>85928.57</v>
      </c>
      <c r="CJ123" s="3">
        <f t="shared" si="57"/>
        <v>0</v>
      </c>
      <c r="CK123" s="3">
        <f t="shared" si="57"/>
        <v>0</v>
      </c>
      <c r="CL123" s="3">
        <f t="shared" si="57"/>
        <v>0</v>
      </c>
      <c r="CM123" s="3">
        <f t="shared" si="57"/>
        <v>0</v>
      </c>
      <c r="CN123" s="3">
        <f t="shared" si="57"/>
        <v>0</v>
      </c>
      <c r="CO123" s="3">
        <f t="shared" si="57"/>
        <v>0</v>
      </c>
      <c r="CP123" s="3">
        <f t="shared" si="57"/>
        <v>0</v>
      </c>
      <c r="CQ123" s="3">
        <f t="shared" si="57"/>
        <v>0</v>
      </c>
      <c r="CR123" s="3">
        <f t="shared" si="57"/>
        <v>0</v>
      </c>
      <c r="CS123" s="3">
        <f t="shared" si="57"/>
        <v>0</v>
      </c>
      <c r="CT123" s="3">
        <f t="shared" si="57"/>
        <v>0</v>
      </c>
      <c r="CU123" s="3">
        <f t="shared" si="57"/>
        <v>0</v>
      </c>
      <c r="CV123" s="3">
        <f t="shared" si="57"/>
        <v>0</v>
      </c>
      <c r="CW123" s="3">
        <f t="shared" si="57"/>
        <v>0</v>
      </c>
      <c r="CX123" s="3">
        <f t="shared" si="57"/>
        <v>0</v>
      </c>
      <c r="CY123" s="3">
        <f t="shared" si="57"/>
        <v>0</v>
      </c>
      <c r="CZ123" s="3">
        <f t="shared" si="57"/>
        <v>0</v>
      </c>
      <c r="DA123" s="3">
        <f t="shared" si="57"/>
        <v>0</v>
      </c>
      <c r="DB123" s="3">
        <f t="shared" si="57"/>
        <v>0</v>
      </c>
      <c r="DC123" s="3">
        <f t="shared" si="57"/>
        <v>0</v>
      </c>
      <c r="DD123" s="3">
        <f t="shared" si="57"/>
        <v>0</v>
      </c>
      <c r="DE123" s="3">
        <f t="shared" si="57"/>
        <v>0</v>
      </c>
      <c r="DF123" s="3">
        <f t="shared" si="57"/>
        <v>0</v>
      </c>
      <c r="DG123" s="4">
        <f t="shared" ref="DG123:EL123" si="58">DG128</f>
        <v>0</v>
      </c>
      <c r="DH123" s="4">
        <f t="shared" si="58"/>
        <v>0</v>
      </c>
      <c r="DI123" s="4">
        <f t="shared" si="58"/>
        <v>0</v>
      </c>
      <c r="DJ123" s="4">
        <f t="shared" si="58"/>
        <v>0</v>
      </c>
      <c r="DK123" s="4">
        <f t="shared" si="58"/>
        <v>0</v>
      </c>
      <c r="DL123" s="4">
        <f t="shared" si="58"/>
        <v>0</v>
      </c>
      <c r="DM123" s="4">
        <f t="shared" si="58"/>
        <v>0</v>
      </c>
      <c r="DN123" s="4">
        <f t="shared" si="58"/>
        <v>0</v>
      </c>
      <c r="DO123" s="4">
        <f t="shared" si="58"/>
        <v>0</v>
      </c>
      <c r="DP123" s="4">
        <f t="shared" si="58"/>
        <v>0</v>
      </c>
      <c r="DQ123" s="4">
        <f t="shared" si="58"/>
        <v>0</v>
      </c>
      <c r="DR123" s="4">
        <f t="shared" si="58"/>
        <v>0</v>
      </c>
      <c r="DS123" s="4">
        <f t="shared" si="58"/>
        <v>0</v>
      </c>
      <c r="DT123" s="4">
        <f t="shared" si="58"/>
        <v>0</v>
      </c>
      <c r="DU123" s="4">
        <f t="shared" si="58"/>
        <v>0</v>
      </c>
      <c r="DV123" s="4">
        <f t="shared" si="58"/>
        <v>0</v>
      </c>
      <c r="DW123" s="4">
        <f t="shared" si="58"/>
        <v>0</v>
      </c>
      <c r="DX123" s="4">
        <f t="shared" si="58"/>
        <v>0</v>
      </c>
      <c r="DY123" s="4">
        <f t="shared" si="58"/>
        <v>0</v>
      </c>
      <c r="DZ123" s="4">
        <f t="shared" si="58"/>
        <v>0</v>
      </c>
      <c r="EA123" s="4">
        <f t="shared" si="58"/>
        <v>0</v>
      </c>
      <c r="EB123" s="4">
        <f t="shared" si="58"/>
        <v>0</v>
      </c>
      <c r="EC123" s="4">
        <f t="shared" si="58"/>
        <v>0</v>
      </c>
      <c r="ED123" s="4">
        <f t="shared" si="58"/>
        <v>0</v>
      </c>
      <c r="EE123" s="4">
        <f t="shared" si="58"/>
        <v>0</v>
      </c>
      <c r="EF123" s="4">
        <f t="shared" si="58"/>
        <v>0</v>
      </c>
      <c r="EG123" s="4">
        <f t="shared" si="58"/>
        <v>0</v>
      </c>
      <c r="EH123" s="4">
        <f t="shared" si="58"/>
        <v>0</v>
      </c>
      <c r="EI123" s="4">
        <f t="shared" si="58"/>
        <v>0</v>
      </c>
      <c r="EJ123" s="4">
        <f t="shared" si="58"/>
        <v>0</v>
      </c>
      <c r="EK123" s="4">
        <f t="shared" si="58"/>
        <v>0</v>
      </c>
      <c r="EL123" s="4">
        <f t="shared" si="58"/>
        <v>0</v>
      </c>
      <c r="EM123" s="4">
        <f t="shared" ref="EM123:FR123" si="59">EM128</f>
        <v>0</v>
      </c>
      <c r="EN123" s="4">
        <f t="shared" si="59"/>
        <v>0</v>
      </c>
      <c r="EO123" s="4">
        <f t="shared" si="59"/>
        <v>0</v>
      </c>
      <c r="EP123" s="4">
        <f t="shared" si="59"/>
        <v>0</v>
      </c>
      <c r="EQ123" s="4">
        <f t="shared" si="59"/>
        <v>0</v>
      </c>
      <c r="ER123" s="4">
        <f t="shared" si="59"/>
        <v>0</v>
      </c>
      <c r="ES123" s="4">
        <f t="shared" si="59"/>
        <v>0</v>
      </c>
      <c r="ET123" s="4">
        <f t="shared" si="59"/>
        <v>0</v>
      </c>
      <c r="EU123" s="4">
        <f t="shared" si="59"/>
        <v>0</v>
      </c>
      <c r="EV123" s="4">
        <f t="shared" si="59"/>
        <v>0</v>
      </c>
      <c r="EW123" s="4">
        <f t="shared" si="59"/>
        <v>0</v>
      </c>
      <c r="EX123" s="4">
        <f t="shared" si="59"/>
        <v>0</v>
      </c>
      <c r="EY123" s="4">
        <f t="shared" si="59"/>
        <v>0</v>
      </c>
      <c r="EZ123" s="4">
        <f t="shared" si="59"/>
        <v>0</v>
      </c>
      <c r="FA123" s="4">
        <f t="shared" si="59"/>
        <v>0</v>
      </c>
      <c r="FB123" s="4">
        <f t="shared" si="59"/>
        <v>0</v>
      </c>
      <c r="FC123" s="4">
        <f t="shared" si="59"/>
        <v>0</v>
      </c>
      <c r="FD123" s="4">
        <f t="shared" si="59"/>
        <v>0</v>
      </c>
      <c r="FE123" s="4">
        <f t="shared" si="59"/>
        <v>0</v>
      </c>
      <c r="FF123" s="4">
        <f t="shared" si="59"/>
        <v>0</v>
      </c>
      <c r="FG123" s="4">
        <f t="shared" si="59"/>
        <v>0</v>
      </c>
      <c r="FH123" s="4">
        <f t="shared" si="59"/>
        <v>0</v>
      </c>
      <c r="FI123" s="4">
        <f t="shared" si="59"/>
        <v>0</v>
      </c>
      <c r="FJ123" s="4">
        <f t="shared" si="59"/>
        <v>0</v>
      </c>
      <c r="FK123" s="4">
        <f t="shared" si="59"/>
        <v>0</v>
      </c>
      <c r="FL123" s="4">
        <f t="shared" si="59"/>
        <v>0</v>
      </c>
      <c r="FM123" s="4">
        <f t="shared" si="59"/>
        <v>0</v>
      </c>
      <c r="FN123" s="4">
        <f t="shared" si="59"/>
        <v>0</v>
      </c>
      <c r="FO123" s="4">
        <f t="shared" si="59"/>
        <v>0</v>
      </c>
      <c r="FP123" s="4">
        <f t="shared" si="59"/>
        <v>0</v>
      </c>
      <c r="FQ123" s="4">
        <f t="shared" si="59"/>
        <v>0</v>
      </c>
      <c r="FR123" s="4">
        <f t="shared" si="59"/>
        <v>0</v>
      </c>
      <c r="FS123" s="4">
        <f t="shared" ref="FS123:GX123" si="60">FS128</f>
        <v>0</v>
      </c>
      <c r="FT123" s="4">
        <f t="shared" si="60"/>
        <v>0</v>
      </c>
      <c r="FU123" s="4">
        <f t="shared" si="60"/>
        <v>0</v>
      </c>
      <c r="FV123" s="4">
        <f t="shared" si="60"/>
        <v>0</v>
      </c>
      <c r="FW123" s="4">
        <f t="shared" si="60"/>
        <v>0</v>
      </c>
      <c r="FX123" s="4">
        <f t="shared" si="60"/>
        <v>0</v>
      </c>
      <c r="FY123" s="4">
        <f t="shared" si="60"/>
        <v>0</v>
      </c>
      <c r="FZ123" s="4">
        <f t="shared" si="60"/>
        <v>0</v>
      </c>
      <c r="GA123" s="4">
        <f t="shared" si="60"/>
        <v>0</v>
      </c>
      <c r="GB123" s="4">
        <f t="shared" si="60"/>
        <v>0</v>
      </c>
      <c r="GC123" s="4">
        <f t="shared" si="60"/>
        <v>0</v>
      </c>
      <c r="GD123" s="4">
        <f t="shared" si="60"/>
        <v>0</v>
      </c>
      <c r="GE123" s="4">
        <f t="shared" si="60"/>
        <v>0</v>
      </c>
      <c r="GF123" s="4">
        <f t="shared" si="60"/>
        <v>0</v>
      </c>
      <c r="GG123" s="4">
        <f t="shared" si="60"/>
        <v>0</v>
      </c>
      <c r="GH123" s="4">
        <f t="shared" si="60"/>
        <v>0</v>
      </c>
      <c r="GI123" s="4">
        <f t="shared" si="60"/>
        <v>0</v>
      </c>
      <c r="GJ123" s="4">
        <f t="shared" si="60"/>
        <v>0</v>
      </c>
      <c r="GK123" s="4">
        <f t="shared" si="60"/>
        <v>0</v>
      </c>
      <c r="GL123" s="4">
        <f t="shared" si="60"/>
        <v>0</v>
      </c>
      <c r="GM123" s="4">
        <f t="shared" si="60"/>
        <v>0</v>
      </c>
      <c r="GN123" s="4">
        <f t="shared" si="60"/>
        <v>0</v>
      </c>
      <c r="GO123" s="4">
        <f t="shared" si="60"/>
        <v>0</v>
      </c>
      <c r="GP123" s="4">
        <f t="shared" si="60"/>
        <v>0</v>
      </c>
      <c r="GQ123" s="4">
        <f t="shared" si="60"/>
        <v>0</v>
      </c>
      <c r="GR123" s="4">
        <f t="shared" si="60"/>
        <v>0</v>
      </c>
      <c r="GS123" s="4">
        <f t="shared" si="60"/>
        <v>0</v>
      </c>
      <c r="GT123" s="4">
        <f t="shared" si="60"/>
        <v>0</v>
      </c>
      <c r="GU123" s="4">
        <f t="shared" si="60"/>
        <v>0</v>
      </c>
      <c r="GV123" s="4">
        <f t="shared" si="60"/>
        <v>0</v>
      </c>
      <c r="GW123" s="4">
        <f t="shared" si="60"/>
        <v>0</v>
      </c>
      <c r="GX123" s="4">
        <f t="shared" si="60"/>
        <v>0</v>
      </c>
    </row>
    <row r="125" spans="1:255" x14ac:dyDescent="0.25">
      <c r="A125" s="2">
        <v>17</v>
      </c>
      <c r="B125" s="2">
        <v>1</v>
      </c>
      <c r="C125" s="2"/>
      <c r="D125" s="2"/>
      <c r="E125" s="2" t="s">
        <v>182</v>
      </c>
      <c r="F125" s="2" t="s">
        <v>183</v>
      </c>
      <c r="G125" s="2" t="s">
        <v>184</v>
      </c>
      <c r="H125" s="2" t="s">
        <v>174</v>
      </c>
      <c r="I125" s="2">
        <v>1</v>
      </c>
      <c r="J125" s="2">
        <v>0</v>
      </c>
      <c r="K125" s="2">
        <v>1</v>
      </c>
      <c r="L125" s="2"/>
      <c r="M125" s="2"/>
      <c r="N125" s="2"/>
      <c r="O125" s="2">
        <f>ROUND(CP125,2)</f>
        <v>70862.97</v>
      </c>
      <c r="P125" s="2">
        <f>ROUND(CQ125*I125,2)</f>
        <v>70862.97</v>
      </c>
      <c r="Q125" s="2">
        <f>ROUND(CR125*I125,2)</f>
        <v>0</v>
      </c>
      <c r="R125" s="2">
        <f>ROUND(CS125*I125,2)</f>
        <v>0</v>
      </c>
      <c r="S125" s="2">
        <f>ROUND(CT125*I125,2)</f>
        <v>0</v>
      </c>
      <c r="T125" s="2">
        <f>ROUND(CU125*I125,2)</f>
        <v>0</v>
      </c>
      <c r="U125" s="2">
        <f>ROUND(CV125*I125,7)</f>
        <v>0</v>
      </c>
      <c r="V125" s="2">
        <f>ROUND(CW125*I125,7)</f>
        <v>0</v>
      </c>
      <c r="W125" s="2">
        <f>ROUND(CX125*I125,2)</f>
        <v>0</v>
      </c>
      <c r="X125" s="2">
        <f>ROUND(CY125,2)</f>
        <v>0</v>
      </c>
      <c r="Y125" s="2">
        <f>ROUND(CZ125,2)</f>
        <v>0</v>
      </c>
      <c r="Z125" s="2"/>
      <c r="AA125" s="2">
        <v>70882152</v>
      </c>
      <c r="AB125" s="2">
        <f>ROUND((AC125+AD125+AF125),6)</f>
        <v>70862.97</v>
      </c>
      <c r="AC125" s="2">
        <f t="shared" ref="AC125:AF126" si="61">ROUND((ES125),6)</f>
        <v>70862.97</v>
      </c>
      <c r="AD125" s="2">
        <f t="shared" si="61"/>
        <v>0</v>
      </c>
      <c r="AE125" s="2">
        <f t="shared" si="61"/>
        <v>0</v>
      </c>
      <c r="AF125" s="2">
        <f t="shared" si="61"/>
        <v>0</v>
      </c>
      <c r="AG125" s="2">
        <f>ROUND((AP125),6)</f>
        <v>0</v>
      </c>
      <c r="AH125" s="2">
        <f>(EW125)</f>
        <v>0</v>
      </c>
      <c r="AI125" s="2">
        <f>(EX125)</f>
        <v>0</v>
      </c>
      <c r="AJ125" s="2">
        <f>(AS125)</f>
        <v>0</v>
      </c>
      <c r="AK125" s="2">
        <v>70862.97</v>
      </c>
      <c r="AL125" s="2">
        <v>70862.97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3</v>
      </c>
      <c r="BJ125" s="2" t="s">
        <v>183</v>
      </c>
      <c r="BK125" s="2"/>
      <c r="BL125" s="2"/>
      <c r="BM125" s="2">
        <v>902</v>
      </c>
      <c r="BN125" s="2">
        <v>0</v>
      </c>
      <c r="BO125" s="2" t="s">
        <v>3</v>
      </c>
      <c r="BP125" s="2">
        <v>0</v>
      </c>
      <c r="BQ125" s="2">
        <v>92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0</v>
      </c>
      <c r="CA125" s="2">
        <v>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>(P125+Q125+S125+R125)</f>
        <v>70862.97</v>
      </c>
      <c r="CQ125" s="2">
        <f>ROUND(AL125,2)</f>
        <v>70862.97</v>
      </c>
      <c r="CR125" s="2">
        <f>ROUND(AM125,2)</f>
        <v>0</v>
      </c>
      <c r="CS125" s="2">
        <f>ROUND(AN125*BS125,2)</f>
        <v>0</v>
      </c>
      <c r="CT125" s="2">
        <f>ROUND(AO125*BA125,2)</f>
        <v>0</v>
      </c>
      <c r="CU125" s="2">
        <f t="shared" ref="CU125:CX126" si="62">AG125</f>
        <v>0</v>
      </c>
      <c r="CV125" s="2">
        <f t="shared" si="62"/>
        <v>0</v>
      </c>
      <c r="CW125" s="2">
        <f t="shared" si="62"/>
        <v>0</v>
      </c>
      <c r="CX125" s="2">
        <f t="shared" si="62"/>
        <v>0</v>
      </c>
      <c r="CY125" s="2">
        <f>0</f>
        <v>0</v>
      </c>
      <c r="CZ125" s="2">
        <f>0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174</v>
      </c>
      <c r="DW125" s="2" t="s">
        <v>174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68075626</v>
      </c>
      <c r="EF125" s="2">
        <v>92</v>
      </c>
      <c r="EG125" s="2" t="s">
        <v>185</v>
      </c>
      <c r="EH125" s="2">
        <v>0</v>
      </c>
      <c r="EI125" s="2" t="s">
        <v>3</v>
      </c>
      <c r="EJ125" s="2">
        <v>3</v>
      </c>
      <c r="EK125" s="2">
        <v>902</v>
      </c>
      <c r="EL125" s="2" t="s">
        <v>185</v>
      </c>
      <c r="EM125" s="2" t="s">
        <v>186</v>
      </c>
      <c r="EN125" s="2"/>
      <c r="EO125" s="2" t="s">
        <v>3</v>
      </c>
      <c r="EP125" s="2"/>
      <c r="EQ125" s="2">
        <v>16</v>
      </c>
      <c r="ER125" s="2">
        <v>0</v>
      </c>
      <c r="ES125" s="2">
        <v>70862.97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5</v>
      </c>
      <c r="FA125" s="2"/>
      <c r="FB125" s="2"/>
      <c r="FC125" s="2">
        <v>0</v>
      </c>
      <c r="FD125" s="2">
        <v>18</v>
      </c>
      <c r="FE125" s="2"/>
      <c r="FF125" s="2">
        <v>70862.97</v>
      </c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>P125</f>
        <v>70862.97</v>
      </c>
      <c r="FS125" s="2">
        <v>0</v>
      </c>
      <c r="FT125" s="2"/>
      <c r="FU125" s="2"/>
      <c r="FV125" s="2"/>
      <c r="FW125" s="2"/>
      <c r="FX125" s="2">
        <v>0</v>
      </c>
      <c r="FY125" s="2">
        <v>0</v>
      </c>
      <c r="FZ125" s="2"/>
      <c r="GA125" s="2" t="s">
        <v>3</v>
      </c>
      <c r="GB125" s="2"/>
      <c r="GC125" s="2"/>
      <c r="GD125" s="2">
        <v>1</v>
      </c>
      <c r="GE125" s="2"/>
      <c r="GF125" s="2">
        <v>-1839886602</v>
      </c>
      <c r="GG125" s="2">
        <v>2</v>
      </c>
      <c r="GH125" s="2">
        <v>3</v>
      </c>
      <c r="GI125" s="2">
        <v>-2</v>
      </c>
      <c r="GJ125" s="2">
        <v>0</v>
      </c>
      <c r="GK125" s="2">
        <v>0</v>
      </c>
      <c r="GL125" s="2">
        <f>ROUND(IF(AND(BH125=3,BI125=3,FS125&lt;&gt;0),P125,0),2)</f>
        <v>0</v>
      </c>
      <c r="GM125" s="2">
        <f>ROUND(O125+X125+Y125,2)+GX125</f>
        <v>70862.97</v>
      </c>
      <c r="GN125" s="2">
        <f>IF(OR(BI125=0,BI125=1),GM125-GX125,0)</f>
        <v>0</v>
      </c>
      <c r="GO125" s="2">
        <f>IF(BI125=2,GM125-GX125,0)</f>
        <v>0</v>
      </c>
      <c r="GP125" s="2">
        <f>IF(BI125=4,GM125-GX125,0)</f>
        <v>0</v>
      </c>
      <c r="GQ125" s="2"/>
      <c r="GR125" s="2">
        <v>1</v>
      </c>
      <c r="GS125" s="2">
        <v>1</v>
      </c>
      <c r="GT125" s="2">
        <v>0</v>
      </c>
      <c r="GU125" s="2" t="s">
        <v>3</v>
      </c>
      <c r="GV125" s="2">
        <f>ROUND((GT125),6)</f>
        <v>0</v>
      </c>
      <c r="GW125" s="2">
        <v>1</v>
      </c>
      <c r="GX125" s="2">
        <f>ROUND(HC125*I125,2)</f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>
        <f>ROUND(ROUND(AL125,2)*I125,2)</f>
        <v>70862.97</v>
      </c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5">
      <c r="A126" s="2">
        <v>17</v>
      </c>
      <c r="B126" s="2">
        <v>1</v>
      </c>
      <c r="C126" s="2"/>
      <c r="D126" s="2"/>
      <c r="E126" s="2" t="s">
        <v>187</v>
      </c>
      <c r="F126" s="2" t="s">
        <v>188</v>
      </c>
      <c r="G126" s="2" t="s">
        <v>189</v>
      </c>
      <c r="H126" s="2" t="s">
        <v>174</v>
      </c>
      <c r="I126" s="2">
        <v>1</v>
      </c>
      <c r="J126" s="2">
        <v>0</v>
      </c>
      <c r="K126" s="2">
        <v>1</v>
      </c>
      <c r="L126" s="2"/>
      <c r="M126" s="2"/>
      <c r="N126" s="2"/>
      <c r="O126" s="2">
        <f>ROUND(CP126,2)</f>
        <v>15065.6</v>
      </c>
      <c r="P126" s="2">
        <f>ROUND(CQ126*I126,2)</f>
        <v>15065.6</v>
      </c>
      <c r="Q126" s="2">
        <f>ROUND(CR126*I126,2)</f>
        <v>0</v>
      </c>
      <c r="R126" s="2">
        <f>ROUND(CS126*I126,2)</f>
        <v>0</v>
      </c>
      <c r="S126" s="2">
        <f>ROUND(CT126*I126,2)</f>
        <v>0</v>
      </c>
      <c r="T126" s="2">
        <f>ROUND(CU126*I126,2)</f>
        <v>0</v>
      </c>
      <c r="U126" s="2">
        <f>ROUND(CV126*I126,7)</f>
        <v>0</v>
      </c>
      <c r="V126" s="2">
        <f>ROUND(CW126*I126,7)</f>
        <v>0</v>
      </c>
      <c r="W126" s="2">
        <f>ROUND(CX126*I126,2)</f>
        <v>0</v>
      </c>
      <c r="X126" s="2">
        <f>ROUND(CY126,2)</f>
        <v>0</v>
      </c>
      <c r="Y126" s="2">
        <f>ROUND(CZ126,2)</f>
        <v>0</v>
      </c>
      <c r="Z126" s="2"/>
      <c r="AA126" s="2">
        <v>70882152</v>
      </c>
      <c r="AB126" s="2">
        <f>ROUND((AC126+AD126+AF126),6)</f>
        <v>15065.6</v>
      </c>
      <c r="AC126" s="2">
        <f t="shared" si="61"/>
        <v>15065.6</v>
      </c>
      <c r="AD126" s="2">
        <f t="shared" si="61"/>
        <v>0</v>
      </c>
      <c r="AE126" s="2">
        <f t="shared" si="61"/>
        <v>0</v>
      </c>
      <c r="AF126" s="2">
        <f t="shared" si="61"/>
        <v>0</v>
      </c>
      <c r="AG126" s="2">
        <f>ROUND((AP126),6)</f>
        <v>0</v>
      </c>
      <c r="AH126" s="2">
        <f>(EW126)</f>
        <v>0</v>
      </c>
      <c r="AI126" s="2">
        <f>(EX126)</f>
        <v>0</v>
      </c>
      <c r="AJ126" s="2">
        <f>(AS126)</f>
        <v>0</v>
      </c>
      <c r="AK126" s="2">
        <v>15065.6</v>
      </c>
      <c r="AL126" s="2">
        <v>15065.6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3</v>
      </c>
      <c r="BJ126" s="2" t="s">
        <v>188</v>
      </c>
      <c r="BK126" s="2"/>
      <c r="BL126" s="2"/>
      <c r="BM126" s="2">
        <v>902</v>
      </c>
      <c r="BN126" s="2">
        <v>0</v>
      </c>
      <c r="BO126" s="2" t="s">
        <v>3</v>
      </c>
      <c r="BP126" s="2">
        <v>0</v>
      </c>
      <c r="BQ126" s="2">
        <v>92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>(P126+Q126+S126+R126)</f>
        <v>15065.6</v>
      </c>
      <c r="CQ126" s="2">
        <f>ROUND(AL126,2)</f>
        <v>15065.6</v>
      </c>
      <c r="CR126" s="2">
        <f>ROUND(AM126,2)</f>
        <v>0</v>
      </c>
      <c r="CS126" s="2">
        <f>ROUND(AN126*BS126,2)</f>
        <v>0</v>
      </c>
      <c r="CT126" s="2">
        <f>ROUND(AO126*BA126,2)</f>
        <v>0</v>
      </c>
      <c r="CU126" s="2">
        <f t="shared" si="62"/>
        <v>0</v>
      </c>
      <c r="CV126" s="2">
        <f t="shared" si="62"/>
        <v>0</v>
      </c>
      <c r="CW126" s="2">
        <f t="shared" si="62"/>
        <v>0</v>
      </c>
      <c r="CX126" s="2">
        <f t="shared" si="62"/>
        <v>0</v>
      </c>
      <c r="CY126" s="2">
        <f>0</f>
        <v>0</v>
      </c>
      <c r="CZ126" s="2">
        <f>0</f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1010</v>
      </c>
      <c r="DV126" s="2" t="s">
        <v>174</v>
      </c>
      <c r="DW126" s="2" t="s">
        <v>174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68075626</v>
      </c>
      <c r="EF126" s="2">
        <v>92</v>
      </c>
      <c r="EG126" s="2" t="s">
        <v>185</v>
      </c>
      <c r="EH126" s="2">
        <v>0</v>
      </c>
      <c r="EI126" s="2" t="s">
        <v>3</v>
      </c>
      <c r="EJ126" s="2">
        <v>3</v>
      </c>
      <c r="EK126" s="2">
        <v>902</v>
      </c>
      <c r="EL126" s="2" t="s">
        <v>185</v>
      </c>
      <c r="EM126" s="2" t="s">
        <v>186</v>
      </c>
      <c r="EN126" s="2"/>
      <c r="EO126" s="2" t="s">
        <v>3</v>
      </c>
      <c r="EP126" s="2"/>
      <c r="EQ126" s="2">
        <v>16</v>
      </c>
      <c r="ER126" s="2">
        <v>0</v>
      </c>
      <c r="ES126" s="2">
        <v>15065.6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5</v>
      </c>
      <c r="FA126" s="2"/>
      <c r="FB126" s="2"/>
      <c r="FC126" s="2">
        <v>0</v>
      </c>
      <c r="FD126" s="2">
        <v>18</v>
      </c>
      <c r="FE126" s="2"/>
      <c r="FF126" s="2">
        <v>15065.6</v>
      </c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>P126</f>
        <v>15065.6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1834687432</v>
      </c>
      <c r="GG126" s="2">
        <v>2</v>
      </c>
      <c r="GH126" s="2">
        <v>3</v>
      </c>
      <c r="GI126" s="2">
        <v>-2</v>
      </c>
      <c r="GJ126" s="2">
        <v>0</v>
      </c>
      <c r="GK126" s="2">
        <v>0</v>
      </c>
      <c r="GL126" s="2">
        <f>ROUND(IF(AND(BH126=3,BI126=3,FS126&lt;&gt;0),P126,0),2)</f>
        <v>0</v>
      </c>
      <c r="GM126" s="2">
        <f>ROUND(O126+X126+Y126,2)+GX126</f>
        <v>15065.6</v>
      </c>
      <c r="GN126" s="2">
        <f>IF(OR(BI126=0,BI126=1),GM126-GX126,0)</f>
        <v>0</v>
      </c>
      <c r="GO126" s="2">
        <f>IF(BI126=2,GM126-GX126,0)</f>
        <v>0</v>
      </c>
      <c r="GP126" s="2">
        <f>IF(BI126=4,GM126-GX126,0)</f>
        <v>0</v>
      </c>
      <c r="GQ126" s="2"/>
      <c r="GR126" s="2">
        <v>1</v>
      </c>
      <c r="GS126" s="2">
        <v>1</v>
      </c>
      <c r="GT126" s="2">
        <v>0</v>
      </c>
      <c r="GU126" s="2" t="s">
        <v>3</v>
      </c>
      <c r="GV126" s="2">
        <f>ROUND((GT126),6)</f>
        <v>0</v>
      </c>
      <c r="GW126" s="2">
        <v>1</v>
      </c>
      <c r="GX126" s="2">
        <f>ROUND(HC126*I126,2)</f>
        <v>0</v>
      </c>
      <c r="GY126" s="2"/>
      <c r="GZ126" s="2"/>
      <c r="HA126" s="2">
        <v>0</v>
      </c>
      <c r="HB126" s="2">
        <v>0</v>
      </c>
      <c r="HC126" s="2">
        <f>GV126*GW126</f>
        <v>0</v>
      </c>
      <c r="HD126" s="2"/>
      <c r="HE126" s="2" t="s">
        <v>3</v>
      </c>
      <c r="HF126" s="2" t="s">
        <v>3</v>
      </c>
      <c r="HG126" s="2"/>
      <c r="HH126" s="2">
        <f>ROUND(ROUND(AL126,2)*I126,2)</f>
        <v>15065.6</v>
      </c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8" spans="1:255" x14ac:dyDescent="0.25">
      <c r="A128" s="3">
        <v>51</v>
      </c>
      <c r="B128" s="3">
        <f>B121</f>
        <v>1</v>
      </c>
      <c r="C128" s="3">
        <f>A121</f>
        <v>4</v>
      </c>
      <c r="D128" s="3">
        <f>ROW(A121)</f>
        <v>121</v>
      </c>
      <c r="E128" s="3"/>
      <c r="F128" s="3" t="str">
        <f>IF(F121&lt;&gt;"",F121,"")</f>
        <v>Новый раздел</v>
      </c>
      <c r="G128" s="3" t="str">
        <f>IF(G121&lt;&gt;"",G121,"")</f>
        <v>Оборудование</v>
      </c>
      <c r="H128" s="3">
        <v>0</v>
      </c>
      <c r="I128" s="3"/>
      <c r="J128" s="3"/>
      <c r="K128" s="3"/>
      <c r="L128" s="3"/>
      <c r="M128" s="3"/>
      <c r="N128" s="3"/>
      <c r="O128" s="3">
        <f t="shared" ref="O128:T128" si="63">ROUND(AB128,2)</f>
        <v>85928.57</v>
      </c>
      <c r="P128" s="3">
        <f t="shared" si="63"/>
        <v>85928.57</v>
      </c>
      <c r="Q128" s="3">
        <f t="shared" si="63"/>
        <v>0</v>
      </c>
      <c r="R128" s="3">
        <f t="shared" si="63"/>
        <v>0</v>
      </c>
      <c r="S128" s="3">
        <f t="shared" si="63"/>
        <v>0</v>
      </c>
      <c r="T128" s="3">
        <f t="shared" si="63"/>
        <v>0</v>
      </c>
      <c r="U128" s="3">
        <f>AH128</f>
        <v>0</v>
      </c>
      <c r="V128" s="3">
        <f>AI128</f>
        <v>0</v>
      </c>
      <c r="W128" s="3">
        <f>ROUND(AJ128,2)</f>
        <v>0</v>
      </c>
      <c r="X128" s="3">
        <f>ROUND(AK128,2)</f>
        <v>0</v>
      </c>
      <c r="Y128" s="3">
        <f>ROUND(AL128,2)</f>
        <v>0</v>
      </c>
      <c r="Z128" s="3"/>
      <c r="AA128" s="3"/>
      <c r="AB128" s="3">
        <f>ROUND(SUMIF(AA125:AA126,"=70882152",O125:O126),2)</f>
        <v>85928.57</v>
      </c>
      <c r="AC128" s="3">
        <f>ROUND(SUMIF(AA125:AA126,"=70882152",P125:P126),2)</f>
        <v>85928.57</v>
      </c>
      <c r="AD128" s="3">
        <f>ROUND(SUMIF(AA125:AA126,"=70882152",Q125:Q126),2)</f>
        <v>0</v>
      </c>
      <c r="AE128" s="3">
        <f>ROUND(SUMIF(AA125:AA126,"=70882152",R125:R126),2)</f>
        <v>0</v>
      </c>
      <c r="AF128" s="3">
        <f>ROUND(SUMIF(AA125:AA126,"=70882152",S125:S126),2)</f>
        <v>0</v>
      </c>
      <c r="AG128" s="3">
        <f>ROUND(SUMIF(AA125:AA126,"=70882152",T125:T126),2)</f>
        <v>0</v>
      </c>
      <c r="AH128" s="3">
        <f>SUMIF(AA125:AA126,"=70882152",U125:U126)</f>
        <v>0</v>
      </c>
      <c r="AI128" s="3">
        <f>SUMIF(AA125:AA126,"=70882152",V125:V126)</f>
        <v>0</v>
      </c>
      <c r="AJ128" s="3">
        <f>ROUND(SUMIF(AA125:AA126,"=70882152",W125:W126),2)</f>
        <v>0</v>
      </c>
      <c r="AK128" s="3">
        <f>ROUND(SUMIF(AA125:AA126,"=70882152",X125:X126),2)</f>
        <v>0</v>
      </c>
      <c r="AL128" s="3">
        <f>ROUND(SUMIF(AA125:AA126,"=70882152",Y125:Y126),2)</f>
        <v>0</v>
      </c>
      <c r="AM128" s="3"/>
      <c r="AN128" s="3"/>
      <c r="AO128" s="3">
        <f t="shared" ref="AO128:BD128" si="64">ROUND(BX128,2)</f>
        <v>0</v>
      </c>
      <c r="AP128" s="3">
        <f t="shared" si="64"/>
        <v>85928.57</v>
      </c>
      <c r="AQ128" s="3">
        <f t="shared" si="64"/>
        <v>0</v>
      </c>
      <c r="AR128" s="3">
        <f t="shared" si="64"/>
        <v>85928.57</v>
      </c>
      <c r="AS128" s="3">
        <f t="shared" si="64"/>
        <v>0</v>
      </c>
      <c r="AT128" s="3">
        <f t="shared" si="64"/>
        <v>0</v>
      </c>
      <c r="AU128" s="3">
        <f t="shared" si="64"/>
        <v>0</v>
      </c>
      <c r="AV128" s="3">
        <f t="shared" si="64"/>
        <v>85928.57</v>
      </c>
      <c r="AW128" s="3">
        <f t="shared" si="64"/>
        <v>0</v>
      </c>
      <c r="AX128" s="3">
        <f t="shared" si="64"/>
        <v>0</v>
      </c>
      <c r="AY128" s="3">
        <f t="shared" si="64"/>
        <v>0</v>
      </c>
      <c r="AZ128" s="3">
        <f t="shared" si="64"/>
        <v>85928.57</v>
      </c>
      <c r="BA128" s="3">
        <f t="shared" si="64"/>
        <v>0</v>
      </c>
      <c r="BB128" s="3">
        <f t="shared" si="64"/>
        <v>0</v>
      </c>
      <c r="BC128" s="3">
        <f t="shared" si="64"/>
        <v>0</v>
      </c>
      <c r="BD128" s="3">
        <f t="shared" si="64"/>
        <v>0</v>
      </c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>
        <f>ROUND(SUMIF(AA125:AA126,"=70882152",FQ125:FQ126),2)</f>
        <v>0</v>
      </c>
      <c r="BY128" s="3">
        <f>ROUND(SUMIF(AA125:AA126,"=70882152",FR125:FR126),2)</f>
        <v>85928.57</v>
      </c>
      <c r="BZ128" s="3">
        <f>ROUND(SUMIF(AA125:AA126,"=70882152",GL125:GL126),2)</f>
        <v>0</v>
      </c>
      <c r="CA128" s="3">
        <f>ROUND(SUMIF(AA125:AA126,"=70882152",GM125:GM126),2)</f>
        <v>85928.57</v>
      </c>
      <c r="CB128" s="3">
        <f>ROUND(SUMIF(AA125:AA126,"=70882152",GN125:GN126),2)</f>
        <v>0</v>
      </c>
      <c r="CC128" s="3">
        <f>ROUND(SUMIF(AA125:AA126,"=70882152",GO125:GO126),2)</f>
        <v>0</v>
      </c>
      <c r="CD128" s="3">
        <f>ROUND(SUMIF(AA125:AA126,"=70882152",GP125:GP126),2)</f>
        <v>0</v>
      </c>
      <c r="CE128" s="3">
        <f>AC128-BX128</f>
        <v>85928.57</v>
      </c>
      <c r="CF128" s="3">
        <f>AC128-BY128</f>
        <v>0</v>
      </c>
      <c r="CG128" s="3">
        <f>BX128-BZ128</f>
        <v>0</v>
      </c>
      <c r="CH128" s="3">
        <f>AC128-BX128-BY128+BZ128</f>
        <v>0</v>
      </c>
      <c r="CI128" s="3">
        <f>BY128-BZ128</f>
        <v>85928.57</v>
      </c>
      <c r="CJ128" s="3">
        <f>ROUND(SUMIF(AA125:AA126,"=70882152",GX125:GX126),2)</f>
        <v>0</v>
      </c>
      <c r="CK128" s="3">
        <f>ROUND(SUMIF(AA125:AA126,"=70882152",GY125:GY126),2)</f>
        <v>0</v>
      </c>
      <c r="CL128" s="3">
        <f>ROUND(SUMIF(AA125:AA126,"=70882152",GZ125:GZ126),2)</f>
        <v>0</v>
      </c>
      <c r="CM128" s="3">
        <f>ROUND(SUMIF(AA125:AA126,"=70882152",HD125:HD126),2)</f>
        <v>0</v>
      </c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>
        <v>0</v>
      </c>
    </row>
    <row r="130" spans="1:28" x14ac:dyDescent="0.25">
      <c r="A130" s="5">
        <v>50</v>
      </c>
      <c r="B130" s="5">
        <v>0</v>
      </c>
      <c r="C130" s="5">
        <v>0</v>
      </c>
      <c r="D130" s="5">
        <v>1</v>
      </c>
      <c r="E130" s="5">
        <v>201</v>
      </c>
      <c r="F130" s="5">
        <f>ROUND(Source!O128,O130)</f>
        <v>85928.57</v>
      </c>
      <c r="G130" s="5" t="s">
        <v>116</v>
      </c>
      <c r="H130" s="5" t="s">
        <v>117</v>
      </c>
      <c r="I130" s="5"/>
      <c r="J130" s="5"/>
      <c r="K130" s="5">
        <v>201</v>
      </c>
      <c r="L130" s="5">
        <v>1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8" x14ac:dyDescent="0.25">
      <c r="A131" s="5">
        <v>50</v>
      </c>
      <c r="B131" s="5">
        <v>0</v>
      </c>
      <c r="C131" s="5">
        <v>0</v>
      </c>
      <c r="D131" s="5">
        <v>1</v>
      </c>
      <c r="E131" s="5">
        <v>202</v>
      </c>
      <c r="F131" s="5">
        <f>ROUND(Source!P128,O131)</f>
        <v>85928.57</v>
      </c>
      <c r="G131" s="5" t="s">
        <v>118</v>
      </c>
      <c r="H131" s="5" t="s">
        <v>119</v>
      </c>
      <c r="I131" s="5"/>
      <c r="J131" s="5"/>
      <c r="K131" s="5">
        <v>202</v>
      </c>
      <c r="L131" s="5">
        <v>2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85928.57</v>
      </c>
      <c r="X131" s="5">
        <v>1</v>
      </c>
      <c r="Y131" s="5">
        <v>85928.57</v>
      </c>
      <c r="Z131" s="5"/>
      <c r="AA131" s="5"/>
      <c r="AB131" s="5"/>
    </row>
    <row r="132" spans="1:28" x14ac:dyDescent="0.25">
      <c r="A132" s="5">
        <v>50</v>
      </c>
      <c r="B132" s="5">
        <v>0</v>
      </c>
      <c r="C132" s="5">
        <v>0</v>
      </c>
      <c r="D132" s="5">
        <v>1</v>
      </c>
      <c r="E132" s="5">
        <v>222</v>
      </c>
      <c r="F132" s="5">
        <f>ROUND(Source!AO128,O132)</f>
        <v>0</v>
      </c>
      <c r="G132" s="5" t="s">
        <v>120</v>
      </c>
      <c r="H132" s="5" t="s">
        <v>121</v>
      </c>
      <c r="I132" s="5"/>
      <c r="J132" s="5"/>
      <c r="K132" s="5">
        <v>222</v>
      </c>
      <c r="L132" s="5">
        <v>3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8" x14ac:dyDescent="0.25">
      <c r="A133" s="5">
        <v>50</v>
      </c>
      <c r="B133" s="5">
        <v>0</v>
      </c>
      <c r="C133" s="5">
        <v>0</v>
      </c>
      <c r="D133" s="5">
        <v>1</v>
      </c>
      <c r="E133" s="5">
        <v>225</v>
      </c>
      <c r="F133" s="5">
        <f>ROUND(Source!AV128,O133)</f>
        <v>85928.57</v>
      </c>
      <c r="G133" s="5" t="s">
        <v>122</v>
      </c>
      <c r="H133" s="5" t="s">
        <v>123</v>
      </c>
      <c r="I133" s="5"/>
      <c r="J133" s="5"/>
      <c r="K133" s="5">
        <v>225</v>
      </c>
      <c r="L133" s="5">
        <v>4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85928.57</v>
      </c>
      <c r="X133" s="5">
        <v>1</v>
      </c>
      <c r="Y133" s="5">
        <v>85928.57</v>
      </c>
      <c r="Z133" s="5"/>
      <c r="AA133" s="5"/>
      <c r="AB133" s="5"/>
    </row>
    <row r="134" spans="1:28" x14ac:dyDescent="0.25">
      <c r="A134" s="5">
        <v>50</v>
      </c>
      <c r="B134" s="5">
        <v>0</v>
      </c>
      <c r="C134" s="5">
        <v>0</v>
      </c>
      <c r="D134" s="5">
        <v>1</v>
      </c>
      <c r="E134" s="5">
        <v>226</v>
      </c>
      <c r="F134" s="5">
        <f>ROUND(Source!AW128,O134)</f>
        <v>0</v>
      </c>
      <c r="G134" s="5" t="s">
        <v>124</v>
      </c>
      <c r="H134" s="5" t="s">
        <v>125</v>
      </c>
      <c r="I134" s="5"/>
      <c r="J134" s="5"/>
      <c r="K134" s="5">
        <v>226</v>
      </c>
      <c r="L134" s="5">
        <v>5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8" x14ac:dyDescent="0.25">
      <c r="A135" s="5">
        <v>50</v>
      </c>
      <c r="B135" s="5">
        <v>0</v>
      </c>
      <c r="C135" s="5">
        <v>0</v>
      </c>
      <c r="D135" s="5">
        <v>1</v>
      </c>
      <c r="E135" s="5">
        <v>227</v>
      </c>
      <c r="F135" s="5">
        <f>ROUND(Source!AX128,O135)</f>
        <v>0</v>
      </c>
      <c r="G135" s="5" t="s">
        <v>126</v>
      </c>
      <c r="H135" s="5" t="s">
        <v>127</v>
      </c>
      <c r="I135" s="5"/>
      <c r="J135" s="5"/>
      <c r="K135" s="5">
        <v>227</v>
      </c>
      <c r="L135" s="5">
        <v>6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/>
      <c r="AA135" s="5"/>
      <c r="AB135" s="5"/>
    </row>
    <row r="136" spans="1:28" x14ac:dyDescent="0.25">
      <c r="A136" s="5">
        <v>50</v>
      </c>
      <c r="B136" s="5">
        <v>0</v>
      </c>
      <c r="C136" s="5">
        <v>0</v>
      </c>
      <c r="D136" s="5">
        <v>1</v>
      </c>
      <c r="E136" s="5">
        <v>228</v>
      </c>
      <c r="F136" s="5">
        <f>ROUND(Source!AY128,O136)</f>
        <v>0</v>
      </c>
      <c r="G136" s="5" t="s">
        <v>128</v>
      </c>
      <c r="H136" s="5" t="s">
        <v>129</v>
      </c>
      <c r="I136" s="5"/>
      <c r="J136" s="5"/>
      <c r="K136" s="5">
        <v>228</v>
      </c>
      <c r="L136" s="5">
        <v>7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8" x14ac:dyDescent="0.25">
      <c r="A137" s="5">
        <v>50</v>
      </c>
      <c r="B137" s="5">
        <v>0</v>
      </c>
      <c r="C137" s="5">
        <v>0</v>
      </c>
      <c r="D137" s="5">
        <v>1</v>
      </c>
      <c r="E137" s="5">
        <v>216</v>
      </c>
      <c r="F137" s="5">
        <f>ROUND(Source!AP128,O137)</f>
        <v>85928.57</v>
      </c>
      <c r="G137" s="5" t="s">
        <v>130</v>
      </c>
      <c r="H137" s="5" t="s">
        <v>131</v>
      </c>
      <c r="I137" s="5"/>
      <c r="J137" s="5"/>
      <c r="K137" s="5">
        <v>216</v>
      </c>
      <c r="L137" s="5">
        <v>8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85928.57</v>
      </c>
      <c r="X137" s="5">
        <v>1</v>
      </c>
      <c r="Y137" s="5">
        <v>85928.57</v>
      </c>
      <c r="Z137" s="5"/>
      <c r="AA137" s="5"/>
      <c r="AB137" s="5"/>
    </row>
    <row r="138" spans="1:28" x14ac:dyDescent="0.25">
      <c r="A138" s="5">
        <v>50</v>
      </c>
      <c r="B138" s="5">
        <v>0</v>
      </c>
      <c r="C138" s="5">
        <v>0</v>
      </c>
      <c r="D138" s="5">
        <v>1</v>
      </c>
      <c r="E138" s="5">
        <v>223</v>
      </c>
      <c r="F138" s="5">
        <f>ROUND(Source!AQ128,O138)</f>
        <v>0</v>
      </c>
      <c r="G138" s="5" t="s">
        <v>132</v>
      </c>
      <c r="H138" s="5" t="s">
        <v>133</v>
      </c>
      <c r="I138" s="5"/>
      <c r="J138" s="5"/>
      <c r="K138" s="5">
        <v>223</v>
      </c>
      <c r="L138" s="5">
        <v>9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5">
      <c r="A139" s="5">
        <v>50</v>
      </c>
      <c r="B139" s="5">
        <v>0</v>
      </c>
      <c r="C139" s="5">
        <v>0</v>
      </c>
      <c r="D139" s="5">
        <v>1</v>
      </c>
      <c r="E139" s="5">
        <v>229</v>
      </c>
      <c r="F139" s="5">
        <f>ROUND(Source!AZ128,O139)</f>
        <v>85928.57</v>
      </c>
      <c r="G139" s="5" t="s">
        <v>134</v>
      </c>
      <c r="H139" s="5" t="s">
        <v>135</v>
      </c>
      <c r="I139" s="5"/>
      <c r="J139" s="5"/>
      <c r="K139" s="5">
        <v>229</v>
      </c>
      <c r="L139" s="5">
        <v>10</v>
      </c>
      <c r="M139" s="5">
        <v>3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85928.57</v>
      </c>
      <c r="X139" s="5">
        <v>1</v>
      </c>
      <c r="Y139" s="5">
        <v>85928.57</v>
      </c>
      <c r="Z139" s="5"/>
      <c r="AA139" s="5"/>
      <c r="AB139" s="5"/>
    </row>
    <row r="140" spans="1:28" x14ac:dyDescent="0.25">
      <c r="A140" s="5">
        <v>50</v>
      </c>
      <c r="B140" s="5">
        <v>0</v>
      </c>
      <c r="C140" s="5">
        <v>0</v>
      </c>
      <c r="D140" s="5">
        <v>1</v>
      </c>
      <c r="E140" s="5">
        <v>203</v>
      </c>
      <c r="F140" s="5">
        <f>ROUND(Source!Q128,O140)</f>
        <v>0</v>
      </c>
      <c r="G140" s="5" t="s">
        <v>136</v>
      </c>
      <c r="H140" s="5" t="s">
        <v>137</v>
      </c>
      <c r="I140" s="5"/>
      <c r="J140" s="5"/>
      <c r="K140" s="5">
        <v>203</v>
      </c>
      <c r="L140" s="5">
        <v>11</v>
      </c>
      <c r="M140" s="5">
        <v>3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8" x14ac:dyDescent="0.25">
      <c r="A141" s="5">
        <v>50</v>
      </c>
      <c r="B141" s="5">
        <v>0</v>
      </c>
      <c r="C141" s="5">
        <v>0</v>
      </c>
      <c r="D141" s="5">
        <v>1</v>
      </c>
      <c r="E141" s="5">
        <v>231</v>
      </c>
      <c r="F141" s="5">
        <f>ROUND(Source!BB128,O141)</f>
        <v>0</v>
      </c>
      <c r="G141" s="5" t="s">
        <v>138</v>
      </c>
      <c r="H141" s="5" t="s">
        <v>139</v>
      </c>
      <c r="I141" s="5"/>
      <c r="J141" s="5"/>
      <c r="K141" s="5">
        <v>231</v>
      </c>
      <c r="L141" s="5">
        <v>12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8" x14ac:dyDescent="0.25">
      <c r="A142" s="5">
        <v>50</v>
      </c>
      <c r="B142" s="5">
        <v>0</v>
      </c>
      <c r="C142" s="5">
        <v>0</v>
      </c>
      <c r="D142" s="5">
        <v>1</v>
      </c>
      <c r="E142" s="5">
        <v>204</v>
      </c>
      <c r="F142" s="5">
        <f>ROUND(Source!R128,O142)</f>
        <v>0</v>
      </c>
      <c r="G142" s="5" t="s">
        <v>140</v>
      </c>
      <c r="H142" s="5" t="s">
        <v>141</v>
      </c>
      <c r="I142" s="5"/>
      <c r="J142" s="5"/>
      <c r="K142" s="5">
        <v>204</v>
      </c>
      <c r="L142" s="5">
        <v>13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8" x14ac:dyDescent="0.25">
      <c r="A143" s="5">
        <v>50</v>
      </c>
      <c r="B143" s="5">
        <v>0</v>
      </c>
      <c r="C143" s="5">
        <v>0</v>
      </c>
      <c r="D143" s="5">
        <v>1</v>
      </c>
      <c r="E143" s="5">
        <v>205</v>
      </c>
      <c r="F143" s="5">
        <f>ROUND(Source!S128,O143)</f>
        <v>0</v>
      </c>
      <c r="G143" s="5" t="s">
        <v>142</v>
      </c>
      <c r="H143" s="5" t="s">
        <v>143</v>
      </c>
      <c r="I143" s="5"/>
      <c r="J143" s="5"/>
      <c r="K143" s="5">
        <v>205</v>
      </c>
      <c r="L143" s="5">
        <v>14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/>
      <c r="AA143" s="5"/>
      <c r="AB143" s="5"/>
    </row>
    <row r="144" spans="1:28" x14ac:dyDescent="0.25">
      <c r="A144" s="5">
        <v>50</v>
      </c>
      <c r="B144" s="5">
        <v>0</v>
      </c>
      <c r="C144" s="5">
        <v>0</v>
      </c>
      <c r="D144" s="5">
        <v>1</v>
      </c>
      <c r="E144" s="5">
        <v>232</v>
      </c>
      <c r="F144" s="5">
        <f>ROUND(Source!BC128,O144)</f>
        <v>0</v>
      </c>
      <c r="G144" s="5" t="s">
        <v>144</v>
      </c>
      <c r="H144" s="5" t="s">
        <v>145</v>
      </c>
      <c r="I144" s="5"/>
      <c r="J144" s="5"/>
      <c r="K144" s="5">
        <v>232</v>
      </c>
      <c r="L144" s="5">
        <v>15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06" x14ac:dyDescent="0.25">
      <c r="A145" s="5">
        <v>50</v>
      </c>
      <c r="B145" s="5">
        <v>0</v>
      </c>
      <c r="C145" s="5">
        <v>0</v>
      </c>
      <c r="D145" s="5">
        <v>1</v>
      </c>
      <c r="E145" s="5">
        <v>214</v>
      </c>
      <c r="F145" s="5">
        <f>ROUND(Source!AS128,O145)</f>
        <v>0</v>
      </c>
      <c r="G145" s="5" t="s">
        <v>146</v>
      </c>
      <c r="H145" s="5" t="s">
        <v>147</v>
      </c>
      <c r="I145" s="5"/>
      <c r="J145" s="5"/>
      <c r="K145" s="5">
        <v>214</v>
      </c>
      <c r="L145" s="5">
        <v>16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06" x14ac:dyDescent="0.25">
      <c r="A146" s="5">
        <v>50</v>
      </c>
      <c r="B146" s="5">
        <v>0</v>
      </c>
      <c r="C146" s="5">
        <v>0</v>
      </c>
      <c r="D146" s="5">
        <v>1</v>
      </c>
      <c r="E146" s="5">
        <v>215</v>
      </c>
      <c r="F146" s="5">
        <f>ROUND(Source!AT128,O146)</f>
        <v>0</v>
      </c>
      <c r="G146" s="5" t="s">
        <v>148</v>
      </c>
      <c r="H146" s="5" t="s">
        <v>149</v>
      </c>
      <c r="I146" s="5"/>
      <c r="J146" s="5"/>
      <c r="K146" s="5">
        <v>215</v>
      </c>
      <c r="L146" s="5">
        <v>17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/>
      <c r="AA146" s="5"/>
      <c r="AB146" s="5"/>
    </row>
    <row r="147" spans="1:206" x14ac:dyDescent="0.25">
      <c r="A147" s="5">
        <v>50</v>
      </c>
      <c r="B147" s="5">
        <v>0</v>
      </c>
      <c r="C147" s="5">
        <v>0</v>
      </c>
      <c r="D147" s="5">
        <v>1</v>
      </c>
      <c r="E147" s="5">
        <v>217</v>
      </c>
      <c r="F147" s="5">
        <f>ROUND(Source!AU128,O147)</f>
        <v>0</v>
      </c>
      <c r="G147" s="5" t="s">
        <v>150</v>
      </c>
      <c r="H147" s="5" t="s">
        <v>151</v>
      </c>
      <c r="I147" s="5"/>
      <c r="J147" s="5"/>
      <c r="K147" s="5">
        <v>217</v>
      </c>
      <c r="L147" s="5">
        <v>18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06" x14ac:dyDescent="0.25">
      <c r="A148" s="5">
        <v>50</v>
      </c>
      <c r="B148" s="5">
        <v>0</v>
      </c>
      <c r="C148" s="5">
        <v>0</v>
      </c>
      <c r="D148" s="5">
        <v>1</v>
      </c>
      <c r="E148" s="5">
        <v>230</v>
      </c>
      <c r="F148" s="5">
        <f>ROUND(Source!BA128,O148)</f>
        <v>0</v>
      </c>
      <c r="G148" s="5" t="s">
        <v>152</v>
      </c>
      <c r="H148" s="5" t="s">
        <v>153</v>
      </c>
      <c r="I148" s="5"/>
      <c r="J148" s="5"/>
      <c r="K148" s="5">
        <v>230</v>
      </c>
      <c r="L148" s="5">
        <v>19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49" spans="1:206" x14ac:dyDescent="0.25">
      <c r="A149" s="5">
        <v>50</v>
      </c>
      <c r="B149" s="5">
        <v>0</v>
      </c>
      <c r="C149" s="5">
        <v>0</v>
      </c>
      <c r="D149" s="5">
        <v>1</v>
      </c>
      <c r="E149" s="5">
        <v>206</v>
      </c>
      <c r="F149" s="5">
        <f>ROUND(Source!T128,O149)</f>
        <v>0</v>
      </c>
      <c r="G149" s="5" t="s">
        <v>154</v>
      </c>
      <c r="H149" s="5" t="s">
        <v>155</v>
      </c>
      <c r="I149" s="5"/>
      <c r="J149" s="5"/>
      <c r="K149" s="5">
        <v>206</v>
      </c>
      <c r="L149" s="5">
        <v>20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06" x14ac:dyDescent="0.25">
      <c r="A150" s="5">
        <v>50</v>
      </c>
      <c r="B150" s="5">
        <v>0</v>
      </c>
      <c r="C150" s="5">
        <v>0</v>
      </c>
      <c r="D150" s="5">
        <v>1</v>
      </c>
      <c r="E150" s="5">
        <v>207</v>
      </c>
      <c r="F150" s="5">
        <f>ROUND(Source!U128,O150)</f>
        <v>0</v>
      </c>
      <c r="G150" s="5" t="s">
        <v>156</v>
      </c>
      <c r="H150" s="5" t="s">
        <v>157</v>
      </c>
      <c r="I150" s="5"/>
      <c r="J150" s="5"/>
      <c r="K150" s="5">
        <v>207</v>
      </c>
      <c r="L150" s="5">
        <v>21</v>
      </c>
      <c r="M150" s="5">
        <v>3</v>
      </c>
      <c r="N150" s="5" t="s">
        <v>3</v>
      </c>
      <c r="O150" s="5">
        <v>7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06" x14ac:dyDescent="0.25">
      <c r="A151" s="5">
        <v>50</v>
      </c>
      <c r="B151" s="5">
        <v>0</v>
      </c>
      <c r="C151" s="5">
        <v>0</v>
      </c>
      <c r="D151" s="5">
        <v>1</v>
      </c>
      <c r="E151" s="5">
        <v>208</v>
      </c>
      <c r="F151" s="5">
        <f>ROUND(Source!V128,O151)</f>
        <v>0</v>
      </c>
      <c r="G151" s="5" t="s">
        <v>158</v>
      </c>
      <c r="H151" s="5" t="s">
        <v>159</v>
      </c>
      <c r="I151" s="5"/>
      <c r="J151" s="5"/>
      <c r="K151" s="5">
        <v>208</v>
      </c>
      <c r="L151" s="5">
        <v>22</v>
      </c>
      <c r="M151" s="5">
        <v>3</v>
      </c>
      <c r="N151" s="5" t="s">
        <v>3</v>
      </c>
      <c r="O151" s="5">
        <v>7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06" x14ac:dyDescent="0.25">
      <c r="A152" s="5">
        <v>50</v>
      </c>
      <c r="B152" s="5">
        <v>0</v>
      </c>
      <c r="C152" s="5">
        <v>0</v>
      </c>
      <c r="D152" s="5">
        <v>1</v>
      </c>
      <c r="E152" s="5">
        <v>209</v>
      </c>
      <c r="F152" s="5">
        <f>ROUND(Source!W128,O152)</f>
        <v>0</v>
      </c>
      <c r="G152" s="5" t="s">
        <v>160</v>
      </c>
      <c r="H152" s="5" t="s">
        <v>161</v>
      </c>
      <c r="I152" s="5"/>
      <c r="J152" s="5"/>
      <c r="K152" s="5">
        <v>209</v>
      </c>
      <c r="L152" s="5">
        <v>23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/>
      <c r="AA152" s="5"/>
      <c r="AB152" s="5"/>
    </row>
    <row r="153" spans="1:206" x14ac:dyDescent="0.25">
      <c r="A153" s="5">
        <v>50</v>
      </c>
      <c r="B153" s="5">
        <v>0</v>
      </c>
      <c r="C153" s="5">
        <v>0</v>
      </c>
      <c r="D153" s="5">
        <v>1</v>
      </c>
      <c r="E153" s="5">
        <v>233</v>
      </c>
      <c r="F153" s="5">
        <f>ROUND(Source!BD128,O153)</f>
        <v>0</v>
      </c>
      <c r="G153" s="5" t="s">
        <v>162</v>
      </c>
      <c r="H153" s="5" t="s">
        <v>163</v>
      </c>
      <c r="I153" s="5"/>
      <c r="J153" s="5"/>
      <c r="K153" s="5">
        <v>233</v>
      </c>
      <c r="L153" s="5">
        <v>24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06" x14ac:dyDescent="0.25">
      <c r="A154" s="5">
        <v>50</v>
      </c>
      <c r="B154" s="5">
        <v>0</v>
      </c>
      <c r="C154" s="5">
        <v>0</v>
      </c>
      <c r="D154" s="5">
        <v>1</v>
      </c>
      <c r="E154" s="5">
        <v>210</v>
      </c>
      <c r="F154" s="5">
        <f>ROUND(Source!X128,O154)</f>
        <v>0</v>
      </c>
      <c r="G154" s="5" t="s">
        <v>164</v>
      </c>
      <c r="H154" s="5" t="s">
        <v>165</v>
      </c>
      <c r="I154" s="5"/>
      <c r="J154" s="5"/>
      <c r="K154" s="5">
        <v>210</v>
      </c>
      <c r="L154" s="5">
        <v>25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06" x14ac:dyDescent="0.25">
      <c r="A155" s="5">
        <v>50</v>
      </c>
      <c r="B155" s="5">
        <v>0</v>
      </c>
      <c r="C155" s="5">
        <v>0</v>
      </c>
      <c r="D155" s="5">
        <v>1</v>
      </c>
      <c r="E155" s="5">
        <v>211</v>
      </c>
      <c r="F155" s="5">
        <f>ROUND(Source!Y128,O155)</f>
        <v>0</v>
      </c>
      <c r="G155" s="5" t="s">
        <v>166</v>
      </c>
      <c r="H155" s="5" t="s">
        <v>167</v>
      </c>
      <c r="I155" s="5"/>
      <c r="J155" s="5"/>
      <c r="K155" s="5">
        <v>211</v>
      </c>
      <c r="L155" s="5">
        <v>26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/>
      <c r="AA155" s="5"/>
      <c r="AB155" s="5"/>
    </row>
    <row r="156" spans="1:206" x14ac:dyDescent="0.25">
      <c r="A156" s="5">
        <v>50</v>
      </c>
      <c r="B156" s="5">
        <v>0</v>
      </c>
      <c r="C156" s="5">
        <v>0</v>
      </c>
      <c r="D156" s="5">
        <v>1</v>
      </c>
      <c r="E156" s="5">
        <v>224</v>
      </c>
      <c r="F156" s="5">
        <f>ROUND(Source!AR128,O156)</f>
        <v>85928.57</v>
      </c>
      <c r="G156" s="5" t="s">
        <v>168</v>
      </c>
      <c r="H156" s="5" t="s">
        <v>169</v>
      </c>
      <c r="I156" s="5"/>
      <c r="J156" s="5"/>
      <c r="K156" s="5">
        <v>224</v>
      </c>
      <c r="L156" s="5">
        <v>27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85928.57</v>
      </c>
      <c r="X156" s="5">
        <v>1</v>
      </c>
      <c r="Y156" s="5">
        <v>85928.57</v>
      </c>
      <c r="Z156" s="5"/>
      <c r="AA156" s="5"/>
      <c r="AB156" s="5"/>
    </row>
    <row r="158" spans="1:206" x14ac:dyDescent="0.25">
      <c r="A158" s="3">
        <v>51</v>
      </c>
      <c r="B158" s="3">
        <f>B20</f>
        <v>1</v>
      </c>
      <c r="C158" s="3">
        <f>A20</f>
        <v>3</v>
      </c>
      <c r="D158" s="3">
        <f>ROW(A20)</f>
        <v>20</v>
      </c>
      <c r="E158" s="3"/>
      <c r="F158" s="3" t="str">
        <f>IF(F20&lt;&gt;"",F20,"")</f>
        <v>02-01-01</v>
      </c>
      <c r="G158" s="3" t="str">
        <f>IF(G20&lt;&gt;"",G20,"")</f>
        <v>СМР ГРЩ</v>
      </c>
      <c r="H158" s="3">
        <v>0</v>
      </c>
      <c r="I158" s="3"/>
      <c r="J158" s="3"/>
      <c r="K158" s="3"/>
      <c r="L158" s="3"/>
      <c r="M158" s="3"/>
      <c r="N158" s="3"/>
      <c r="O158" s="3">
        <f t="shared" ref="O158:T158" si="65">ROUND(O53+O91+O128+AB158,2)</f>
        <v>127318.2</v>
      </c>
      <c r="P158" s="3">
        <f t="shared" si="65"/>
        <v>108114.17</v>
      </c>
      <c r="Q158" s="3">
        <f t="shared" si="65"/>
        <v>1049.31</v>
      </c>
      <c r="R158" s="3">
        <f t="shared" si="65"/>
        <v>819.98</v>
      </c>
      <c r="S158" s="3">
        <f t="shared" si="65"/>
        <v>17334.740000000002</v>
      </c>
      <c r="T158" s="3">
        <f t="shared" si="65"/>
        <v>0</v>
      </c>
      <c r="U158" s="3">
        <f>U53+U91+U128+AH158</f>
        <v>23.126901599999997</v>
      </c>
      <c r="V158" s="3">
        <f>V53+V91+V128+AI158</f>
        <v>0.86497920000000006</v>
      </c>
      <c r="W158" s="3">
        <f>ROUND(W53+W91+W128+AJ158,2)</f>
        <v>0</v>
      </c>
      <c r="X158" s="3">
        <f>ROUND(X53+X91+X128+AK158,2)</f>
        <v>17080.150000000001</v>
      </c>
      <c r="Y158" s="3">
        <f>ROUND(Y53+Y91+Y128+AL158,2)</f>
        <v>8530.25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>
        <f t="shared" ref="AO158:BD158" si="66">ROUND(AO53+AO91+AO128+BX158,2)</f>
        <v>0</v>
      </c>
      <c r="AP158" s="3">
        <f t="shared" si="66"/>
        <v>85928.57</v>
      </c>
      <c r="AQ158" s="3">
        <f t="shared" si="66"/>
        <v>0</v>
      </c>
      <c r="AR158" s="3">
        <f t="shared" si="66"/>
        <v>152928.6</v>
      </c>
      <c r="AS158" s="3">
        <f t="shared" si="66"/>
        <v>23883.67</v>
      </c>
      <c r="AT158" s="3">
        <f t="shared" si="66"/>
        <v>43116.36</v>
      </c>
      <c r="AU158" s="3">
        <f t="shared" si="66"/>
        <v>0</v>
      </c>
      <c r="AV158" s="3">
        <f t="shared" si="66"/>
        <v>108114.17</v>
      </c>
      <c r="AW158" s="3">
        <f t="shared" si="66"/>
        <v>22185.599999999999</v>
      </c>
      <c r="AX158" s="3">
        <f t="shared" si="66"/>
        <v>0</v>
      </c>
      <c r="AY158" s="3">
        <f t="shared" si="66"/>
        <v>22185.599999999999</v>
      </c>
      <c r="AZ158" s="3">
        <f t="shared" si="66"/>
        <v>85928.57</v>
      </c>
      <c r="BA158" s="3">
        <f t="shared" si="66"/>
        <v>0</v>
      </c>
      <c r="BB158" s="3">
        <f t="shared" si="66"/>
        <v>0</v>
      </c>
      <c r="BC158" s="3">
        <f t="shared" si="66"/>
        <v>0</v>
      </c>
      <c r="BD158" s="3">
        <f t="shared" si="66"/>
        <v>0</v>
      </c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>
        <v>0</v>
      </c>
    </row>
    <row r="160" spans="1:206" x14ac:dyDescent="0.25">
      <c r="A160" s="5">
        <v>50</v>
      </c>
      <c r="B160" s="5">
        <v>0</v>
      </c>
      <c r="C160" s="5">
        <v>0</v>
      </c>
      <c r="D160" s="5">
        <v>1</v>
      </c>
      <c r="E160" s="5">
        <v>201</v>
      </c>
      <c r="F160" s="5">
        <f>ROUND(Source!O158,O160)</f>
        <v>127318.2</v>
      </c>
      <c r="G160" s="5" t="s">
        <v>116</v>
      </c>
      <c r="H160" s="5" t="s">
        <v>117</v>
      </c>
      <c r="I160" s="5"/>
      <c r="J160" s="5"/>
      <c r="K160" s="5">
        <v>201</v>
      </c>
      <c r="L160" s="5">
        <v>1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41389.630000000005</v>
      </c>
      <c r="X160" s="5">
        <v>1</v>
      </c>
      <c r="Y160" s="5">
        <v>41389.630000000005</v>
      </c>
      <c r="Z160" s="5"/>
      <c r="AA160" s="5"/>
      <c r="AB160" s="5"/>
    </row>
    <row r="161" spans="1:28" x14ac:dyDescent="0.25">
      <c r="A161" s="5">
        <v>50</v>
      </c>
      <c r="B161" s="5">
        <v>0</v>
      </c>
      <c r="C161" s="5">
        <v>0</v>
      </c>
      <c r="D161" s="5">
        <v>1</v>
      </c>
      <c r="E161" s="5">
        <v>202</v>
      </c>
      <c r="F161" s="5">
        <f>ROUND(Source!P158,O161)</f>
        <v>108114.17</v>
      </c>
      <c r="G161" s="5" t="s">
        <v>118</v>
      </c>
      <c r="H161" s="5" t="s">
        <v>119</v>
      </c>
      <c r="I161" s="5"/>
      <c r="J161" s="5"/>
      <c r="K161" s="5">
        <v>202</v>
      </c>
      <c r="L161" s="5">
        <v>2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108114.17000000001</v>
      </c>
      <c r="X161" s="5">
        <v>1</v>
      </c>
      <c r="Y161" s="5">
        <v>108114.17000000001</v>
      </c>
      <c r="Z161" s="5"/>
      <c r="AA161" s="5"/>
      <c r="AB161" s="5"/>
    </row>
    <row r="162" spans="1:28" x14ac:dyDescent="0.25">
      <c r="A162" s="5">
        <v>50</v>
      </c>
      <c r="B162" s="5">
        <v>0</v>
      </c>
      <c r="C162" s="5">
        <v>0</v>
      </c>
      <c r="D162" s="5">
        <v>1</v>
      </c>
      <c r="E162" s="5">
        <v>222</v>
      </c>
      <c r="F162" s="5">
        <f>ROUND(Source!AO158,O162)</f>
        <v>0</v>
      </c>
      <c r="G162" s="5" t="s">
        <v>120</v>
      </c>
      <c r="H162" s="5" t="s">
        <v>121</v>
      </c>
      <c r="I162" s="5"/>
      <c r="J162" s="5"/>
      <c r="K162" s="5">
        <v>222</v>
      </c>
      <c r="L162" s="5">
        <v>3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/>
      <c r="AA162" s="5"/>
      <c r="AB162" s="5"/>
    </row>
    <row r="163" spans="1:28" x14ac:dyDescent="0.25">
      <c r="A163" s="5">
        <v>50</v>
      </c>
      <c r="B163" s="5">
        <v>0</v>
      </c>
      <c r="C163" s="5">
        <v>0</v>
      </c>
      <c r="D163" s="5">
        <v>1</v>
      </c>
      <c r="E163" s="5">
        <v>225</v>
      </c>
      <c r="F163" s="5">
        <f>ROUND(Source!AV158,O163)</f>
        <v>108114.17</v>
      </c>
      <c r="G163" s="5" t="s">
        <v>122</v>
      </c>
      <c r="H163" s="5" t="s">
        <v>123</v>
      </c>
      <c r="I163" s="5"/>
      <c r="J163" s="5"/>
      <c r="K163" s="5">
        <v>225</v>
      </c>
      <c r="L163" s="5">
        <v>4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108114.17</v>
      </c>
      <c r="X163" s="5">
        <v>1</v>
      </c>
      <c r="Y163" s="5">
        <v>108114.17</v>
      </c>
      <c r="Z163" s="5"/>
      <c r="AA163" s="5"/>
      <c r="AB163" s="5"/>
    </row>
    <row r="164" spans="1:28" x14ac:dyDescent="0.25">
      <c r="A164" s="5">
        <v>50</v>
      </c>
      <c r="B164" s="5">
        <v>0</v>
      </c>
      <c r="C164" s="5">
        <v>0</v>
      </c>
      <c r="D164" s="5">
        <v>1</v>
      </c>
      <c r="E164" s="5">
        <v>226</v>
      </c>
      <c r="F164" s="5">
        <f>ROUND(Source!AW158,O164)</f>
        <v>22185.599999999999</v>
      </c>
      <c r="G164" s="5" t="s">
        <v>124</v>
      </c>
      <c r="H164" s="5" t="s">
        <v>125</v>
      </c>
      <c r="I164" s="5"/>
      <c r="J164" s="5"/>
      <c r="K164" s="5">
        <v>226</v>
      </c>
      <c r="L164" s="5">
        <v>5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22185.599999999999</v>
      </c>
      <c r="X164" s="5">
        <v>1</v>
      </c>
      <c r="Y164" s="5">
        <v>22185.599999999999</v>
      </c>
      <c r="Z164" s="5"/>
      <c r="AA164" s="5"/>
      <c r="AB164" s="5"/>
    </row>
    <row r="165" spans="1:28" x14ac:dyDescent="0.25">
      <c r="A165" s="5">
        <v>50</v>
      </c>
      <c r="B165" s="5">
        <v>0</v>
      </c>
      <c r="C165" s="5">
        <v>0</v>
      </c>
      <c r="D165" s="5">
        <v>1</v>
      </c>
      <c r="E165" s="5">
        <v>227</v>
      </c>
      <c r="F165" s="5">
        <f>ROUND(Source!AX158,O165)</f>
        <v>0</v>
      </c>
      <c r="G165" s="5" t="s">
        <v>126</v>
      </c>
      <c r="H165" s="5" t="s">
        <v>127</v>
      </c>
      <c r="I165" s="5"/>
      <c r="J165" s="5"/>
      <c r="K165" s="5">
        <v>227</v>
      </c>
      <c r="L165" s="5">
        <v>6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/>
      <c r="AA165" s="5"/>
      <c r="AB165" s="5"/>
    </row>
    <row r="166" spans="1:28" x14ac:dyDescent="0.25">
      <c r="A166" s="5">
        <v>50</v>
      </c>
      <c r="B166" s="5">
        <v>0</v>
      </c>
      <c r="C166" s="5">
        <v>0</v>
      </c>
      <c r="D166" s="5">
        <v>1</v>
      </c>
      <c r="E166" s="5">
        <v>228</v>
      </c>
      <c r="F166" s="5">
        <f>ROUND(Source!AY158,O166)</f>
        <v>22185.599999999999</v>
      </c>
      <c r="G166" s="5" t="s">
        <v>128</v>
      </c>
      <c r="H166" s="5" t="s">
        <v>129</v>
      </c>
      <c r="I166" s="5"/>
      <c r="J166" s="5"/>
      <c r="K166" s="5">
        <v>228</v>
      </c>
      <c r="L166" s="5">
        <v>7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22185.599999999999</v>
      </c>
      <c r="X166" s="5">
        <v>1</v>
      </c>
      <c r="Y166" s="5">
        <v>22185.599999999999</v>
      </c>
      <c r="Z166" s="5"/>
      <c r="AA166" s="5"/>
      <c r="AB166" s="5"/>
    </row>
    <row r="167" spans="1:28" x14ac:dyDescent="0.25">
      <c r="A167" s="5">
        <v>50</v>
      </c>
      <c r="B167" s="5">
        <v>0</v>
      </c>
      <c r="C167" s="5">
        <v>0</v>
      </c>
      <c r="D167" s="5">
        <v>1</v>
      </c>
      <c r="E167" s="5">
        <v>216</v>
      </c>
      <c r="F167" s="5">
        <f>ROUND(Source!AP158,O167)</f>
        <v>85928.57</v>
      </c>
      <c r="G167" s="5" t="s">
        <v>130</v>
      </c>
      <c r="H167" s="5" t="s">
        <v>131</v>
      </c>
      <c r="I167" s="5"/>
      <c r="J167" s="5"/>
      <c r="K167" s="5">
        <v>216</v>
      </c>
      <c r="L167" s="5">
        <v>8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85928.57</v>
      </c>
      <c r="X167" s="5">
        <v>1</v>
      </c>
      <c r="Y167" s="5">
        <v>85928.57</v>
      </c>
      <c r="Z167" s="5"/>
      <c r="AA167" s="5"/>
      <c r="AB167" s="5"/>
    </row>
    <row r="168" spans="1:28" x14ac:dyDescent="0.25">
      <c r="A168" s="5">
        <v>50</v>
      </c>
      <c r="B168" s="5">
        <v>0</v>
      </c>
      <c r="C168" s="5">
        <v>0</v>
      </c>
      <c r="D168" s="5">
        <v>1</v>
      </c>
      <c r="E168" s="5">
        <v>223</v>
      </c>
      <c r="F168" s="5">
        <f>ROUND(Source!AQ158,O168)</f>
        <v>0</v>
      </c>
      <c r="G168" s="5" t="s">
        <v>132</v>
      </c>
      <c r="H168" s="5" t="s">
        <v>133</v>
      </c>
      <c r="I168" s="5"/>
      <c r="J168" s="5"/>
      <c r="K168" s="5">
        <v>223</v>
      </c>
      <c r="L168" s="5">
        <v>9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8" x14ac:dyDescent="0.25">
      <c r="A169" s="5">
        <v>50</v>
      </c>
      <c r="B169" s="5">
        <v>0</v>
      </c>
      <c r="C169" s="5">
        <v>0</v>
      </c>
      <c r="D169" s="5">
        <v>1</v>
      </c>
      <c r="E169" s="5">
        <v>229</v>
      </c>
      <c r="F169" s="5">
        <f>ROUND(Source!AZ158,O169)</f>
        <v>85928.57</v>
      </c>
      <c r="G169" s="5" t="s">
        <v>134</v>
      </c>
      <c r="H169" s="5" t="s">
        <v>135</v>
      </c>
      <c r="I169" s="5"/>
      <c r="J169" s="5"/>
      <c r="K169" s="5">
        <v>229</v>
      </c>
      <c r="L169" s="5">
        <v>10</v>
      </c>
      <c r="M169" s="5">
        <v>3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85928.57</v>
      </c>
      <c r="X169" s="5">
        <v>1</v>
      </c>
      <c r="Y169" s="5">
        <v>85928.57</v>
      </c>
      <c r="Z169" s="5"/>
      <c r="AA169" s="5"/>
      <c r="AB169" s="5"/>
    </row>
    <row r="170" spans="1:28" x14ac:dyDescent="0.25">
      <c r="A170" s="5">
        <v>50</v>
      </c>
      <c r="B170" s="5">
        <v>0</v>
      </c>
      <c r="C170" s="5">
        <v>0</v>
      </c>
      <c r="D170" s="5">
        <v>1</v>
      </c>
      <c r="E170" s="5">
        <v>203</v>
      </c>
      <c r="F170" s="5">
        <f>ROUND(Source!Q158,O170)</f>
        <v>1049.31</v>
      </c>
      <c r="G170" s="5" t="s">
        <v>136</v>
      </c>
      <c r="H170" s="5" t="s">
        <v>137</v>
      </c>
      <c r="I170" s="5"/>
      <c r="J170" s="5"/>
      <c r="K170" s="5">
        <v>203</v>
      </c>
      <c r="L170" s="5">
        <v>11</v>
      </c>
      <c r="M170" s="5">
        <v>3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1049.31</v>
      </c>
      <c r="X170" s="5">
        <v>1</v>
      </c>
      <c r="Y170" s="5">
        <v>1049.31</v>
      </c>
      <c r="Z170" s="5"/>
      <c r="AA170" s="5"/>
      <c r="AB170" s="5"/>
    </row>
    <row r="171" spans="1:28" x14ac:dyDescent="0.25">
      <c r="A171" s="5">
        <v>50</v>
      </c>
      <c r="B171" s="5">
        <v>0</v>
      </c>
      <c r="C171" s="5">
        <v>0</v>
      </c>
      <c r="D171" s="5">
        <v>1</v>
      </c>
      <c r="E171" s="5">
        <v>231</v>
      </c>
      <c r="F171" s="5">
        <f>ROUND(Source!BB158,O171)</f>
        <v>0</v>
      </c>
      <c r="G171" s="5" t="s">
        <v>138</v>
      </c>
      <c r="H171" s="5" t="s">
        <v>139</v>
      </c>
      <c r="I171" s="5"/>
      <c r="J171" s="5"/>
      <c r="K171" s="5">
        <v>231</v>
      </c>
      <c r="L171" s="5">
        <v>12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8" x14ac:dyDescent="0.25">
      <c r="A172" s="5">
        <v>50</v>
      </c>
      <c r="B172" s="5">
        <v>0</v>
      </c>
      <c r="C172" s="5">
        <v>0</v>
      </c>
      <c r="D172" s="5">
        <v>1</v>
      </c>
      <c r="E172" s="5">
        <v>204</v>
      </c>
      <c r="F172" s="5">
        <f>ROUND(Source!R158,O172)</f>
        <v>819.98</v>
      </c>
      <c r="G172" s="5" t="s">
        <v>140</v>
      </c>
      <c r="H172" s="5" t="s">
        <v>141</v>
      </c>
      <c r="I172" s="5"/>
      <c r="J172" s="5"/>
      <c r="K172" s="5">
        <v>204</v>
      </c>
      <c r="L172" s="5">
        <v>13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819.9799999999999</v>
      </c>
      <c r="X172" s="5">
        <v>1</v>
      </c>
      <c r="Y172" s="5">
        <v>819.9799999999999</v>
      </c>
      <c r="Z172" s="5"/>
      <c r="AA172" s="5"/>
      <c r="AB172" s="5"/>
    </row>
    <row r="173" spans="1:28" x14ac:dyDescent="0.25">
      <c r="A173" s="5">
        <v>50</v>
      </c>
      <c r="B173" s="5">
        <v>0</v>
      </c>
      <c r="C173" s="5">
        <v>0</v>
      </c>
      <c r="D173" s="5">
        <v>1</v>
      </c>
      <c r="E173" s="5">
        <v>205</v>
      </c>
      <c r="F173" s="5">
        <f>ROUND(Source!S158,O173)</f>
        <v>17334.740000000002</v>
      </c>
      <c r="G173" s="5" t="s">
        <v>142</v>
      </c>
      <c r="H173" s="5" t="s">
        <v>143</v>
      </c>
      <c r="I173" s="5"/>
      <c r="J173" s="5"/>
      <c r="K173" s="5">
        <v>205</v>
      </c>
      <c r="L173" s="5">
        <v>14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17334.740000000002</v>
      </c>
      <c r="X173" s="5">
        <v>1</v>
      </c>
      <c r="Y173" s="5">
        <v>17334.740000000002</v>
      </c>
      <c r="Z173" s="5"/>
      <c r="AA173" s="5"/>
      <c r="AB173" s="5"/>
    </row>
    <row r="174" spans="1:28" x14ac:dyDescent="0.25">
      <c r="A174" s="5">
        <v>50</v>
      </c>
      <c r="B174" s="5">
        <v>0</v>
      </c>
      <c r="C174" s="5">
        <v>0</v>
      </c>
      <c r="D174" s="5">
        <v>1</v>
      </c>
      <c r="E174" s="5">
        <v>232</v>
      </c>
      <c r="F174" s="5">
        <f>ROUND(Source!BC158,O174)</f>
        <v>0</v>
      </c>
      <c r="G174" s="5" t="s">
        <v>144</v>
      </c>
      <c r="H174" s="5" t="s">
        <v>145</v>
      </c>
      <c r="I174" s="5"/>
      <c r="J174" s="5"/>
      <c r="K174" s="5">
        <v>232</v>
      </c>
      <c r="L174" s="5">
        <v>15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8" x14ac:dyDescent="0.25">
      <c r="A175" s="5">
        <v>50</v>
      </c>
      <c r="B175" s="5">
        <v>0</v>
      </c>
      <c r="C175" s="5">
        <v>0</v>
      </c>
      <c r="D175" s="5">
        <v>1</v>
      </c>
      <c r="E175" s="5">
        <v>214</v>
      </c>
      <c r="F175" s="5">
        <f>ROUND(Source!AS158,O175)</f>
        <v>23883.67</v>
      </c>
      <c r="G175" s="5" t="s">
        <v>146</v>
      </c>
      <c r="H175" s="5" t="s">
        <v>147</v>
      </c>
      <c r="I175" s="5"/>
      <c r="J175" s="5"/>
      <c r="K175" s="5">
        <v>214</v>
      </c>
      <c r="L175" s="5">
        <v>16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23883.67</v>
      </c>
      <c r="X175" s="5">
        <v>1</v>
      </c>
      <c r="Y175" s="5">
        <v>23883.67</v>
      </c>
      <c r="Z175" s="5"/>
      <c r="AA175" s="5"/>
      <c r="AB175" s="5"/>
    </row>
    <row r="176" spans="1:28" x14ac:dyDescent="0.25">
      <c r="A176" s="5">
        <v>50</v>
      </c>
      <c r="B176" s="5">
        <v>0</v>
      </c>
      <c r="C176" s="5">
        <v>0</v>
      </c>
      <c r="D176" s="5">
        <v>1</v>
      </c>
      <c r="E176" s="5">
        <v>215</v>
      </c>
      <c r="F176" s="5">
        <f>ROUND(Source!AT158,O176)</f>
        <v>43116.36</v>
      </c>
      <c r="G176" s="5" t="s">
        <v>148</v>
      </c>
      <c r="H176" s="5" t="s">
        <v>149</v>
      </c>
      <c r="I176" s="5"/>
      <c r="J176" s="5"/>
      <c r="K176" s="5">
        <v>215</v>
      </c>
      <c r="L176" s="5">
        <v>17</v>
      </c>
      <c r="M176" s="5">
        <v>3</v>
      </c>
      <c r="N176" s="5" t="s">
        <v>3</v>
      </c>
      <c r="O176" s="5">
        <v>2</v>
      </c>
      <c r="P176" s="5"/>
      <c r="Q176" s="5"/>
      <c r="R176" s="5"/>
      <c r="S176" s="5"/>
      <c r="T176" s="5"/>
      <c r="U176" s="5"/>
      <c r="V176" s="5"/>
      <c r="W176" s="5">
        <v>43116.36</v>
      </c>
      <c r="X176" s="5">
        <v>1</v>
      </c>
      <c r="Y176" s="5">
        <v>43116.36</v>
      </c>
      <c r="Z176" s="5"/>
      <c r="AA176" s="5"/>
      <c r="AB176" s="5"/>
    </row>
    <row r="177" spans="1:206" x14ac:dyDescent="0.25">
      <c r="A177" s="5">
        <v>50</v>
      </c>
      <c r="B177" s="5">
        <v>0</v>
      </c>
      <c r="C177" s="5">
        <v>0</v>
      </c>
      <c r="D177" s="5">
        <v>1</v>
      </c>
      <c r="E177" s="5">
        <v>217</v>
      </c>
      <c r="F177" s="5">
        <f>ROUND(Source!AU158,O177)</f>
        <v>0</v>
      </c>
      <c r="G177" s="5" t="s">
        <v>150</v>
      </c>
      <c r="H177" s="5" t="s">
        <v>151</v>
      </c>
      <c r="I177" s="5"/>
      <c r="J177" s="5"/>
      <c r="K177" s="5">
        <v>217</v>
      </c>
      <c r="L177" s="5">
        <v>18</v>
      </c>
      <c r="M177" s="5">
        <v>3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/>
      <c r="AA177" s="5"/>
      <c r="AB177" s="5"/>
    </row>
    <row r="178" spans="1:206" x14ac:dyDescent="0.25">
      <c r="A178" s="5">
        <v>50</v>
      </c>
      <c r="B178" s="5">
        <v>0</v>
      </c>
      <c r="C178" s="5">
        <v>0</v>
      </c>
      <c r="D178" s="5">
        <v>1</v>
      </c>
      <c r="E178" s="5">
        <v>230</v>
      </c>
      <c r="F178" s="5">
        <f>ROUND(Source!BA158,O178)</f>
        <v>0</v>
      </c>
      <c r="G178" s="5" t="s">
        <v>152</v>
      </c>
      <c r="H178" s="5" t="s">
        <v>153</v>
      </c>
      <c r="I178" s="5"/>
      <c r="J178" s="5"/>
      <c r="K178" s="5">
        <v>230</v>
      </c>
      <c r="L178" s="5">
        <v>19</v>
      </c>
      <c r="M178" s="5">
        <v>3</v>
      </c>
      <c r="N178" s="5" t="s">
        <v>3</v>
      </c>
      <c r="O178" s="5">
        <v>2</v>
      </c>
      <c r="P178" s="5"/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/>
      <c r="AA178" s="5"/>
      <c r="AB178" s="5"/>
    </row>
    <row r="179" spans="1:206" x14ac:dyDescent="0.25">
      <c r="A179" s="5">
        <v>50</v>
      </c>
      <c r="B179" s="5">
        <v>0</v>
      </c>
      <c r="C179" s="5">
        <v>0</v>
      </c>
      <c r="D179" s="5">
        <v>1</v>
      </c>
      <c r="E179" s="5">
        <v>206</v>
      </c>
      <c r="F179" s="5">
        <f>ROUND(Source!T158,O179)</f>
        <v>0</v>
      </c>
      <c r="G179" s="5" t="s">
        <v>154</v>
      </c>
      <c r="H179" s="5" t="s">
        <v>155</v>
      </c>
      <c r="I179" s="5"/>
      <c r="J179" s="5"/>
      <c r="K179" s="5">
        <v>206</v>
      </c>
      <c r="L179" s="5">
        <v>20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/>
      <c r="AA179" s="5"/>
      <c r="AB179" s="5"/>
    </row>
    <row r="180" spans="1:206" x14ac:dyDescent="0.25">
      <c r="A180" s="5">
        <v>50</v>
      </c>
      <c r="B180" s="5">
        <v>0</v>
      </c>
      <c r="C180" s="5">
        <v>0</v>
      </c>
      <c r="D180" s="5">
        <v>1</v>
      </c>
      <c r="E180" s="5">
        <v>207</v>
      </c>
      <c r="F180" s="5">
        <f>ROUND(Source!U158,O180)</f>
        <v>23.1269016</v>
      </c>
      <c r="G180" s="5" t="s">
        <v>156</v>
      </c>
      <c r="H180" s="5" t="s">
        <v>157</v>
      </c>
      <c r="I180" s="5"/>
      <c r="J180" s="5"/>
      <c r="K180" s="5">
        <v>207</v>
      </c>
      <c r="L180" s="5">
        <v>21</v>
      </c>
      <c r="M180" s="5">
        <v>3</v>
      </c>
      <c r="N180" s="5" t="s">
        <v>3</v>
      </c>
      <c r="O180" s="5">
        <v>7</v>
      </c>
      <c r="P180" s="5"/>
      <c r="Q180" s="5"/>
      <c r="R180" s="5"/>
      <c r="S180" s="5"/>
      <c r="T180" s="5"/>
      <c r="U180" s="5"/>
      <c r="V180" s="5"/>
      <c r="W180" s="5">
        <v>23.1269016</v>
      </c>
      <c r="X180" s="5">
        <v>1</v>
      </c>
      <c r="Y180" s="5">
        <v>23.1269016</v>
      </c>
      <c r="Z180" s="5"/>
      <c r="AA180" s="5"/>
      <c r="AB180" s="5"/>
    </row>
    <row r="181" spans="1:206" x14ac:dyDescent="0.25">
      <c r="A181" s="5">
        <v>50</v>
      </c>
      <c r="B181" s="5">
        <v>0</v>
      </c>
      <c r="C181" s="5">
        <v>0</v>
      </c>
      <c r="D181" s="5">
        <v>1</v>
      </c>
      <c r="E181" s="5">
        <v>208</v>
      </c>
      <c r="F181" s="5">
        <f>ROUND(Source!V158,O181)</f>
        <v>0.86497919999999995</v>
      </c>
      <c r="G181" s="5" t="s">
        <v>158</v>
      </c>
      <c r="H181" s="5" t="s">
        <v>159</v>
      </c>
      <c r="I181" s="5"/>
      <c r="J181" s="5"/>
      <c r="K181" s="5">
        <v>208</v>
      </c>
      <c r="L181" s="5">
        <v>22</v>
      </c>
      <c r="M181" s="5">
        <v>3</v>
      </c>
      <c r="N181" s="5" t="s">
        <v>3</v>
      </c>
      <c r="O181" s="5">
        <v>7</v>
      </c>
      <c r="P181" s="5"/>
      <c r="Q181" s="5"/>
      <c r="R181" s="5"/>
      <c r="S181" s="5"/>
      <c r="T181" s="5"/>
      <c r="U181" s="5"/>
      <c r="V181" s="5"/>
      <c r="W181" s="5">
        <v>0.86497919999999995</v>
      </c>
      <c r="X181" s="5">
        <v>1</v>
      </c>
      <c r="Y181" s="5">
        <v>0.86497919999999995</v>
      </c>
      <c r="Z181" s="5"/>
      <c r="AA181" s="5"/>
      <c r="AB181" s="5"/>
    </row>
    <row r="182" spans="1:206" x14ac:dyDescent="0.25">
      <c r="A182" s="5">
        <v>50</v>
      </c>
      <c r="B182" s="5">
        <v>0</v>
      </c>
      <c r="C182" s="5">
        <v>0</v>
      </c>
      <c r="D182" s="5">
        <v>1</v>
      </c>
      <c r="E182" s="5">
        <v>209</v>
      </c>
      <c r="F182" s="5">
        <f>ROUND(Source!W158,O182)</f>
        <v>0</v>
      </c>
      <c r="G182" s="5" t="s">
        <v>160</v>
      </c>
      <c r="H182" s="5" t="s">
        <v>161</v>
      </c>
      <c r="I182" s="5"/>
      <c r="J182" s="5"/>
      <c r="K182" s="5">
        <v>209</v>
      </c>
      <c r="L182" s="5">
        <v>23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/>
      <c r="AA182" s="5"/>
      <c r="AB182" s="5"/>
    </row>
    <row r="183" spans="1:206" x14ac:dyDescent="0.25">
      <c r="A183" s="5">
        <v>50</v>
      </c>
      <c r="B183" s="5">
        <v>0</v>
      </c>
      <c r="C183" s="5">
        <v>0</v>
      </c>
      <c r="D183" s="5">
        <v>1</v>
      </c>
      <c r="E183" s="5">
        <v>233</v>
      </c>
      <c r="F183" s="5">
        <f>ROUND(Source!BD158,O183)</f>
        <v>0</v>
      </c>
      <c r="G183" s="5" t="s">
        <v>162</v>
      </c>
      <c r="H183" s="5" t="s">
        <v>163</v>
      </c>
      <c r="I183" s="5"/>
      <c r="J183" s="5"/>
      <c r="K183" s="5">
        <v>233</v>
      </c>
      <c r="L183" s="5">
        <v>24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/>
      <c r="AA183" s="5"/>
      <c r="AB183" s="5"/>
    </row>
    <row r="184" spans="1:206" x14ac:dyDescent="0.25">
      <c r="A184" s="5">
        <v>50</v>
      </c>
      <c r="B184" s="5">
        <v>0</v>
      </c>
      <c r="C184" s="5">
        <v>0</v>
      </c>
      <c r="D184" s="5">
        <v>1</v>
      </c>
      <c r="E184" s="5">
        <v>210</v>
      </c>
      <c r="F184" s="5">
        <f>ROUND(Source!X158,O184)</f>
        <v>17080.150000000001</v>
      </c>
      <c r="G184" s="5" t="s">
        <v>164</v>
      </c>
      <c r="H184" s="5" t="s">
        <v>165</v>
      </c>
      <c r="I184" s="5"/>
      <c r="J184" s="5"/>
      <c r="K184" s="5">
        <v>210</v>
      </c>
      <c r="L184" s="5">
        <v>25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17080.150000000001</v>
      </c>
      <c r="X184" s="5">
        <v>1</v>
      </c>
      <c r="Y184" s="5">
        <v>17080.150000000001</v>
      </c>
      <c r="Z184" s="5"/>
      <c r="AA184" s="5"/>
      <c r="AB184" s="5"/>
    </row>
    <row r="185" spans="1:206" x14ac:dyDescent="0.25">
      <c r="A185" s="5">
        <v>50</v>
      </c>
      <c r="B185" s="5">
        <v>0</v>
      </c>
      <c r="C185" s="5">
        <v>0</v>
      </c>
      <c r="D185" s="5">
        <v>1</v>
      </c>
      <c r="E185" s="5">
        <v>211</v>
      </c>
      <c r="F185" s="5">
        <f>ROUND(Source!Y158,O185)</f>
        <v>8530.25</v>
      </c>
      <c r="G185" s="5" t="s">
        <v>166</v>
      </c>
      <c r="H185" s="5" t="s">
        <v>167</v>
      </c>
      <c r="I185" s="5"/>
      <c r="J185" s="5"/>
      <c r="K185" s="5">
        <v>211</v>
      </c>
      <c r="L185" s="5">
        <v>26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8530.25</v>
      </c>
      <c r="X185" s="5">
        <v>1</v>
      </c>
      <c r="Y185" s="5">
        <v>8530.25</v>
      </c>
      <c r="Z185" s="5"/>
      <c r="AA185" s="5"/>
      <c r="AB185" s="5"/>
    </row>
    <row r="186" spans="1:206" x14ac:dyDescent="0.25">
      <c r="A186" s="5">
        <v>50</v>
      </c>
      <c r="B186" s="5">
        <v>0</v>
      </c>
      <c r="C186" s="5">
        <v>0</v>
      </c>
      <c r="D186" s="5">
        <v>1</v>
      </c>
      <c r="E186" s="5">
        <v>224</v>
      </c>
      <c r="F186" s="5">
        <f>ROUND(Source!AR158,O186)</f>
        <v>152928.6</v>
      </c>
      <c r="G186" s="5" t="s">
        <v>168</v>
      </c>
      <c r="H186" s="5" t="s">
        <v>169</v>
      </c>
      <c r="I186" s="5"/>
      <c r="J186" s="5"/>
      <c r="K186" s="5">
        <v>224</v>
      </c>
      <c r="L186" s="5">
        <v>27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152928.6</v>
      </c>
      <c r="X186" s="5">
        <v>1</v>
      </c>
      <c r="Y186" s="5">
        <v>152928.6</v>
      </c>
      <c r="Z186" s="5"/>
      <c r="AA186" s="5"/>
      <c r="AB186" s="5"/>
    </row>
    <row r="188" spans="1:206" x14ac:dyDescent="0.25">
      <c r="A188" s="1">
        <v>3</v>
      </c>
      <c r="B188" s="1">
        <v>1</v>
      </c>
      <c r="C188" s="1"/>
      <c r="D188" s="1">
        <f>ROW(A286)</f>
        <v>286</v>
      </c>
      <c r="E188" s="1"/>
      <c r="F188" s="1" t="s">
        <v>190</v>
      </c>
      <c r="G188" s="1" t="s">
        <v>191</v>
      </c>
      <c r="H188" s="1" t="s">
        <v>3</v>
      </c>
      <c r="I188" s="1">
        <v>0</v>
      </c>
      <c r="J188" s="1" t="s">
        <v>3</v>
      </c>
      <c r="K188" s="1">
        <v>-1</v>
      </c>
      <c r="L188" s="1" t="s">
        <v>190</v>
      </c>
      <c r="M188" s="1" t="s">
        <v>3</v>
      </c>
      <c r="N188" s="1"/>
      <c r="O188" s="1"/>
      <c r="P188" s="1"/>
      <c r="Q188" s="1"/>
      <c r="R188" s="1"/>
      <c r="S188" s="1">
        <v>0</v>
      </c>
      <c r="T188" s="1"/>
      <c r="U188" s="1" t="s">
        <v>3</v>
      </c>
      <c r="V188" s="1">
        <v>0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>
        <v>0</v>
      </c>
      <c r="CG188" s="1">
        <v>0</v>
      </c>
      <c r="CH188" s="1"/>
      <c r="CI188" s="1" t="s">
        <v>3</v>
      </c>
      <c r="CJ188" s="1" t="s">
        <v>3</v>
      </c>
      <c r="CK188" t="s">
        <v>3</v>
      </c>
      <c r="CL188" t="s">
        <v>3</v>
      </c>
      <c r="CM188" t="s">
        <v>3</v>
      </c>
      <c r="CN188" t="s">
        <v>3</v>
      </c>
      <c r="CO188" t="s">
        <v>3</v>
      </c>
      <c r="CP188" t="s">
        <v>3</v>
      </c>
      <c r="CQ188" t="s">
        <v>3</v>
      </c>
    </row>
    <row r="190" spans="1:206" x14ac:dyDescent="0.25">
      <c r="A190" s="3">
        <v>52</v>
      </c>
      <c r="B190" s="3">
        <f t="shared" ref="B190:G190" si="67">B286</f>
        <v>1</v>
      </c>
      <c r="C190" s="3">
        <f t="shared" si="67"/>
        <v>3</v>
      </c>
      <c r="D190" s="3">
        <f t="shared" si="67"/>
        <v>188</v>
      </c>
      <c r="E190" s="3">
        <f t="shared" si="67"/>
        <v>0</v>
      </c>
      <c r="F190" s="3" t="str">
        <f t="shared" si="67"/>
        <v>02-01-02</v>
      </c>
      <c r="G190" s="3" t="str">
        <f t="shared" si="67"/>
        <v>Строительные работы КЛ 0,4 кВ</v>
      </c>
      <c r="H190" s="3"/>
      <c r="I190" s="3"/>
      <c r="J190" s="3"/>
      <c r="K190" s="3"/>
      <c r="L190" s="3"/>
      <c r="M190" s="3"/>
      <c r="N190" s="3"/>
      <c r="O190" s="3">
        <f t="shared" ref="O190:AT190" si="68">O286</f>
        <v>90076.35</v>
      </c>
      <c r="P190" s="3">
        <f t="shared" si="68"/>
        <v>58996.55</v>
      </c>
      <c r="Q190" s="3">
        <f t="shared" si="68"/>
        <v>569.77</v>
      </c>
      <c r="R190" s="3">
        <f t="shared" si="68"/>
        <v>588.04</v>
      </c>
      <c r="S190" s="3">
        <f t="shared" si="68"/>
        <v>29921.99</v>
      </c>
      <c r="T190" s="3">
        <f t="shared" si="68"/>
        <v>0</v>
      </c>
      <c r="U190" s="3">
        <f t="shared" si="68"/>
        <v>41.498440000000002</v>
      </c>
      <c r="V190" s="3">
        <f t="shared" si="68"/>
        <v>0.68809999999999993</v>
      </c>
      <c r="W190" s="3">
        <f t="shared" si="68"/>
        <v>0</v>
      </c>
      <c r="X190" s="3">
        <f t="shared" si="68"/>
        <v>28469.51</v>
      </c>
      <c r="Y190" s="3">
        <f t="shared" si="68"/>
        <v>14205.48</v>
      </c>
      <c r="Z190" s="3">
        <f t="shared" si="68"/>
        <v>0</v>
      </c>
      <c r="AA190" s="3">
        <f t="shared" si="68"/>
        <v>0</v>
      </c>
      <c r="AB190" s="3">
        <f t="shared" si="68"/>
        <v>0</v>
      </c>
      <c r="AC190" s="3">
        <f t="shared" si="68"/>
        <v>0</v>
      </c>
      <c r="AD190" s="3">
        <f t="shared" si="68"/>
        <v>0</v>
      </c>
      <c r="AE190" s="3">
        <f t="shared" si="68"/>
        <v>0</v>
      </c>
      <c r="AF190" s="3">
        <f t="shared" si="68"/>
        <v>0</v>
      </c>
      <c r="AG190" s="3">
        <f t="shared" si="68"/>
        <v>0</v>
      </c>
      <c r="AH190" s="3">
        <f t="shared" si="68"/>
        <v>0</v>
      </c>
      <c r="AI190" s="3">
        <f t="shared" si="68"/>
        <v>0</v>
      </c>
      <c r="AJ190" s="3">
        <f t="shared" si="68"/>
        <v>0</v>
      </c>
      <c r="AK190" s="3">
        <f t="shared" si="68"/>
        <v>0</v>
      </c>
      <c r="AL190" s="3">
        <f t="shared" si="68"/>
        <v>0</v>
      </c>
      <c r="AM190" s="3">
        <f t="shared" si="68"/>
        <v>0</v>
      </c>
      <c r="AN190" s="3">
        <f t="shared" si="68"/>
        <v>0</v>
      </c>
      <c r="AO190" s="3">
        <f t="shared" si="68"/>
        <v>0</v>
      </c>
      <c r="AP190" s="3">
        <f t="shared" si="68"/>
        <v>0</v>
      </c>
      <c r="AQ190" s="3">
        <f t="shared" si="68"/>
        <v>0</v>
      </c>
      <c r="AR190" s="3">
        <f t="shared" si="68"/>
        <v>132751.34</v>
      </c>
      <c r="AS190" s="3">
        <f t="shared" si="68"/>
        <v>89047.06</v>
      </c>
      <c r="AT190" s="3">
        <f t="shared" si="68"/>
        <v>43704.28</v>
      </c>
      <c r="AU190" s="3">
        <f t="shared" ref="AU190:BZ190" si="69">AU286</f>
        <v>0</v>
      </c>
      <c r="AV190" s="3">
        <f t="shared" si="69"/>
        <v>58996.55</v>
      </c>
      <c r="AW190" s="3">
        <f t="shared" si="69"/>
        <v>58996.55</v>
      </c>
      <c r="AX190" s="3">
        <f t="shared" si="69"/>
        <v>0</v>
      </c>
      <c r="AY190" s="3">
        <f t="shared" si="69"/>
        <v>58996.55</v>
      </c>
      <c r="AZ190" s="3">
        <f t="shared" si="69"/>
        <v>0</v>
      </c>
      <c r="BA190" s="3">
        <f t="shared" si="69"/>
        <v>0</v>
      </c>
      <c r="BB190" s="3">
        <f t="shared" si="69"/>
        <v>0</v>
      </c>
      <c r="BC190" s="3">
        <f t="shared" si="69"/>
        <v>0</v>
      </c>
      <c r="BD190" s="3">
        <f t="shared" si="69"/>
        <v>0</v>
      </c>
      <c r="BE190" s="3">
        <f t="shared" si="69"/>
        <v>0</v>
      </c>
      <c r="BF190" s="3">
        <f t="shared" si="69"/>
        <v>0</v>
      </c>
      <c r="BG190" s="3">
        <f t="shared" si="69"/>
        <v>0</v>
      </c>
      <c r="BH190" s="3">
        <f t="shared" si="69"/>
        <v>0</v>
      </c>
      <c r="BI190" s="3">
        <f t="shared" si="69"/>
        <v>0</v>
      </c>
      <c r="BJ190" s="3">
        <f t="shared" si="69"/>
        <v>0</v>
      </c>
      <c r="BK190" s="3">
        <f t="shared" si="69"/>
        <v>0</v>
      </c>
      <c r="BL190" s="3">
        <f t="shared" si="69"/>
        <v>0</v>
      </c>
      <c r="BM190" s="3">
        <f t="shared" si="69"/>
        <v>0</v>
      </c>
      <c r="BN190" s="3">
        <f t="shared" si="69"/>
        <v>0</v>
      </c>
      <c r="BO190" s="3">
        <f t="shared" si="69"/>
        <v>0</v>
      </c>
      <c r="BP190" s="3">
        <f t="shared" si="69"/>
        <v>0</v>
      </c>
      <c r="BQ190" s="3">
        <f t="shared" si="69"/>
        <v>0</v>
      </c>
      <c r="BR190" s="3">
        <f t="shared" si="69"/>
        <v>0</v>
      </c>
      <c r="BS190" s="3">
        <f t="shared" si="69"/>
        <v>0</v>
      </c>
      <c r="BT190" s="3">
        <f t="shared" si="69"/>
        <v>0</v>
      </c>
      <c r="BU190" s="3">
        <f t="shared" si="69"/>
        <v>0</v>
      </c>
      <c r="BV190" s="3">
        <f t="shared" si="69"/>
        <v>0</v>
      </c>
      <c r="BW190" s="3">
        <f t="shared" si="69"/>
        <v>0</v>
      </c>
      <c r="BX190" s="3">
        <f t="shared" si="69"/>
        <v>0</v>
      </c>
      <c r="BY190" s="3">
        <f t="shared" si="69"/>
        <v>0</v>
      </c>
      <c r="BZ190" s="3">
        <f t="shared" si="69"/>
        <v>0</v>
      </c>
      <c r="CA190" s="3">
        <f t="shared" ref="CA190:DF190" si="70">CA286</f>
        <v>0</v>
      </c>
      <c r="CB190" s="3">
        <f t="shared" si="70"/>
        <v>0</v>
      </c>
      <c r="CC190" s="3">
        <f t="shared" si="70"/>
        <v>0</v>
      </c>
      <c r="CD190" s="3">
        <f t="shared" si="70"/>
        <v>0</v>
      </c>
      <c r="CE190" s="3">
        <f t="shared" si="70"/>
        <v>0</v>
      </c>
      <c r="CF190" s="3">
        <f t="shared" si="70"/>
        <v>0</v>
      </c>
      <c r="CG190" s="3">
        <f t="shared" si="70"/>
        <v>0</v>
      </c>
      <c r="CH190" s="3">
        <f t="shared" si="70"/>
        <v>0</v>
      </c>
      <c r="CI190" s="3">
        <f t="shared" si="70"/>
        <v>0</v>
      </c>
      <c r="CJ190" s="3">
        <f t="shared" si="70"/>
        <v>0</v>
      </c>
      <c r="CK190" s="3">
        <f t="shared" si="70"/>
        <v>0</v>
      </c>
      <c r="CL190" s="3">
        <f t="shared" si="70"/>
        <v>0</v>
      </c>
      <c r="CM190" s="3">
        <f t="shared" si="70"/>
        <v>0</v>
      </c>
      <c r="CN190" s="3">
        <f t="shared" si="70"/>
        <v>0</v>
      </c>
      <c r="CO190" s="3">
        <f t="shared" si="70"/>
        <v>0</v>
      </c>
      <c r="CP190" s="3">
        <f t="shared" si="70"/>
        <v>0</v>
      </c>
      <c r="CQ190" s="3">
        <f t="shared" si="70"/>
        <v>0</v>
      </c>
      <c r="CR190" s="3">
        <f t="shared" si="70"/>
        <v>0</v>
      </c>
      <c r="CS190" s="3">
        <f t="shared" si="70"/>
        <v>0</v>
      </c>
      <c r="CT190" s="3">
        <f t="shared" si="70"/>
        <v>0</v>
      </c>
      <c r="CU190" s="3">
        <f t="shared" si="70"/>
        <v>0</v>
      </c>
      <c r="CV190" s="3">
        <f t="shared" si="70"/>
        <v>0</v>
      </c>
      <c r="CW190" s="3">
        <f t="shared" si="70"/>
        <v>0</v>
      </c>
      <c r="CX190" s="3">
        <f t="shared" si="70"/>
        <v>0</v>
      </c>
      <c r="CY190" s="3">
        <f t="shared" si="70"/>
        <v>0</v>
      </c>
      <c r="CZ190" s="3">
        <f t="shared" si="70"/>
        <v>0</v>
      </c>
      <c r="DA190" s="3">
        <f t="shared" si="70"/>
        <v>0</v>
      </c>
      <c r="DB190" s="3">
        <f t="shared" si="70"/>
        <v>0</v>
      </c>
      <c r="DC190" s="3">
        <f t="shared" si="70"/>
        <v>0</v>
      </c>
      <c r="DD190" s="3">
        <f t="shared" si="70"/>
        <v>0</v>
      </c>
      <c r="DE190" s="3">
        <f t="shared" si="70"/>
        <v>0</v>
      </c>
      <c r="DF190" s="3">
        <f t="shared" si="70"/>
        <v>0</v>
      </c>
      <c r="DG190" s="4">
        <f t="shared" ref="DG190:EL190" si="71">DG286</f>
        <v>0</v>
      </c>
      <c r="DH190" s="4">
        <f t="shared" si="71"/>
        <v>0</v>
      </c>
      <c r="DI190" s="4">
        <f t="shared" si="71"/>
        <v>0</v>
      </c>
      <c r="DJ190" s="4">
        <f t="shared" si="71"/>
        <v>0</v>
      </c>
      <c r="DK190" s="4">
        <f t="shared" si="71"/>
        <v>0</v>
      </c>
      <c r="DL190" s="4">
        <f t="shared" si="71"/>
        <v>0</v>
      </c>
      <c r="DM190" s="4">
        <f t="shared" si="71"/>
        <v>0</v>
      </c>
      <c r="DN190" s="4">
        <f t="shared" si="71"/>
        <v>0</v>
      </c>
      <c r="DO190" s="4">
        <f t="shared" si="71"/>
        <v>0</v>
      </c>
      <c r="DP190" s="4">
        <f t="shared" si="71"/>
        <v>0</v>
      </c>
      <c r="DQ190" s="4">
        <f t="shared" si="71"/>
        <v>0</v>
      </c>
      <c r="DR190" s="4">
        <f t="shared" si="71"/>
        <v>0</v>
      </c>
      <c r="DS190" s="4">
        <f t="shared" si="71"/>
        <v>0</v>
      </c>
      <c r="DT190" s="4">
        <f t="shared" si="71"/>
        <v>0</v>
      </c>
      <c r="DU190" s="4">
        <f t="shared" si="71"/>
        <v>0</v>
      </c>
      <c r="DV190" s="4">
        <f t="shared" si="71"/>
        <v>0</v>
      </c>
      <c r="DW190" s="4">
        <f t="shared" si="71"/>
        <v>0</v>
      </c>
      <c r="DX190" s="4">
        <f t="shared" si="71"/>
        <v>0</v>
      </c>
      <c r="DY190" s="4">
        <f t="shared" si="71"/>
        <v>0</v>
      </c>
      <c r="DZ190" s="4">
        <f t="shared" si="71"/>
        <v>0</v>
      </c>
      <c r="EA190" s="4">
        <f t="shared" si="71"/>
        <v>0</v>
      </c>
      <c r="EB190" s="4">
        <f t="shared" si="71"/>
        <v>0</v>
      </c>
      <c r="EC190" s="4">
        <f t="shared" si="71"/>
        <v>0</v>
      </c>
      <c r="ED190" s="4">
        <f t="shared" si="71"/>
        <v>0</v>
      </c>
      <c r="EE190" s="4">
        <f t="shared" si="71"/>
        <v>0</v>
      </c>
      <c r="EF190" s="4">
        <f t="shared" si="71"/>
        <v>0</v>
      </c>
      <c r="EG190" s="4">
        <f t="shared" si="71"/>
        <v>0</v>
      </c>
      <c r="EH190" s="4">
        <f t="shared" si="71"/>
        <v>0</v>
      </c>
      <c r="EI190" s="4">
        <f t="shared" si="71"/>
        <v>0</v>
      </c>
      <c r="EJ190" s="4">
        <f t="shared" si="71"/>
        <v>0</v>
      </c>
      <c r="EK190" s="4">
        <f t="shared" si="71"/>
        <v>0</v>
      </c>
      <c r="EL190" s="4">
        <f t="shared" si="71"/>
        <v>0</v>
      </c>
      <c r="EM190" s="4">
        <f t="shared" ref="EM190:FR190" si="72">EM286</f>
        <v>0</v>
      </c>
      <c r="EN190" s="4">
        <f t="shared" si="72"/>
        <v>0</v>
      </c>
      <c r="EO190" s="4">
        <f t="shared" si="72"/>
        <v>0</v>
      </c>
      <c r="EP190" s="4">
        <f t="shared" si="72"/>
        <v>0</v>
      </c>
      <c r="EQ190" s="4">
        <f t="shared" si="72"/>
        <v>0</v>
      </c>
      <c r="ER190" s="4">
        <f t="shared" si="72"/>
        <v>0</v>
      </c>
      <c r="ES190" s="4">
        <f t="shared" si="72"/>
        <v>0</v>
      </c>
      <c r="ET190" s="4">
        <f t="shared" si="72"/>
        <v>0</v>
      </c>
      <c r="EU190" s="4">
        <f t="shared" si="72"/>
        <v>0</v>
      </c>
      <c r="EV190" s="4">
        <f t="shared" si="72"/>
        <v>0</v>
      </c>
      <c r="EW190" s="4">
        <f t="shared" si="72"/>
        <v>0</v>
      </c>
      <c r="EX190" s="4">
        <f t="shared" si="72"/>
        <v>0</v>
      </c>
      <c r="EY190" s="4">
        <f t="shared" si="72"/>
        <v>0</v>
      </c>
      <c r="EZ190" s="4">
        <f t="shared" si="72"/>
        <v>0</v>
      </c>
      <c r="FA190" s="4">
        <f t="shared" si="72"/>
        <v>0</v>
      </c>
      <c r="FB190" s="4">
        <f t="shared" si="72"/>
        <v>0</v>
      </c>
      <c r="FC190" s="4">
        <f t="shared" si="72"/>
        <v>0</v>
      </c>
      <c r="FD190" s="4">
        <f t="shared" si="72"/>
        <v>0</v>
      </c>
      <c r="FE190" s="4">
        <f t="shared" si="72"/>
        <v>0</v>
      </c>
      <c r="FF190" s="4">
        <f t="shared" si="72"/>
        <v>0</v>
      </c>
      <c r="FG190" s="4">
        <f t="shared" si="72"/>
        <v>0</v>
      </c>
      <c r="FH190" s="4">
        <f t="shared" si="72"/>
        <v>0</v>
      </c>
      <c r="FI190" s="4">
        <f t="shared" si="72"/>
        <v>0</v>
      </c>
      <c r="FJ190" s="4">
        <f t="shared" si="72"/>
        <v>0</v>
      </c>
      <c r="FK190" s="4">
        <f t="shared" si="72"/>
        <v>0</v>
      </c>
      <c r="FL190" s="4">
        <f t="shared" si="72"/>
        <v>0</v>
      </c>
      <c r="FM190" s="4">
        <f t="shared" si="72"/>
        <v>0</v>
      </c>
      <c r="FN190" s="4">
        <f t="shared" si="72"/>
        <v>0</v>
      </c>
      <c r="FO190" s="4">
        <f t="shared" si="72"/>
        <v>0</v>
      </c>
      <c r="FP190" s="4">
        <f t="shared" si="72"/>
        <v>0</v>
      </c>
      <c r="FQ190" s="4">
        <f t="shared" si="72"/>
        <v>0</v>
      </c>
      <c r="FR190" s="4">
        <f t="shared" si="72"/>
        <v>0</v>
      </c>
      <c r="FS190" s="4">
        <f t="shared" ref="FS190:GX190" si="73">FS286</f>
        <v>0</v>
      </c>
      <c r="FT190" s="4">
        <f t="shared" si="73"/>
        <v>0</v>
      </c>
      <c r="FU190" s="4">
        <f t="shared" si="73"/>
        <v>0</v>
      </c>
      <c r="FV190" s="4">
        <f t="shared" si="73"/>
        <v>0</v>
      </c>
      <c r="FW190" s="4">
        <f t="shared" si="73"/>
        <v>0</v>
      </c>
      <c r="FX190" s="4">
        <f t="shared" si="73"/>
        <v>0</v>
      </c>
      <c r="FY190" s="4">
        <f t="shared" si="73"/>
        <v>0</v>
      </c>
      <c r="FZ190" s="4">
        <f t="shared" si="73"/>
        <v>0</v>
      </c>
      <c r="GA190" s="4">
        <f t="shared" si="73"/>
        <v>0</v>
      </c>
      <c r="GB190" s="4">
        <f t="shared" si="73"/>
        <v>0</v>
      </c>
      <c r="GC190" s="4">
        <f t="shared" si="73"/>
        <v>0</v>
      </c>
      <c r="GD190" s="4">
        <f t="shared" si="73"/>
        <v>0</v>
      </c>
      <c r="GE190" s="4">
        <f t="shared" si="73"/>
        <v>0</v>
      </c>
      <c r="GF190" s="4">
        <f t="shared" si="73"/>
        <v>0</v>
      </c>
      <c r="GG190" s="4">
        <f t="shared" si="73"/>
        <v>0</v>
      </c>
      <c r="GH190" s="4">
        <f t="shared" si="73"/>
        <v>0</v>
      </c>
      <c r="GI190" s="4">
        <f t="shared" si="73"/>
        <v>0</v>
      </c>
      <c r="GJ190" s="4">
        <f t="shared" si="73"/>
        <v>0</v>
      </c>
      <c r="GK190" s="4">
        <f t="shared" si="73"/>
        <v>0</v>
      </c>
      <c r="GL190" s="4">
        <f t="shared" si="73"/>
        <v>0</v>
      </c>
      <c r="GM190" s="4">
        <f t="shared" si="73"/>
        <v>0</v>
      </c>
      <c r="GN190" s="4">
        <f t="shared" si="73"/>
        <v>0</v>
      </c>
      <c r="GO190" s="4">
        <f t="shared" si="73"/>
        <v>0</v>
      </c>
      <c r="GP190" s="4">
        <f t="shared" si="73"/>
        <v>0</v>
      </c>
      <c r="GQ190" s="4">
        <f t="shared" si="73"/>
        <v>0</v>
      </c>
      <c r="GR190" s="4">
        <f t="shared" si="73"/>
        <v>0</v>
      </c>
      <c r="GS190" s="4">
        <f t="shared" si="73"/>
        <v>0</v>
      </c>
      <c r="GT190" s="4">
        <f t="shared" si="73"/>
        <v>0</v>
      </c>
      <c r="GU190" s="4">
        <f t="shared" si="73"/>
        <v>0</v>
      </c>
      <c r="GV190" s="4">
        <f t="shared" si="73"/>
        <v>0</v>
      </c>
      <c r="GW190" s="4">
        <f t="shared" si="73"/>
        <v>0</v>
      </c>
      <c r="GX190" s="4">
        <f t="shared" si="73"/>
        <v>0</v>
      </c>
    </row>
    <row r="192" spans="1:206" x14ac:dyDescent="0.25">
      <c r="A192" s="1">
        <v>4</v>
      </c>
      <c r="B192" s="1">
        <v>1</v>
      </c>
      <c r="C192" s="1"/>
      <c r="D192" s="1">
        <f>ROW(A199)</f>
        <v>199</v>
      </c>
      <c r="E192" s="1"/>
      <c r="F192" s="1" t="s">
        <v>192</v>
      </c>
      <c r="G192" s="1" t="s">
        <v>17</v>
      </c>
      <c r="H192" s="1" t="s">
        <v>3</v>
      </c>
      <c r="I192" s="1">
        <v>0</v>
      </c>
      <c r="J192" s="1"/>
      <c r="K192" s="1">
        <v>-1</v>
      </c>
      <c r="L192" s="1"/>
      <c r="M192" s="1" t="s">
        <v>3</v>
      </c>
      <c r="N192" s="1"/>
      <c r="O192" s="1"/>
      <c r="P192" s="1"/>
      <c r="Q192" s="1"/>
      <c r="R192" s="1"/>
      <c r="S192" s="1">
        <v>0</v>
      </c>
      <c r="T192" s="1"/>
      <c r="U192" s="1" t="s">
        <v>3</v>
      </c>
      <c r="V192" s="1">
        <v>0</v>
      </c>
      <c r="W192" s="1"/>
      <c r="X192" s="1"/>
      <c r="Y192" s="1"/>
      <c r="Z192" s="1"/>
      <c r="AA192" s="1"/>
      <c r="AB192" s="1" t="s">
        <v>3</v>
      </c>
      <c r="AC192" s="1" t="s">
        <v>3</v>
      </c>
      <c r="AD192" s="1" t="s">
        <v>3</v>
      </c>
      <c r="AE192" s="1" t="s">
        <v>3</v>
      </c>
      <c r="AF192" s="1" t="s">
        <v>3</v>
      </c>
      <c r="AG192" s="1" t="s">
        <v>3</v>
      </c>
      <c r="AH192" s="1"/>
      <c r="AI192" s="1"/>
      <c r="AJ192" s="1"/>
      <c r="AK192" s="1"/>
      <c r="AL192" s="1"/>
      <c r="AM192" s="1"/>
      <c r="AN192" s="1"/>
      <c r="AO192" s="1"/>
      <c r="AP192" s="1" t="s">
        <v>3</v>
      </c>
      <c r="AQ192" s="1" t="s">
        <v>3</v>
      </c>
      <c r="AR192" s="1" t="s">
        <v>3</v>
      </c>
      <c r="AS192" s="1"/>
      <c r="AT192" s="1"/>
      <c r="AU192" s="1"/>
      <c r="AV192" s="1"/>
      <c r="AW192" s="1"/>
      <c r="AX192" s="1"/>
      <c r="AY192" s="1"/>
      <c r="AZ192" s="1" t="s">
        <v>3</v>
      </c>
      <c r="BA192" s="1"/>
      <c r="BB192" s="1" t="s">
        <v>3</v>
      </c>
      <c r="BC192" s="1" t="s">
        <v>3</v>
      </c>
      <c r="BD192" s="1" t="s">
        <v>3</v>
      </c>
      <c r="BE192" s="1" t="s">
        <v>3</v>
      </c>
      <c r="BF192" s="1" t="s">
        <v>3</v>
      </c>
      <c r="BG192" s="1" t="s">
        <v>3</v>
      </c>
      <c r="BH192" s="1" t="s">
        <v>3</v>
      </c>
      <c r="BI192" s="1" t="s">
        <v>3</v>
      </c>
      <c r="BJ192" s="1" t="s">
        <v>3</v>
      </c>
      <c r="BK192" s="1" t="s">
        <v>3</v>
      </c>
      <c r="BL192" s="1" t="s">
        <v>3</v>
      </c>
      <c r="BM192" s="1" t="s">
        <v>3</v>
      </c>
      <c r="BN192" s="1" t="s">
        <v>3</v>
      </c>
      <c r="BO192" s="1" t="s">
        <v>3</v>
      </c>
      <c r="BP192" s="1" t="s">
        <v>3</v>
      </c>
      <c r="BQ192" s="1"/>
      <c r="BR192" s="1"/>
      <c r="BS192" s="1"/>
      <c r="BT192" s="1"/>
      <c r="BU192" s="1"/>
      <c r="BV192" s="1"/>
      <c r="BW192" s="1"/>
      <c r="BX192" s="1">
        <v>0</v>
      </c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>
        <v>0</v>
      </c>
    </row>
    <row r="194" spans="1:255" x14ac:dyDescent="0.25">
      <c r="A194" s="3">
        <v>52</v>
      </c>
      <c r="B194" s="3">
        <f t="shared" ref="B194:G194" si="74">B199</f>
        <v>1</v>
      </c>
      <c r="C194" s="3">
        <f t="shared" si="74"/>
        <v>4</v>
      </c>
      <c r="D194" s="3">
        <f t="shared" si="74"/>
        <v>192</v>
      </c>
      <c r="E194" s="3">
        <f t="shared" si="74"/>
        <v>0</v>
      </c>
      <c r="F194" s="3" t="str">
        <f t="shared" si="74"/>
        <v>Раздел №1</v>
      </c>
      <c r="G194" s="3" t="str">
        <f t="shared" si="74"/>
        <v>Строительные работы</v>
      </c>
      <c r="H194" s="3"/>
      <c r="I194" s="3"/>
      <c r="J194" s="3"/>
      <c r="K194" s="3"/>
      <c r="L194" s="3"/>
      <c r="M194" s="3"/>
      <c r="N194" s="3"/>
      <c r="O194" s="3">
        <f t="shared" ref="O194:AT194" si="75">O199</f>
        <v>14493.18</v>
      </c>
      <c r="P194" s="3">
        <f t="shared" si="75"/>
        <v>0</v>
      </c>
      <c r="Q194" s="3">
        <f t="shared" si="75"/>
        <v>0</v>
      </c>
      <c r="R194" s="3">
        <f t="shared" si="75"/>
        <v>0</v>
      </c>
      <c r="S194" s="3">
        <f t="shared" si="75"/>
        <v>14493.18</v>
      </c>
      <c r="T194" s="3">
        <f t="shared" si="75"/>
        <v>0</v>
      </c>
      <c r="U194" s="3">
        <f t="shared" si="75"/>
        <v>22.186599999999999</v>
      </c>
      <c r="V194" s="3">
        <f t="shared" si="75"/>
        <v>0</v>
      </c>
      <c r="W194" s="3">
        <f t="shared" si="75"/>
        <v>0</v>
      </c>
      <c r="X194" s="3">
        <f t="shared" si="75"/>
        <v>12898.93</v>
      </c>
      <c r="Y194" s="3">
        <f t="shared" si="75"/>
        <v>5797.28</v>
      </c>
      <c r="Z194" s="3">
        <f t="shared" si="75"/>
        <v>0</v>
      </c>
      <c r="AA194" s="3">
        <f t="shared" si="75"/>
        <v>0</v>
      </c>
      <c r="AB194" s="3">
        <f t="shared" si="75"/>
        <v>14493.18</v>
      </c>
      <c r="AC194" s="3">
        <f t="shared" si="75"/>
        <v>0</v>
      </c>
      <c r="AD194" s="3">
        <f t="shared" si="75"/>
        <v>0</v>
      </c>
      <c r="AE194" s="3">
        <f t="shared" si="75"/>
        <v>0</v>
      </c>
      <c r="AF194" s="3">
        <f t="shared" si="75"/>
        <v>14493.18</v>
      </c>
      <c r="AG194" s="3">
        <f t="shared" si="75"/>
        <v>0</v>
      </c>
      <c r="AH194" s="3">
        <f t="shared" si="75"/>
        <v>22.186599999999999</v>
      </c>
      <c r="AI194" s="3">
        <f t="shared" si="75"/>
        <v>0</v>
      </c>
      <c r="AJ194" s="3">
        <f t="shared" si="75"/>
        <v>0</v>
      </c>
      <c r="AK194" s="3">
        <f t="shared" si="75"/>
        <v>12898.93</v>
      </c>
      <c r="AL194" s="3">
        <f t="shared" si="75"/>
        <v>5797.28</v>
      </c>
      <c r="AM194" s="3">
        <f t="shared" si="75"/>
        <v>0</v>
      </c>
      <c r="AN194" s="3">
        <f t="shared" si="75"/>
        <v>0</v>
      </c>
      <c r="AO194" s="3">
        <f t="shared" si="75"/>
        <v>0</v>
      </c>
      <c r="AP194" s="3">
        <f t="shared" si="75"/>
        <v>0</v>
      </c>
      <c r="AQ194" s="3">
        <f t="shared" si="75"/>
        <v>0</v>
      </c>
      <c r="AR194" s="3">
        <f t="shared" si="75"/>
        <v>33189.39</v>
      </c>
      <c r="AS194" s="3">
        <f t="shared" si="75"/>
        <v>33189.39</v>
      </c>
      <c r="AT194" s="3">
        <f t="shared" si="75"/>
        <v>0</v>
      </c>
      <c r="AU194" s="3">
        <f t="shared" ref="AU194:BZ194" si="76">AU199</f>
        <v>0</v>
      </c>
      <c r="AV194" s="3">
        <f t="shared" si="76"/>
        <v>0</v>
      </c>
      <c r="AW194" s="3">
        <f t="shared" si="76"/>
        <v>0</v>
      </c>
      <c r="AX194" s="3">
        <f t="shared" si="76"/>
        <v>0</v>
      </c>
      <c r="AY194" s="3">
        <f t="shared" si="76"/>
        <v>0</v>
      </c>
      <c r="AZ194" s="3">
        <f t="shared" si="76"/>
        <v>0</v>
      </c>
      <c r="BA194" s="3">
        <f t="shared" si="76"/>
        <v>0</v>
      </c>
      <c r="BB194" s="3">
        <f t="shared" si="76"/>
        <v>0</v>
      </c>
      <c r="BC194" s="3">
        <f t="shared" si="76"/>
        <v>0</v>
      </c>
      <c r="BD194" s="3">
        <f t="shared" si="76"/>
        <v>0</v>
      </c>
      <c r="BE194" s="3">
        <f t="shared" si="76"/>
        <v>0</v>
      </c>
      <c r="BF194" s="3">
        <f t="shared" si="76"/>
        <v>0</v>
      </c>
      <c r="BG194" s="3">
        <f t="shared" si="76"/>
        <v>0</v>
      </c>
      <c r="BH194" s="3">
        <f t="shared" si="76"/>
        <v>0</v>
      </c>
      <c r="BI194" s="3">
        <f t="shared" si="76"/>
        <v>0</v>
      </c>
      <c r="BJ194" s="3">
        <f t="shared" si="76"/>
        <v>0</v>
      </c>
      <c r="BK194" s="3">
        <f t="shared" si="76"/>
        <v>0</v>
      </c>
      <c r="BL194" s="3">
        <f t="shared" si="76"/>
        <v>0</v>
      </c>
      <c r="BM194" s="3">
        <f t="shared" si="76"/>
        <v>0</v>
      </c>
      <c r="BN194" s="3">
        <f t="shared" si="76"/>
        <v>0</v>
      </c>
      <c r="BO194" s="3">
        <f t="shared" si="76"/>
        <v>0</v>
      </c>
      <c r="BP194" s="3">
        <f t="shared" si="76"/>
        <v>0</v>
      </c>
      <c r="BQ194" s="3">
        <f t="shared" si="76"/>
        <v>0</v>
      </c>
      <c r="BR194" s="3">
        <f t="shared" si="76"/>
        <v>0</v>
      </c>
      <c r="BS194" s="3">
        <f t="shared" si="76"/>
        <v>0</v>
      </c>
      <c r="BT194" s="3">
        <f t="shared" si="76"/>
        <v>0</v>
      </c>
      <c r="BU194" s="3">
        <f t="shared" si="76"/>
        <v>0</v>
      </c>
      <c r="BV194" s="3">
        <f t="shared" si="76"/>
        <v>0</v>
      </c>
      <c r="BW194" s="3">
        <f t="shared" si="76"/>
        <v>0</v>
      </c>
      <c r="BX194" s="3">
        <f t="shared" si="76"/>
        <v>0</v>
      </c>
      <c r="BY194" s="3">
        <f t="shared" si="76"/>
        <v>0</v>
      </c>
      <c r="BZ194" s="3">
        <f t="shared" si="76"/>
        <v>0</v>
      </c>
      <c r="CA194" s="3">
        <f t="shared" ref="CA194:DF194" si="77">CA199</f>
        <v>33189.39</v>
      </c>
      <c r="CB194" s="3">
        <f t="shared" si="77"/>
        <v>33189.39</v>
      </c>
      <c r="CC194" s="3">
        <f t="shared" si="77"/>
        <v>0</v>
      </c>
      <c r="CD194" s="3">
        <f t="shared" si="77"/>
        <v>0</v>
      </c>
      <c r="CE194" s="3">
        <f t="shared" si="77"/>
        <v>0</v>
      </c>
      <c r="CF194" s="3">
        <f t="shared" si="77"/>
        <v>0</v>
      </c>
      <c r="CG194" s="3">
        <f t="shared" si="77"/>
        <v>0</v>
      </c>
      <c r="CH194" s="3">
        <f t="shared" si="77"/>
        <v>0</v>
      </c>
      <c r="CI194" s="3">
        <f t="shared" si="77"/>
        <v>0</v>
      </c>
      <c r="CJ194" s="3">
        <f t="shared" si="77"/>
        <v>0</v>
      </c>
      <c r="CK194" s="3">
        <f t="shared" si="77"/>
        <v>0</v>
      </c>
      <c r="CL194" s="3">
        <f t="shared" si="77"/>
        <v>0</v>
      </c>
      <c r="CM194" s="3">
        <f t="shared" si="77"/>
        <v>0</v>
      </c>
      <c r="CN194" s="3">
        <f t="shared" si="77"/>
        <v>0</v>
      </c>
      <c r="CO194" s="3">
        <f t="shared" si="77"/>
        <v>0</v>
      </c>
      <c r="CP194" s="3">
        <f t="shared" si="77"/>
        <v>0</v>
      </c>
      <c r="CQ194" s="3">
        <f t="shared" si="77"/>
        <v>0</v>
      </c>
      <c r="CR194" s="3">
        <f t="shared" si="77"/>
        <v>0</v>
      </c>
      <c r="CS194" s="3">
        <f t="shared" si="77"/>
        <v>0</v>
      </c>
      <c r="CT194" s="3">
        <f t="shared" si="77"/>
        <v>0</v>
      </c>
      <c r="CU194" s="3">
        <f t="shared" si="77"/>
        <v>0</v>
      </c>
      <c r="CV194" s="3">
        <f t="shared" si="77"/>
        <v>0</v>
      </c>
      <c r="CW194" s="3">
        <f t="shared" si="77"/>
        <v>0</v>
      </c>
      <c r="CX194" s="3">
        <f t="shared" si="77"/>
        <v>0</v>
      </c>
      <c r="CY194" s="3">
        <f t="shared" si="77"/>
        <v>0</v>
      </c>
      <c r="CZ194" s="3">
        <f t="shared" si="77"/>
        <v>0</v>
      </c>
      <c r="DA194" s="3">
        <f t="shared" si="77"/>
        <v>0</v>
      </c>
      <c r="DB194" s="3">
        <f t="shared" si="77"/>
        <v>0</v>
      </c>
      <c r="DC194" s="3">
        <f t="shared" si="77"/>
        <v>0</v>
      </c>
      <c r="DD194" s="3">
        <f t="shared" si="77"/>
        <v>0</v>
      </c>
      <c r="DE194" s="3">
        <f t="shared" si="77"/>
        <v>0</v>
      </c>
      <c r="DF194" s="3">
        <f t="shared" si="77"/>
        <v>0</v>
      </c>
      <c r="DG194" s="4">
        <f t="shared" ref="DG194:EL194" si="78">DG199</f>
        <v>0</v>
      </c>
      <c r="DH194" s="4">
        <f t="shared" si="78"/>
        <v>0</v>
      </c>
      <c r="DI194" s="4">
        <f t="shared" si="78"/>
        <v>0</v>
      </c>
      <c r="DJ194" s="4">
        <f t="shared" si="78"/>
        <v>0</v>
      </c>
      <c r="DK194" s="4">
        <f t="shared" si="78"/>
        <v>0</v>
      </c>
      <c r="DL194" s="4">
        <f t="shared" si="78"/>
        <v>0</v>
      </c>
      <c r="DM194" s="4">
        <f t="shared" si="78"/>
        <v>0</v>
      </c>
      <c r="DN194" s="4">
        <f t="shared" si="78"/>
        <v>0</v>
      </c>
      <c r="DO194" s="4">
        <f t="shared" si="78"/>
        <v>0</v>
      </c>
      <c r="DP194" s="4">
        <f t="shared" si="78"/>
        <v>0</v>
      </c>
      <c r="DQ194" s="4">
        <f t="shared" si="78"/>
        <v>0</v>
      </c>
      <c r="DR194" s="4">
        <f t="shared" si="78"/>
        <v>0</v>
      </c>
      <c r="DS194" s="4">
        <f t="shared" si="78"/>
        <v>0</v>
      </c>
      <c r="DT194" s="4">
        <f t="shared" si="78"/>
        <v>0</v>
      </c>
      <c r="DU194" s="4">
        <f t="shared" si="78"/>
        <v>0</v>
      </c>
      <c r="DV194" s="4">
        <f t="shared" si="78"/>
        <v>0</v>
      </c>
      <c r="DW194" s="4">
        <f t="shared" si="78"/>
        <v>0</v>
      </c>
      <c r="DX194" s="4">
        <f t="shared" si="78"/>
        <v>0</v>
      </c>
      <c r="DY194" s="4">
        <f t="shared" si="78"/>
        <v>0</v>
      </c>
      <c r="DZ194" s="4">
        <f t="shared" si="78"/>
        <v>0</v>
      </c>
      <c r="EA194" s="4">
        <f t="shared" si="78"/>
        <v>0</v>
      </c>
      <c r="EB194" s="4">
        <f t="shared" si="78"/>
        <v>0</v>
      </c>
      <c r="EC194" s="4">
        <f t="shared" si="78"/>
        <v>0</v>
      </c>
      <c r="ED194" s="4">
        <f t="shared" si="78"/>
        <v>0</v>
      </c>
      <c r="EE194" s="4">
        <f t="shared" si="78"/>
        <v>0</v>
      </c>
      <c r="EF194" s="4">
        <f t="shared" si="78"/>
        <v>0</v>
      </c>
      <c r="EG194" s="4">
        <f t="shared" si="78"/>
        <v>0</v>
      </c>
      <c r="EH194" s="4">
        <f t="shared" si="78"/>
        <v>0</v>
      </c>
      <c r="EI194" s="4">
        <f t="shared" si="78"/>
        <v>0</v>
      </c>
      <c r="EJ194" s="4">
        <f t="shared" si="78"/>
        <v>0</v>
      </c>
      <c r="EK194" s="4">
        <f t="shared" si="78"/>
        <v>0</v>
      </c>
      <c r="EL194" s="4">
        <f t="shared" si="78"/>
        <v>0</v>
      </c>
      <c r="EM194" s="4">
        <f t="shared" ref="EM194:FR194" si="79">EM199</f>
        <v>0</v>
      </c>
      <c r="EN194" s="4">
        <f t="shared" si="79"/>
        <v>0</v>
      </c>
      <c r="EO194" s="4">
        <f t="shared" si="79"/>
        <v>0</v>
      </c>
      <c r="EP194" s="4">
        <f t="shared" si="79"/>
        <v>0</v>
      </c>
      <c r="EQ194" s="4">
        <f t="shared" si="79"/>
        <v>0</v>
      </c>
      <c r="ER194" s="4">
        <f t="shared" si="79"/>
        <v>0</v>
      </c>
      <c r="ES194" s="4">
        <f t="shared" si="79"/>
        <v>0</v>
      </c>
      <c r="ET194" s="4">
        <f t="shared" si="79"/>
        <v>0</v>
      </c>
      <c r="EU194" s="4">
        <f t="shared" si="79"/>
        <v>0</v>
      </c>
      <c r="EV194" s="4">
        <f t="shared" si="79"/>
        <v>0</v>
      </c>
      <c r="EW194" s="4">
        <f t="shared" si="79"/>
        <v>0</v>
      </c>
      <c r="EX194" s="4">
        <f t="shared" si="79"/>
        <v>0</v>
      </c>
      <c r="EY194" s="4">
        <f t="shared" si="79"/>
        <v>0</v>
      </c>
      <c r="EZ194" s="4">
        <f t="shared" si="79"/>
        <v>0</v>
      </c>
      <c r="FA194" s="4">
        <f t="shared" si="79"/>
        <v>0</v>
      </c>
      <c r="FB194" s="4">
        <f t="shared" si="79"/>
        <v>0</v>
      </c>
      <c r="FC194" s="4">
        <f t="shared" si="79"/>
        <v>0</v>
      </c>
      <c r="FD194" s="4">
        <f t="shared" si="79"/>
        <v>0</v>
      </c>
      <c r="FE194" s="4">
        <f t="shared" si="79"/>
        <v>0</v>
      </c>
      <c r="FF194" s="4">
        <f t="shared" si="79"/>
        <v>0</v>
      </c>
      <c r="FG194" s="4">
        <f t="shared" si="79"/>
        <v>0</v>
      </c>
      <c r="FH194" s="4">
        <f t="shared" si="79"/>
        <v>0</v>
      </c>
      <c r="FI194" s="4">
        <f t="shared" si="79"/>
        <v>0</v>
      </c>
      <c r="FJ194" s="4">
        <f t="shared" si="79"/>
        <v>0</v>
      </c>
      <c r="FK194" s="4">
        <f t="shared" si="79"/>
        <v>0</v>
      </c>
      <c r="FL194" s="4">
        <f t="shared" si="79"/>
        <v>0</v>
      </c>
      <c r="FM194" s="4">
        <f t="shared" si="79"/>
        <v>0</v>
      </c>
      <c r="FN194" s="4">
        <f t="shared" si="79"/>
        <v>0</v>
      </c>
      <c r="FO194" s="4">
        <f t="shared" si="79"/>
        <v>0</v>
      </c>
      <c r="FP194" s="4">
        <f t="shared" si="79"/>
        <v>0</v>
      </c>
      <c r="FQ194" s="4">
        <f t="shared" si="79"/>
        <v>0</v>
      </c>
      <c r="FR194" s="4">
        <f t="shared" si="79"/>
        <v>0</v>
      </c>
      <c r="FS194" s="4">
        <f t="shared" ref="FS194:GX194" si="80">FS199</f>
        <v>0</v>
      </c>
      <c r="FT194" s="4">
        <f t="shared" si="80"/>
        <v>0</v>
      </c>
      <c r="FU194" s="4">
        <f t="shared" si="80"/>
        <v>0</v>
      </c>
      <c r="FV194" s="4">
        <f t="shared" si="80"/>
        <v>0</v>
      </c>
      <c r="FW194" s="4">
        <f t="shared" si="80"/>
        <v>0</v>
      </c>
      <c r="FX194" s="4">
        <f t="shared" si="80"/>
        <v>0</v>
      </c>
      <c r="FY194" s="4">
        <f t="shared" si="80"/>
        <v>0</v>
      </c>
      <c r="FZ194" s="4">
        <f t="shared" si="80"/>
        <v>0</v>
      </c>
      <c r="GA194" s="4">
        <f t="shared" si="80"/>
        <v>0</v>
      </c>
      <c r="GB194" s="4">
        <f t="shared" si="80"/>
        <v>0</v>
      </c>
      <c r="GC194" s="4">
        <f t="shared" si="80"/>
        <v>0</v>
      </c>
      <c r="GD194" s="4">
        <f t="shared" si="80"/>
        <v>0</v>
      </c>
      <c r="GE194" s="4">
        <f t="shared" si="80"/>
        <v>0</v>
      </c>
      <c r="GF194" s="4">
        <f t="shared" si="80"/>
        <v>0</v>
      </c>
      <c r="GG194" s="4">
        <f t="shared" si="80"/>
        <v>0</v>
      </c>
      <c r="GH194" s="4">
        <f t="shared" si="80"/>
        <v>0</v>
      </c>
      <c r="GI194" s="4">
        <f t="shared" si="80"/>
        <v>0</v>
      </c>
      <c r="GJ194" s="4">
        <f t="shared" si="80"/>
        <v>0</v>
      </c>
      <c r="GK194" s="4">
        <f t="shared" si="80"/>
        <v>0</v>
      </c>
      <c r="GL194" s="4">
        <f t="shared" si="80"/>
        <v>0</v>
      </c>
      <c r="GM194" s="4">
        <f t="shared" si="80"/>
        <v>0</v>
      </c>
      <c r="GN194" s="4">
        <f t="shared" si="80"/>
        <v>0</v>
      </c>
      <c r="GO194" s="4">
        <f t="shared" si="80"/>
        <v>0</v>
      </c>
      <c r="GP194" s="4">
        <f t="shared" si="80"/>
        <v>0</v>
      </c>
      <c r="GQ194" s="4">
        <f t="shared" si="80"/>
        <v>0</v>
      </c>
      <c r="GR194" s="4">
        <f t="shared" si="80"/>
        <v>0</v>
      </c>
      <c r="GS194" s="4">
        <f t="shared" si="80"/>
        <v>0</v>
      </c>
      <c r="GT194" s="4">
        <f t="shared" si="80"/>
        <v>0</v>
      </c>
      <c r="GU194" s="4">
        <f t="shared" si="80"/>
        <v>0</v>
      </c>
      <c r="GV194" s="4">
        <f t="shared" si="80"/>
        <v>0</v>
      </c>
      <c r="GW194" s="4">
        <f t="shared" si="80"/>
        <v>0</v>
      </c>
      <c r="GX194" s="4">
        <f t="shared" si="80"/>
        <v>0</v>
      </c>
    </row>
    <row r="196" spans="1:255" x14ac:dyDescent="0.25">
      <c r="A196" s="2">
        <v>17</v>
      </c>
      <c r="B196" s="2">
        <v>1</v>
      </c>
      <c r="C196" s="2">
        <f>ROW(SmtRes!A75)</f>
        <v>75</v>
      </c>
      <c r="D196" s="2">
        <f>ROW(EtalonRes!A75)</f>
        <v>75</v>
      </c>
      <c r="E196" s="2" t="s">
        <v>18</v>
      </c>
      <c r="F196" s="2" t="s">
        <v>81</v>
      </c>
      <c r="G196" s="2" t="s">
        <v>82</v>
      </c>
      <c r="H196" s="2" t="s">
        <v>83</v>
      </c>
      <c r="I196" s="2">
        <f>ROUND(10.66/100,7)</f>
        <v>0.1066</v>
      </c>
      <c r="J196" s="2">
        <v>0</v>
      </c>
      <c r="K196" s="2">
        <f>ROUND(10.66/100,7)</f>
        <v>0.1066</v>
      </c>
      <c r="L196" s="2"/>
      <c r="M196" s="2"/>
      <c r="N196" s="2"/>
      <c r="O196" s="2">
        <f>ROUND(CP196,2)</f>
        <v>10840.24</v>
      </c>
      <c r="P196" s="2">
        <f>SUMIF(SmtRes!AQ75:'SmtRes'!AQ75,"=1",SmtRes!DF75:'SmtRes'!DF75)</f>
        <v>0</v>
      </c>
      <c r="Q196" s="2">
        <f>SUMIF(SmtRes!AQ75:'SmtRes'!AQ75,"=1",SmtRes!DG75:'SmtRes'!DG75)</f>
        <v>0</v>
      </c>
      <c r="R196" s="2">
        <f>SUMIF(SmtRes!AQ75:'SmtRes'!AQ75,"=1",SmtRes!DH75:'SmtRes'!DH75)</f>
        <v>0</v>
      </c>
      <c r="S196" s="2">
        <f>SUMIF(SmtRes!AQ75:'SmtRes'!AQ75,"=1",SmtRes!DI75:'SmtRes'!DI75)</f>
        <v>10840.24</v>
      </c>
      <c r="T196" s="2">
        <f>ROUND(CU196*I196,2)</f>
        <v>0</v>
      </c>
      <c r="U196" s="2">
        <f>SUMIF(SmtRes!AQ75:'SmtRes'!AQ75,"=1",SmtRes!CV75:'SmtRes'!CV75)</f>
        <v>16.416399999999999</v>
      </c>
      <c r="V196" s="2">
        <f>SUMIF(SmtRes!AQ75:'SmtRes'!AQ75,"=1",SmtRes!CW75:'SmtRes'!CW75)</f>
        <v>0</v>
      </c>
      <c r="W196" s="2">
        <f>ROUND(CX196*I196,2)</f>
        <v>0</v>
      </c>
      <c r="X196" s="2">
        <f>ROUND(CY196,2)</f>
        <v>9647.81</v>
      </c>
      <c r="Y196" s="2">
        <f>ROUND(CZ196,2)</f>
        <v>4336.1000000000004</v>
      </c>
      <c r="Z196" s="2"/>
      <c r="AA196" s="2">
        <v>70882152</v>
      </c>
      <c r="AB196" s="2">
        <f>ROUND((AC196+AD196+AF196),6)</f>
        <v>101690.82</v>
      </c>
      <c r="AC196" s="2">
        <f>ROUND((0),6)</f>
        <v>0</v>
      </c>
      <c r="AD196" s="2">
        <f>ROUND((((0)-(0))+AE196),6)</f>
        <v>0</v>
      </c>
      <c r="AE196" s="2">
        <f>ROUND((0),6)</f>
        <v>0</v>
      </c>
      <c r="AF196" s="2">
        <f>ROUND((SUM(SmtRes!BT75:'SmtRes'!BT75)),6)</f>
        <v>101690.82</v>
      </c>
      <c r="AG196" s="2">
        <f>ROUND((AP196),6)</f>
        <v>0</v>
      </c>
      <c r="AH196" s="2">
        <f>(SUM(SmtRes!BU75:'SmtRes'!BU75))</f>
        <v>154</v>
      </c>
      <c r="AI196" s="2">
        <f>(0)</f>
        <v>0</v>
      </c>
      <c r="AJ196" s="2">
        <f>(AS196)</f>
        <v>0</v>
      </c>
      <c r="AK196" s="2">
        <v>101690.82</v>
      </c>
      <c r="AL196" s="2">
        <v>0</v>
      </c>
      <c r="AM196" s="2">
        <v>0</v>
      </c>
      <c r="AN196" s="2">
        <v>0</v>
      </c>
      <c r="AO196" s="2">
        <v>101690.82</v>
      </c>
      <c r="AP196" s="2">
        <v>0</v>
      </c>
      <c r="AQ196" s="2">
        <v>154</v>
      </c>
      <c r="AR196" s="2">
        <v>0</v>
      </c>
      <c r="AS196" s="2">
        <v>0</v>
      </c>
      <c r="AT196" s="2">
        <v>89</v>
      </c>
      <c r="AU196" s="2">
        <v>40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84</v>
      </c>
      <c r="BK196" s="2"/>
      <c r="BL196" s="2"/>
      <c r="BM196" s="2">
        <v>1003</v>
      </c>
      <c r="BN196" s="2">
        <v>0</v>
      </c>
      <c r="BO196" s="2" t="s">
        <v>3</v>
      </c>
      <c r="BP196" s="2">
        <v>0</v>
      </c>
      <c r="BQ196" s="2">
        <v>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89</v>
      </c>
      <c r="CA196" s="2">
        <v>40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>(P196+Q196+S196+R196)</f>
        <v>10840.24</v>
      </c>
      <c r="CQ196" s="2">
        <f>SUMIF(SmtRes!AQ75:'SmtRes'!AQ75,"=1",SmtRes!AA75:'SmtRes'!AA75)</f>
        <v>0</v>
      </c>
      <c r="CR196" s="2">
        <f>SUMIF(SmtRes!AQ75:'SmtRes'!AQ75,"=1",SmtRes!AB75:'SmtRes'!AB75)</f>
        <v>0</v>
      </c>
      <c r="CS196" s="2">
        <f>SUMIF(SmtRes!AQ75:'SmtRes'!AQ75,"=1",SmtRes!AC75:'SmtRes'!AC75)</f>
        <v>0</v>
      </c>
      <c r="CT196" s="2">
        <f>SUMIF(SmtRes!AQ75:'SmtRes'!AQ75,"=1",SmtRes!AD75:'SmtRes'!AD75)</f>
        <v>660.33</v>
      </c>
      <c r="CU196" s="2">
        <f>AG196</f>
        <v>0</v>
      </c>
      <c r="CV196" s="2">
        <f>SUMIF(SmtRes!AQ75:'SmtRes'!AQ75,"=1",SmtRes!BU75:'SmtRes'!BU75)</f>
        <v>154</v>
      </c>
      <c r="CW196" s="2">
        <f>SUMIF(SmtRes!AQ75:'SmtRes'!AQ75,"=1",SmtRes!BV75:'SmtRes'!BV75)</f>
        <v>0</v>
      </c>
      <c r="CX196" s="2">
        <f>AJ196</f>
        <v>0</v>
      </c>
      <c r="CY196" s="2">
        <f>(((S196+R196)*AT196)/100)</f>
        <v>9647.8135999999995</v>
      </c>
      <c r="CZ196" s="2">
        <f>(((S196+R196)*AU196)/100)</f>
        <v>4336.0959999999995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1007</v>
      </c>
      <c r="DV196" s="2" t="s">
        <v>83</v>
      </c>
      <c r="DW196" s="2" t="s">
        <v>83</v>
      </c>
      <c r="DX196" s="2">
        <v>100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68075164</v>
      </c>
      <c r="EF196" s="2">
        <v>2</v>
      </c>
      <c r="EG196" s="2" t="s">
        <v>85</v>
      </c>
      <c r="EH196" s="2">
        <v>1</v>
      </c>
      <c r="EI196" s="2" t="s">
        <v>86</v>
      </c>
      <c r="EJ196" s="2">
        <v>1</v>
      </c>
      <c r="EK196" s="2">
        <v>1003</v>
      </c>
      <c r="EL196" s="2" t="s">
        <v>87</v>
      </c>
      <c r="EM196" s="2" t="s">
        <v>88</v>
      </c>
      <c r="EN196" s="2"/>
      <c r="EO196" s="2" t="s">
        <v>3</v>
      </c>
      <c r="EP196" s="2"/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154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89</v>
      </c>
      <c r="FY196" s="2">
        <v>40</v>
      </c>
      <c r="FZ196" s="2"/>
      <c r="GA196" s="2" t="s">
        <v>3</v>
      </c>
      <c r="GB196" s="2"/>
      <c r="GC196" s="2"/>
      <c r="GD196" s="2">
        <v>1</v>
      </c>
      <c r="GE196" s="2"/>
      <c r="GF196" s="2">
        <v>815347995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>ROUND(IF(AND(BH196=3,BI196=3,FS196&lt;&gt;0),P196,0),2)</f>
        <v>0</v>
      </c>
      <c r="GM196" s="2">
        <f>ROUND(O196+X196+Y196,2)+GX196</f>
        <v>24824.15</v>
      </c>
      <c r="GN196" s="2">
        <f>IF(OR(BI196=0,BI196=1),GM196-GX196,0)</f>
        <v>24824.15</v>
      </c>
      <c r="GO196" s="2">
        <f>IF(BI196=2,GM196-GX196,0)</f>
        <v>0</v>
      </c>
      <c r="GP196" s="2">
        <f>IF(BI196=4,GM196-GX196,0)</f>
        <v>0</v>
      </c>
      <c r="GQ196" s="2"/>
      <c r="GR196" s="2">
        <v>0</v>
      </c>
      <c r="GS196" s="2">
        <v>0</v>
      </c>
      <c r="GT196" s="2">
        <v>0</v>
      </c>
      <c r="GU196" s="2" t="s">
        <v>3</v>
      </c>
      <c r="GV196" s="2">
        <f>ROUND((GT196),6)</f>
        <v>0</v>
      </c>
      <c r="GW196" s="2">
        <v>1</v>
      </c>
      <c r="GX196" s="2">
        <f>ROUND(HC196*I196,2)</f>
        <v>0</v>
      </c>
      <c r="GY196" s="2"/>
      <c r="GZ196" s="2"/>
      <c r="HA196" s="2">
        <v>0</v>
      </c>
      <c r="HB196" s="2">
        <v>0</v>
      </c>
      <c r="HC196" s="2">
        <f>GV196*GW196</f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89</v>
      </c>
      <c r="HO196" s="2" t="s">
        <v>90</v>
      </c>
      <c r="HP196" s="2" t="s">
        <v>87</v>
      </c>
      <c r="HQ196" s="2" t="s">
        <v>87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5">
      <c r="A197" s="2">
        <v>17</v>
      </c>
      <c r="B197" s="2">
        <v>1</v>
      </c>
      <c r="C197" s="2">
        <f>ROW(SmtRes!A76)</f>
        <v>76</v>
      </c>
      <c r="D197" s="2">
        <f>ROW(EtalonRes!A76)</f>
        <v>76</v>
      </c>
      <c r="E197" s="2" t="s">
        <v>32</v>
      </c>
      <c r="F197" s="2" t="s">
        <v>92</v>
      </c>
      <c r="G197" s="2" t="s">
        <v>93</v>
      </c>
      <c r="H197" s="2" t="s">
        <v>83</v>
      </c>
      <c r="I197" s="2">
        <f>ROUND(6.52/100,7)</f>
        <v>6.5199999999999994E-2</v>
      </c>
      <c r="J197" s="2">
        <v>0</v>
      </c>
      <c r="K197" s="2">
        <f>ROUND(6.52/100,7)</f>
        <v>6.5199999999999994E-2</v>
      </c>
      <c r="L197" s="2"/>
      <c r="M197" s="2"/>
      <c r="N197" s="2"/>
      <c r="O197" s="2">
        <f>ROUND(CP197,2)</f>
        <v>3652.94</v>
      </c>
      <c r="P197" s="2">
        <f>SUMIF(SmtRes!AQ76:'SmtRes'!AQ76,"=1",SmtRes!DF76:'SmtRes'!DF76)</f>
        <v>0</v>
      </c>
      <c r="Q197" s="2">
        <f>SUMIF(SmtRes!AQ76:'SmtRes'!AQ76,"=1",SmtRes!DG76:'SmtRes'!DG76)</f>
        <v>0</v>
      </c>
      <c r="R197" s="2">
        <f>SUMIF(SmtRes!AQ76:'SmtRes'!AQ76,"=1",SmtRes!DH76:'SmtRes'!DH76)</f>
        <v>0</v>
      </c>
      <c r="S197" s="2">
        <f>SUMIF(SmtRes!AQ76:'SmtRes'!AQ76,"=1",SmtRes!DI76:'SmtRes'!DI76)</f>
        <v>3652.94</v>
      </c>
      <c r="T197" s="2">
        <f>ROUND(CU197*I197,2)</f>
        <v>0</v>
      </c>
      <c r="U197" s="2">
        <f>SUMIF(SmtRes!AQ76:'SmtRes'!AQ76,"=1",SmtRes!CV76:'SmtRes'!CV76)</f>
        <v>5.7702</v>
      </c>
      <c r="V197" s="2">
        <f>SUMIF(SmtRes!AQ76:'SmtRes'!AQ76,"=1",SmtRes!CW76:'SmtRes'!CW76)</f>
        <v>0</v>
      </c>
      <c r="W197" s="2">
        <f>ROUND(CX197*I197,2)</f>
        <v>0</v>
      </c>
      <c r="X197" s="2">
        <f>ROUND(CY197,2)</f>
        <v>3251.12</v>
      </c>
      <c r="Y197" s="2">
        <f>ROUND(CZ197,2)</f>
        <v>1461.18</v>
      </c>
      <c r="Z197" s="2"/>
      <c r="AA197" s="2">
        <v>70882152</v>
      </c>
      <c r="AB197" s="2">
        <f>ROUND((AC197+AD197+AF197),6)</f>
        <v>56026.695</v>
      </c>
      <c r="AC197" s="2">
        <f>ROUND((0),6)</f>
        <v>0</v>
      </c>
      <c r="AD197" s="2">
        <f>ROUND((((0)-(0))+AE197),6)</f>
        <v>0</v>
      </c>
      <c r="AE197" s="2">
        <f>ROUND((0),6)</f>
        <v>0</v>
      </c>
      <c r="AF197" s="2">
        <f>ROUND((SUM(SmtRes!BT76:'SmtRes'!BT76)),6)</f>
        <v>56026.695</v>
      </c>
      <c r="AG197" s="2">
        <f>ROUND((AP197),6)</f>
        <v>0</v>
      </c>
      <c r="AH197" s="2">
        <f>(SUM(SmtRes!BU76:'SmtRes'!BU76))</f>
        <v>88.5</v>
      </c>
      <c r="AI197" s="2">
        <f>(0)</f>
        <v>0</v>
      </c>
      <c r="AJ197" s="2">
        <f>(AS197)</f>
        <v>0</v>
      </c>
      <c r="AK197" s="2">
        <v>56026.695000000007</v>
      </c>
      <c r="AL197" s="2">
        <v>0</v>
      </c>
      <c r="AM197" s="2">
        <v>0</v>
      </c>
      <c r="AN197" s="2">
        <v>0</v>
      </c>
      <c r="AO197" s="2">
        <v>56026.695000000007</v>
      </c>
      <c r="AP197" s="2">
        <v>0</v>
      </c>
      <c r="AQ197" s="2">
        <v>88.5</v>
      </c>
      <c r="AR197" s="2">
        <v>0</v>
      </c>
      <c r="AS197" s="2">
        <v>0</v>
      </c>
      <c r="AT197" s="2">
        <v>89</v>
      </c>
      <c r="AU197" s="2">
        <v>40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1</v>
      </c>
      <c r="BJ197" s="2" t="s">
        <v>94</v>
      </c>
      <c r="BK197" s="2"/>
      <c r="BL197" s="2"/>
      <c r="BM197" s="2">
        <v>1003</v>
      </c>
      <c r="BN197" s="2">
        <v>0</v>
      </c>
      <c r="BO197" s="2" t="s">
        <v>3</v>
      </c>
      <c r="BP197" s="2">
        <v>0</v>
      </c>
      <c r="BQ197" s="2">
        <v>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89</v>
      </c>
      <c r="CA197" s="2">
        <v>40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>(P197+Q197+S197+R197)</f>
        <v>3652.94</v>
      </c>
      <c r="CQ197" s="2">
        <f>SUMIF(SmtRes!AQ76:'SmtRes'!AQ76,"=1",SmtRes!AA76:'SmtRes'!AA76)</f>
        <v>0</v>
      </c>
      <c r="CR197" s="2">
        <f>SUMIF(SmtRes!AQ76:'SmtRes'!AQ76,"=1",SmtRes!AB76:'SmtRes'!AB76)</f>
        <v>0</v>
      </c>
      <c r="CS197" s="2">
        <f>SUMIF(SmtRes!AQ76:'SmtRes'!AQ76,"=1",SmtRes!AC76:'SmtRes'!AC76)</f>
        <v>0</v>
      </c>
      <c r="CT197" s="2">
        <f>SUMIF(SmtRes!AQ76:'SmtRes'!AQ76,"=1",SmtRes!AD76:'SmtRes'!AD76)</f>
        <v>633.07000000000005</v>
      </c>
      <c r="CU197" s="2">
        <f>AG197</f>
        <v>0</v>
      </c>
      <c r="CV197" s="2">
        <f>SUMIF(SmtRes!AQ76:'SmtRes'!AQ76,"=1",SmtRes!BU76:'SmtRes'!BU76)</f>
        <v>88.5</v>
      </c>
      <c r="CW197" s="2">
        <f>SUMIF(SmtRes!AQ76:'SmtRes'!AQ76,"=1",SmtRes!BV76:'SmtRes'!BV76)</f>
        <v>0</v>
      </c>
      <c r="CX197" s="2">
        <f>AJ197</f>
        <v>0</v>
      </c>
      <c r="CY197" s="2">
        <f>(((S197+R197)*AT197)/100)</f>
        <v>3251.1166000000003</v>
      </c>
      <c r="CZ197" s="2">
        <f>(((S197+R197)*AU197)/100)</f>
        <v>1461.1760000000002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1007</v>
      </c>
      <c r="DV197" s="2" t="s">
        <v>83</v>
      </c>
      <c r="DW197" s="2" t="s">
        <v>83</v>
      </c>
      <c r="DX197" s="2">
        <v>100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68075164</v>
      </c>
      <c r="EF197" s="2">
        <v>2</v>
      </c>
      <c r="EG197" s="2" t="s">
        <v>85</v>
      </c>
      <c r="EH197" s="2">
        <v>1</v>
      </c>
      <c r="EI197" s="2" t="s">
        <v>86</v>
      </c>
      <c r="EJ197" s="2">
        <v>1</v>
      </c>
      <c r="EK197" s="2">
        <v>1003</v>
      </c>
      <c r="EL197" s="2" t="s">
        <v>87</v>
      </c>
      <c r="EM197" s="2" t="s">
        <v>88</v>
      </c>
      <c r="EN197" s="2"/>
      <c r="EO197" s="2" t="s">
        <v>3</v>
      </c>
      <c r="EP197" s="2"/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88.5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89</v>
      </c>
      <c r="FY197" s="2">
        <v>40</v>
      </c>
      <c r="FZ197" s="2"/>
      <c r="GA197" s="2" t="s">
        <v>3</v>
      </c>
      <c r="GB197" s="2"/>
      <c r="GC197" s="2"/>
      <c r="GD197" s="2">
        <v>1</v>
      </c>
      <c r="GE197" s="2"/>
      <c r="GF197" s="2">
        <v>2145887688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>ROUND(IF(AND(BH197=3,BI197=3,FS197&lt;&gt;0),P197,0),2)</f>
        <v>0</v>
      </c>
      <c r="GM197" s="2">
        <f>ROUND(O197+X197+Y197,2)+GX197</f>
        <v>8365.24</v>
      </c>
      <c r="GN197" s="2">
        <f>IF(OR(BI197=0,BI197=1),GM197-GX197,0)</f>
        <v>8365.24</v>
      </c>
      <c r="GO197" s="2">
        <f>IF(BI197=2,GM197-GX197,0)</f>
        <v>0</v>
      </c>
      <c r="GP197" s="2">
        <f>IF(BI197=4,GM197-GX197,0)</f>
        <v>0</v>
      </c>
      <c r="GQ197" s="2"/>
      <c r="GR197" s="2">
        <v>0</v>
      </c>
      <c r="GS197" s="2">
        <v>0</v>
      </c>
      <c r="GT197" s="2">
        <v>0</v>
      </c>
      <c r="GU197" s="2" t="s">
        <v>3</v>
      </c>
      <c r="GV197" s="2">
        <f>ROUND((GT197),6)</f>
        <v>0</v>
      </c>
      <c r="GW197" s="2">
        <v>1</v>
      </c>
      <c r="GX197" s="2">
        <f>ROUND(HC197*I197,2)</f>
        <v>0</v>
      </c>
      <c r="GY197" s="2"/>
      <c r="GZ197" s="2"/>
      <c r="HA197" s="2">
        <v>0</v>
      </c>
      <c r="HB197" s="2">
        <v>0</v>
      </c>
      <c r="HC197" s="2">
        <f>GV197*GW197</f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89</v>
      </c>
      <c r="HO197" s="2" t="s">
        <v>90</v>
      </c>
      <c r="HP197" s="2" t="s">
        <v>87</v>
      </c>
      <c r="HQ197" s="2" t="s">
        <v>87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9" spans="1:255" x14ac:dyDescent="0.25">
      <c r="A199" s="3">
        <v>51</v>
      </c>
      <c r="B199" s="3">
        <f>B192</f>
        <v>1</v>
      </c>
      <c r="C199" s="3">
        <f>A192</f>
        <v>4</v>
      </c>
      <c r="D199" s="3">
        <f>ROW(A192)</f>
        <v>192</v>
      </c>
      <c r="E199" s="3"/>
      <c r="F199" s="3" t="str">
        <f>IF(F192&lt;&gt;"",F192,"")</f>
        <v>Раздел №1</v>
      </c>
      <c r="G199" s="3" t="str">
        <f>IF(G192&lt;&gt;"",G192,"")</f>
        <v>Строительные работы</v>
      </c>
      <c r="H199" s="3">
        <v>0</v>
      </c>
      <c r="I199" s="3"/>
      <c r="J199" s="3"/>
      <c r="K199" s="3"/>
      <c r="L199" s="3"/>
      <c r="M199" s="3"/>
      <c r="N199" s="3"/>
      <c r="O199" s="3">
        <f t="shared" ref="O199:T199" si="81">ROUND(AB199,2)</f>
        <v>14493.18</v>
      </c>
      <c r="P199" s="3">
        <f t="shared" si="81"/>
        <v>0</v>
      </c>
      <c r="Q199" s="3">
        <f t="shared" si="81"/>
        <v>0</v>
      </c>
      <c r="R199" s="3">
        <f t="shared" si="81"/>
        <v>0</v>
      </c>
      <c r="S199" s="3">
        <f t="shared" si="81"/>
        <v>14493.18</v>
      </c>
      <c r="T199" s="3">
        <f t="shared" si="81"/>
        <v>0</v>
      </c>
      <c r="U199" s="3">
        <f>AH199</f>
        <v>22.186599999999999</v>
      </c>
      <c r="V199" s="3">
        <f>AI199</f>
        <v>0</v>
      </c>
      <c r="W199" s="3">
        <f>ROUND(AJ199,2)</f>
        <v>0</v>
      </c>
      <c r="X199" s="3">
        <f>ROUND(AK199,2)</f>
        <v>12898.93</v>
      </c>
      <c r="Y199" s="3">
        <f>ROUND(AL199,2)</f>
        <v>5797.28</v>
      </c>
      <c r="Z199" s="3"/>
      <c r="AA199" s="3"/>
      <c r="AB199" s="3">
        <f>ROUND(SUMIF(AA196:AA197,"=70882152",O196:O197),2)</f>
        <v>14493.18</v>
      </c>
      <c r="AC199" s="3">
        <f>ROUND(SUMIF(AA196:AA197,"=70882152",P196:P197),2)</f>
        <v>0</v>
      </c>
      <c r="AD199" s="3">
        <f>ROUND(SUMIF(AA196:AA197,"=70882152",Q196:Q197),2)</f>
        <v>0</v>
      </c>
      <c r="AE199" s="3">
        <f>ROUND(SUMIF(AA196:AA197,"=70882152",R196:R197),2)</f>
        <v>0</v>
      </c>
      <c r="AF199" s="3">
        <f>ROUND(SUMIF(AA196:AA197,"=70882152",S196:S197),2)</f>
        <v>14493.18</v>
      </c>
      <c r="AG199" s="3">
        <f>ROUND(SUMIF(AA196:AA197,"=70882152",T196:T197),2)</f>
        <v>0</v>
      </c>
      <c r="AH199" s="3">
        <f>SUMIF(AA196:AA197,"=70882152",U196:U197)</f>
        <v>22.186599999999999</v>
      </c>
      <c r="AI199" s="3">
        <f>SUMIF(AA196:AA197,"=70882152",V196:V197)</f>
        <v>0</v>
      </c>
      <c r="AJ199" s="3">
        <f>ROUND(SUMIF(AA196:AA197,"=70882152",W196:W197),2)</f>
        <v>0</v>
      </c>
      <c r="AK199" s="3">
        <f>ROUND(SUMIF(AA196:AA197,"=70882152",X196:X197),2)</f>
        <v>12898.93</v>
      </c>
      <c r="AL199" s="3">
        <f>ROUND(SUMIF(AA196:AA197,"=70882152",Y196:Y197),2)</f>
        <v>5797.28</v>
      </c>
      <c r="AM199" s="3"/>
      <c r="AN199" s="3"/>
      <c r="AO199" s="3">
        <f t="shared" ref="AO199:BD199" si="82">ROUND(BX199,2)</f>
        <v>0</v>
      </c>
      <c r="AP199" s="3">
        <f t="shared" si="82"/>
        <v>0</v>
      </c>
      <c r="AQ199" s="3">
        <f t="shared" si="82"/>
        <v>0</v>
      </c>
      <c r="AR199" s="3">
        <f t="shared" si="82"/>
        <v>33189.39</v>
      </c>
      <c r="AS199" s="3">
        <f t="shared" si="82"/>
        <v>33189.39</v>
      </c>
      <c r="AT199" s="3">
        <f t="shared" si="82"/>
        <v>0</v>
      </c>
      <c r="AU199" s="3">
        <f t="shared" si="82"/>
        <v>0</v>
      </c>
      <c r="AV199" s="3">
        <f t="shared" si="82"/>
        <v>0</v>
      </c>
      <c r="AW199" s="3">
        <f t="shared" si="82"/>
        <v>0</v>
      </c>
      <c r="AX199" s="3">
        <f t="shared" si="82"/>
        <v>0</v>
      </c>
      <c r="AY199" s="3">
        <f t="shared" si="82"/>
        <v>0</v>
      </c>
      <c r="AZ199" s="3">
        <f t="shared" si="82"/>
        <v>0</v>
      </c>
      <c r="BA199" s="3">
        <f t="shared" si="82"/>
        <v>0</v>
      </c>
      <c r="BB199" s="3">
        <f t="shared" si="82"/>
        <v>0</v>
      </c>
      <c r="BC199" s="3">
        <f t="shared" si="82"/>
        <v>0</v>
      </c>
      <c r="BD199" s="3">
        <f t="shared" si="82"/>
        <v>0</v>
      </c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>
        <f>ROUND(SUMIF(AA196:AA197,"=70882152",FQ196:FQ197),2)</f>
        <v>0</v>
      </c>
      <c r="BY199" s="3">
        <f>ROUND(SUMIF(AA196:AA197,"=70882152",FR196:FR197),2)</f>
        <v>0</v>
      </c>
      <c r="BZ199" s="3">
        <f>ROUND(SUMIF(AA196:AA197,"=70882152",GL196:GL197),2)</f>
        <v>0</v>
      </c>
      <c r="CA199" s="3">
        <f>ROUND(SUMIF(AA196:AA197,"=70882152",GM196:GM197),2)</f>
        <v>33189.39</v>
      </c>
      <c r="CB199" s="3">
        <f>ROUND(SUMIF(AA196:AA197,"=70882152",GN196:GN197),2)</f>
        <v>33189.39</v>
      </c>
      <c r="CC199" s="3">
        <f>ROUND(SUMIF(AA196:AA197,"=70882152",GO196:GO197),2)</f>
        <v>0</v>
      </c>
      <c r="CD199" s="3">
        <f>ROUND(SUMIF(AA196:AA197,"=70882152",GP196:GP197),2)</f>
        <v>0</v>
      </c>
      <c r="CE199" s="3">
        <f>AC199-BX199</f>
        <v>0</v>
      </c>
      <c r="CF199" s="3">
        <f>AC199-BY199</f>
        <v>0</v>
      </c>
      <c r="CG199" s="3">
        <f>BX199-BZ199</f>
        <v>0</v>
      </c>
      <c r="CH199" s="3">
        <f>AC199-BX199-BY199+BZ199</f>
        <v>0</v>
      </c>
      <c r="CI199" s="3">
        <f>BY199-BZ199</f>
        <v>0</v>
      </c>
      <c r="CJ199" s="3">
        <f>ROUND(SUMIF(AA196:AA197,"=70882152",GX196:GX197),2)</f>
        <v>0</v>
      </c>
      <c r="CK199" s="3">
        <f>ROUND(SUMIF(AA196:AA197,"=70882152",GY196:GY197),2)</f>
        <v>0</v>
      </c>
      <c r="CL199" s="3">
        <f>ROUND(SUMIF(AA196:AA197,"=70882152",GZ196:GZ197),2)</f>
        <v>0</v>
      </c>
      <c r="CM199" s="3">
        <f>ROUND(SUMIF(AA196:AA197,"=70882152",HD196:HD197),2)</f>
        <v>0</v>
      </c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>
        <v>0</v>
      </c>
    </row>
    <row r="201" spans="1:255" x14ac:dyDescent="0.25">
      <c r="A201" s="5">
        <v>50</v>
      </c>
      <c r="B201" s="5">
        <v>0</v>
      </c>
      <c r="C201" s="5">
        <v>0</v>
      </c>
      <c r="D201" s="5">
        <v>1</v>
      </c>
      <c r="E201" s="5">
        <v>201</v>
      </c>
      <c r="F201" s="5">
        <f>ROUND(Source!O199,O201)</f>
        <v>14493.18</v>
      </c>
      <c r="G201" s="5" t="s">
        <v>116</v>
      </c>
      <c r="H201" s="5" t="s">
        <v>117</v>
      </c>
      <c r="I201" s="5"/>
      <c r="J201" s="5"/>
      <c r="K201" s="5">
        <v>201</v>
      </c>
      <c r="L201" s="5">
        <v>1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14493.18</v>
      </c>
      <c r="X201" s="5">
        <v>1</v>
      </c>
      <c r="Y201" s="5">
        <v>14493.18</v>
      </c>
      <c r="Z201" s="5"/>
      <c r="AA201" s="5"/>
      <c r="AB201" s="5"/>
    </row>
    <row r="202" spans="1:255" x14ac:dyDescent="0.25">
      <c r="A202" s="5">
        <v>50</v>
      </c>
      <c r="B202" s="5">
        <v>0</v>
      </c>
      <c r="C202" s="5">
        <v>0</v>
      </c>
      <c r="D202" s="5">
        <v>1</v>
      </c>
      <c r="E202" s="5">
        <v>202</v>
      </c>
      <c r="F202" s="5">
        <f>ROUND(Source!P199,O202)</f>
        <v>0</v>
      </c>
      <c r="G202" s="5" t="s">
        <v>118</v>
      </c>
      <c r="H202" s="5" t="s">
        <v>119</v>
      </c>
      <c r="I202" s="5"/>
      <c r="J202" s="5"/>
      <c r="K202" s="5">
        <v>202</v>
      </c>
      <c r="L202" s="5">
        <v>2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55" x14ac:dyDescent="0.25">
      <c r="A203" s="5">
        <v>50</v>
      </c>
      <c r="B203" s="5">
        <v>0</v>
      </c>
      <c r="C203" s="5">
        <v>0</v>
      </c>
      <c r="D203" s="5">
        <v>1</v>
      </c>
      <c r="E203" s="5">
        <v>222</v>
      </c>
      <c r="F203" s="5">
        <f>ROUND(Source!AO199,O203)</f>
        <v>0</v>
      </c>
      <c r="G203" s="5" t="s">
        <v>120</v>
      </c>
      <c r="H203" s="5" t="s">
        <v>121</v>
      </c>
      <c r="I203" s="5"/>
      <c r="J203" s="5"/>
      <c r="K203" s="5">
        <v>222</v>
      </c>
      <c r="L203" s="5">
        <v>3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55" x14ac:dyDescent="0.25">
      <c r="A204" s="5">
        <v>50</v>
      </c>
      <c r="B204" s="5">
        <v>0</v>
      </c>
      <c r="C204" s="5">
        <v>0</v>
      </c>
      <c r="D204" s="5">
        <v>1</v>
      </c>
      <c r="E204" s="5">
        <v>225</v>
      </c>
      <c r="F204" s="5">
        <f>ROUND(Source!AV199,O204)</f>
        <v>0</v>
      </c>
      <c r="G204" s="5" t="s">
        <v>122</v>
      </c>
      <c r="H204" s="5" t="s">
        <v>123</v>
      </c>
      <c r="I204" s="5"/>
      <c r="J204" s="5"/>
      <c r="K204" s="5">
        <v>225</v>
      </c>
      <c r="L204" s="5">
        <v>4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55" x14ac:dyDescent="0.25">
      <c r="A205" s="5">
        <v>50</v>
      </c>
      <c r="B205" s="5">
        <v>0</v>
      </c>
      <c r="C205" s="5">
        <v>0</v>
      </c>
      <c r="D205" s="5">
        <v>1</v>
      </c>
      <c r="E205" s="5">
        <v>226</v>
      </c>
      <c r="F205" s="5">
        <f>ROUND(Source!AW199,O205)</f>
        <v>0</v>
      </c>
      <c r="G205" s="5" t="s">
        <v>124</v>
      </c>
      <c r="H205" s="5" t="s">
        <v>125</v>
      </c>
      <c r="I205" s="5"/>
      <c r="J205" s="5"/>
      <c r="K205" s="5">
        <v>226</v>
      </c>
      <c r="L205" s="5">
        <v>5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55" x14ac:dyDescent="0.25">
      <c r="A206" s="5">
        <v>50</v>
      </c>
      <c r="B206" s="5">
        <v>0</v>
      </c>
      <c r="C206" s="5">
        <v>0</v>
      </c>
      <c r="D206" s="5">
        <v>1</v>
      </c>
      <c r="E206" s="5">
        <v>227</v>
      </c>
      <c r="F206" s="5">
        <f>ROUND(Source!AX199,O206)</f>
        <v>0</v>
      </c>
      <c r="G206" s="5" t="s">
        <v>126</v>
      </c>
      <c r="H206" s="5" t="s">
        <v>127</v>
      </c>
      <c r="I206" s="5"/>
      <c r="J206" s="5"/>
      <c r="K206" s="5">
        <v>227</v>
      </c>
      <c r="L206" s="5">
        <v>6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/>
      <c r="AA206" s="5"/>
      <c r="AB206" s="5"/>
    </row>
    <row r="207" spans="1:255" x14ac:dyDescent="0.25">
      <c r="A207" s="5">
        <v>50</v>
      </c>
      <c r="B207" s="5">
        <v>0</v>
      </c>
      <c r="C207" s="5">
        <v>0</v>
      </c>
      <c r="D207" s="5">
        <v>1</v>
      </c>
      <c r="E207" s="5">
        <v>228</v>
      </c>
      <c r="F207" s="5">
        <f>ROUND(Source!AY199,O207)</f>
        <v>0</v>
      </c>
      <c r="G207" s="5" t="s">
        <v>128</v>
      </c>
      <c r="H207" s="5" t="s">
        <v>129</v>
      </c>
      <c r="I207" s="5"/>
      <c r="J207" s="5"/>
      <c r="K207" s="5">
        <v>228</v>
      </c>
      <c r="L207" s="5">
        <v>7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55" x14ac:dyDescent="0.25">
      <c r="A208" s="5">
        <v>50</v>
      </c>
      <c r="B208" s="5">
        <v>0</v>
      </c>
      <c r="C208" s="5">
        <v>0</v>
      </c>
      <c r="D208" s="5">
        <v>1</v>
      </c>
      <c r="E208" s="5">
        <v>216</v>
      </c>
      <c r="F208" s="5">
        <f>ROUND(Source!AP199,O208)</f>
        <v>0</v>
      </c>
      <c r="G208" s="5" t="s">
        <v>130</v>
      </c>
      <c r="H208" s="5" t="s">
        <v>131</v>
      </c>
      <c r="I208" s="5"/>
      <c r="J208" s="5"/>
      <c r="K208" s="5">
        <v>216</v>
      </c>
      <c r="L208" s="5">
        <v>8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/>
      <c r="AA208" s="5"/>
      <c r="AB208" s="5"/>
    </row>
    <row r="209" spans="1:28" x14ac:dyDescent="0.25">
      <c r="A209" s="5">
        <v>50</v>
      </c>
      <c r="B209" s="5">
        <v>0</v>
      </c>
      <c r="C209" s="5">
        <v>0</v>
      </c>
      <c r="D209" s="5">
        <v>1</v>
      </c>
      <c r="E209" s="5">
        <v>223</v>
      </c>
      <c r="F209" s="5">
        <f>ROUND(Source!AQ199,O209)</f>
        <v>0</v>
      </c>
      <c r="G209" s="5" t="s">
        <v>132</v>
      </c>
      <c r="H209" s="5" t="s">
        <v>133</v>
      </c>
      <c r="I209" s="5"/>
      <c r="J209" s="5"/>
      <c r="K209" s="5">
        <v>223</v>
      </c>
      <c r="L209" s="5">
        <v>9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/>
      <c r="AA209" s="5"/>
      <c r="AB209" s="5"/>
    </row>
    <row r="210" spans="1:28" x14ac:dyDescent="0.25">
      <c r="A210" s="5">
        <v>50</v>
      </c>
      <c r="B210" s="5">
        <v>0</v>
      </c>
      <c r="C210" s="5">
        <v>0</v>
      </c>
      <c r="D210" s="5">
        <v>1</v>
      </c>
      <c r="E210" s="5">
        <v>229</v>
      </c>
      <c r="F210" s="5">
        <f>ROUND(Source!AZ199,O210)</f>
        <v>0</v>
      </c>
      <c r="G210" s="5" t="s">
        <v>134</v>
      </c>
      <c r="H210" s="5" t="s">
        <v>135</v>
      </c>
      <c r="I210" s="5"/>
      <c r="J210" s="5"/>
      <c r="K210" s="5">
        <v>229</v>
      </c>
      <c r="L210" s="5">
        <v>10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28" x14ac:dyDescent="0.25">
      <c r="A211" s="5">
        <v>50</v>
      </c>
      <c r="B211" s="5">
        <v>0</v>
      </c>
      <c r="C211" s="5">
        <v>0</v>
      </c>
      <c r="D211" s="5">
        <v>1</v>
      </c>
      <c r="E211" s="5">
        <v>203</v>
      </c>
      <c r="F211" s="5">
        <f>ROUND(Source!Q199,O211)</f>
        <v>0</v>
      </c>
      <c r="G211" s="5" t="s">
        <v>136</v>
      </c>
      <c r="H211" s="5" t="s">
        <v>137</v>
      </c>
      <c r="I211" s="5"/>
      <c r="J211" s="5"/>
      <c r="K211" s="5">
        <v>203</v>
      </c>
      <c r="L211" s="5">
        <v>11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/>
      <c r="AA211" s="5"/>
      <c r="AB211" s="5"/>
    </row>
    <row r="212" spans="1:28" x14ac:dyDescent="0.25">
      <c r="A212" s="5">
        <v>50</v>
      </c>
      <c r="B212" s="5">
        <v>0</v>
      </c>
      <c r="C212" s="5">
        <v>0</v>
      </c>
      <c r="D212" s="5">
        <v>1</v>
      </c>
      <c r="E212" s="5">
        <v>231</v>
      </c>
      <c r="F212" s="5">
        <f>ROUND(Source!BB199,O212)</f>
        <v>0</v>
      </c>
      <c r="G212" s="5" t="s">
        <v>138</v>
      </c>
      <c r="H212" s="5" t="s">
        <v>139</v>
      </c>
      <c r="I212" s="5"/>
      <c r="J212" s="5"/>
      <c r="K212" s="5">
        <v>231</v>
      </c>
      <c r="L212" s="5">
        <v>12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28" x14ac:dyDescent="0.25">
      <c r="A213" s="5">
        <v>50</v>
      </c>
      <c r="B213" s="5">
        <v>0</v>
      </c>
      <c r="C213" s="5">
        <v>0</v>
      </c>
      <c r="D213" s="5">
        <v>1</v>
      </c>
      <c r="E213" s="5">
        <v>204</v>
      </c>
      <c r="F213" s="5">
        <f>ROUND(Source!R199,O213)</f>
        <v>0</v>
      </c>
      <c r="G213" s="5" t="s">
        <v>140</v>
      </c>
      <c r="H213" s="5" t="s">
        <v>141</v>
      </c>
      <c r="I213" s="5"/>
      <c r="J213" s="5"/>
      <c r="K213" s="5">
        <v>204</v>
      </c>
      <c r="L213" s="5">
        <v>13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8" x14ac:dyDescent="0.25">
      <c r="A214" s="5">
        <v>50</v>
      </c>
      <c r="B214" s="5">
        <v>0</v>
      </c>
      <c r="C214" s="5">
        <v>0</v>
      </c>
      <c r="D214" s="5">
        <v>1</v>
      </c>
      <c r="E214" s="5">
        <v>205</v>
      </c>
      <c r="F214" s="5">
        <f>ROUND(Source!S199,O214)</f>
        <v>14493.18</v>
      </c>
      <c r="G214" s="5" t="s">
        <v>142</v>
      </c>
      <c r="H214" s="5" t="s">
        <v>143</v>
      </c>
      <c r="I214" s="5"/>
      <c r="J214" s="5"/>
      <c r="K214" s="5">
        <v>205</v>
      </c>
      <c r="L214" s="5">
        <v>14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14493.18</v>
      </c>
      <c r="X214" s="5">
        <v>1</v>
      </c>
      <c r="Y214" s="5">
        <v>14493.18</v>
      </c>
      <c r="Z214" s="5"/>
      <c r="AA214" s="5"/>
      <c r="AB214" s="5"/>
    </row>
    <row r="215" spans="1:28" x14ac:dyDescent="0.25">
      <c r="A215" s="5">
        <v>50</v>
      </c>
      <c r="B215" s="5">
        <v>0</v>
      </c>
      <c r="C215" s="5">
        <v>0</v>
      </c>
      <c r="D215" s="5">
        <v>1</v>
      </c>
      <c r="E215" s="5">
        <v>232</v>
      </c>
      <c r="F215" s="5">
        <f>ROUND(Source!BC199,O215)</f>
        <v>0</v>
      </c>
      <c r="G215" s="5" t="s">
        <v>144</v>
      </c>
      <c r="H215" s="5" t="s">
        <v>145</v>
      </c>
      <c r="I215" s="5"/>
      <c r="J215" s="5"/>
      <c r="K215" s="5">
        <v>232</v>
      </c>
      <c r="L215" s="5">
        <v>15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28" x14ac:dyDescent="0.25">
      <c r="A216" s="5">
        <v>50</v>
      </c>
      <c r="B216" s="5">
        <v>0</v>
      </c>
      <c r="C216" s="5">
        <v>0</v>
      </c>
      <c r="D216" s="5">
        <v>1</v>
      </c>
      <c r="E216" s="5">
        <v>214</v>
      </c>
      <c r="F216" s="5">
        <f>ROUND(Source!AS199,O216)</f>
        <v>33189.39</v>
      </c>
      <c r="G216" s="5" t="s">
        <v>146</v>
      </c>
      <c r="H216" s="5" t="s">
        <v>147</v>
      </c>
      <c r="I216" s="5"/>
      <c r="J216" s="5"/>
      <c r="K216" s="5">
        <v>214</v>
      </c>
      <c r="L216" s="5">
        <v>16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33189.39</v>
      </c>
      <c r="X216" s="5">
        <v>1</v>
      </c>
      <c r="Y216" s="5">
        <v>33189.39</v>
      </c>
      <c r="Z216" s="5"/>
      <c r="AA216" s="5"/>
      <c r="AB216" s="5"/>
    </row>
    <row r="217" spans="1:28" x14ac:dyDescent="0.25">
      <c r="A217" s="5">
        <v>50</v>
      </c>
      <c r="B217" s="5">
        <v>0</v>
      </c>
      <c r="C217" s="5">
        <v>0</v>
      </c>
      <c r="D217" s="5">
        <v>1</v>
      </c>
      <c r="E217" s="5">
        <v>215</v>
      </c>
      <c r="F217" s="5">
        <f>ROUND(Source!AT199,O217)</f>
        <v>0</v>
      </c>
      <c r="G217" s="5" t="s">
        <v>148</v>
      </c>
      <c r="H217" s="5" t="s">
        <v>149</v>
      </c>
      <c r="I217" s="5"/>
      <c r="J217" s="5"/>
      <c r="K217" s="5">
        <v>215</v>
      </c>
      <c r="L217" s="5">
        <v>17</v>
      </c>
      <c r="M217" s="5">
        <v>3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/>
      <c r="AA217" s="5"/>
      <c r="AB217" s="5"/>
    </row>
    <row r="218" spans="1:28" x14ac:dyDescent="0.25">
      <c r="A218" s="5">
        <v>50</v>
      </c>
      <c r="B218" s="5">
        <v>0</v>
      </c>
      <c r="C218" s="5">
        <v>0</v>
      </c>
      <c r="D218" s="5">
        <v>1</v>
      </c>
      <c r="E218" s="5">
        <v>217</v>
      </c>
      <c r="F218" s="5">
        <f>ROUND(Source!AU199,O218)</f>
        <v>0</v>
      </c>
      <c r="G218" s="5" t="s">
        <v>150</v>
      </c>
      <c r="H218" s="5" t="s">
        <v>151</v>
      </c>
      <c r="I218" s="5"/>
      <c r="J218" s="5"/>
      <c r="K218" s="5">
        <v>217</v>
      </c>
      <c r="L218" s="5">
        <v>18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8" x14ac:dyDescent="0.25">
      <c r="A219" s="5">
        <v>50</v>
      </c>
      <c r="B219" s="5">
        <v>0</v>
      </c>
      <c r="C219" s="5">
        <v>0</v>
      </c>
      <c r="D219" s="5">
        <v>1</v>
      </c>
      <c r="E219" s="5">
        <v>230</v>
      </c>
      <c r="F219" s="5">
        <f>ROUND(Source!BA199,O219)</f>
        <v>0</v>
      </c>
      <c r="G219" s="5" t="s">
        <v>152</v>
      </c>
      <c r="H219" s="5" t="s">
        <v>153</v>
      </c>
      <c r="I219" s="5"/>
      <c r="J219" s="5"/>
      <c r="K219" s="5">
        <v>230</v>
      </c>
      <c r="L219" s="5">
        <v>19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28" x14ac:dyDescent="0.25">
      <c r="A220" s="5">
        <v>50</v>
      </c>
      <c r="B220" s="5">
        <v>0</v>
      </c>
      <c r="C220" s="5">
        <v>0</v>
      </c>
      <c r="D220" s="5">
        <v>1</v>
      </c>
      <c r="E220" s="5">
        <v>206</v>
      </c>
      <c r="F220" s="5">
        <f>ROUND(Source!T199,O220)</f>
        <v>0</v>
      </c>
      <c r="G220" s="5" t="s">
        <v>154</v>
      </c>
      <c r="H220" s="5" t="s">
        <v>155</v>
      </c>
      <c r="I220" s="5"/>
      <c r="J220" s="5"/>
      <c r="K220" s="5">
        <v>206</v>
      </c>
      <c r="L220" s="5">
        <v>20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8" x14ac:dyDescent="0.25">
      <c r="A221" s="5">
        <v>50</v>
      </c>
      <c r="B221" s="5">
        <v>0</v>
      </c>
      <c r="C221" s="5">
        <v>0</v>
      </c>
      <c r="D221" s="5">
        <v>1</v>
      </c>
      <c r="E221" s="5">
        <v>207</v>
      </c>
      <c r="F221" s="5">
        <f>ROUND(Source!U199,O221)</f>
        <v>22.186599999999999</v>
      </c>
      <c r="G221" s="5" t="s">
        <v>156</v>
      </c>
      <c r="H221" s="5" t="s">
        <v>157</v>
      </c>
      <c r="I221" s="5"/>
      <c r="J221" s="5"/>
      <c r="K221" s="5">
        <v>207</v>
      </c>
      <c r="L221" s="5">
        <v>21</v>
      </c>
      <c r="M221" s="5">
        <v>3</v>
      </c>
      <c r="N221" s="5" t="s">
        <v>3</v>
      </c>
      <c r="O221" s="5">
        <v>7</v>
      </c>
      <c r="P221" s="5"/>
      <c r="Q221" s="5"/>
      <c r="R221" s="5"/>
      <c r="S221" s="5"/>
      <c r="T221" s="5"/>
      <c r="U221" s="5"/>
      <c r="V221" s="5"/>
      <c r="W221" s="5">
        <v>22.186599999999999</v>
      </c>
      <c r="X221" s="5">
        <v>1</v>
      </c>
      <c r="Y221" s="5">
        <v>22.186599999999999</v>
      </c>
      <c r="Z221" s="5"/>
      <c r="AA221" s="5"/>
      <c r="AB221" s="5"/>
    </row>
    <row r="222" spans="1:28" x14ac:dyDescent="0.25">
      <c r="A222" s="5">
        <v>50</v>
      </c>
      <c r="B222" s="5">
        <v>0</v>
      </c>
      <c r="C222" s="5">
        <v>0</v>
      </c>
      <c r="D222" s="5">
        <v>1</v>
      </c>
      <c r="E222" s="5">
        <v>208</v>
      </c>
      <c r="F222" s="5">
        <f>ROUND(Source!V199,O222)</f>
        <v>0</v>
      </c>
      <c r="G222" s="5" t="s">
        <v>158</v>
      </c>
      <c r="H222" s="5" t="s">
        <v>159</v>
      </c>
      <c r="I222" s="5"/>
      <c r="J222" s="5"/>
      <c r="K222" s="5">
        <v>208</v>
      </c>
      <c r="L222" s="5">
        <v>22</v>
      </c>
      <c r="M222" s="5">
        <v>3</v>
      </c>
      <c r="N222" s="5" t="s">
        <v>3</v>
      </c>
      <c r="O222" s="5">
        <v>7</v>
      </c>
      <c r="P222" s="5"/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/>
      <c r="AA222" s="5"/>
      <c r="AB222" s="5"/>
    </row>
    <row r="223" spans="1:28" x14ac:dyDescent="0.25">
      <c r="A223" s="5">
        <v>50</v>
      </c>
      <c r="B223" s="5">
        <v>0</v>
      </c>
      <c r="C223" s="5">
        <v>0</v>
      </c>
      <c r="D223" s="5">
        <v>1</v>
      </c>
      <c r="E223" s="5">
        <v>209</v>
      </c>
      <c r="F223" s="5">
        <f>ROUND(Source!W199,O223)</f>
        <v>0</v>
      </c>
      <c r="G223" s="5" t="s">
        <v>160</v>
      </c>
      <c r="H223" s="5" t="s">
        <v>161</v>
      </c>
      <c r="I223" s="5"/>
      <c r="J223" s="5"/>
      <c r="K223" s="5">
        <v>209</v>
      </c>
      <c r="L223" s="5">
        <v>23</v>
      </c>
      <c r="M223" s="5">
        <v>3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/>
      <c r="AA223" s="5"/>
      <c r="AB223" s="5"/>
    </row>
    <row r="224" spans="1:28" x14ac:dyDescent="0.25">
      <c r="A224" s="5">
        <v>50</v>
      </c>
      <c r="B224" s="5">
        <v>0</v>
      </c>
      <c r="C224" s="5">
        <v>0</v>
      </c>
      <c r="D224" s="5">
        <v>1</v>
      </c>
      <c r="E224" s="5">
        <v>233</v>
      </c>
      <c r="F224" s="5">
        <f>ROUND(Source!BD199,O224)</f>
        <v>0</v>
      </c>
      <c r="G224" s="5" t="s">
        <v>162</v>
      </c>
      <c r="H224" s="5" t="s">
        <v>163</v>
      </c>
      <c r="I224" s="5"/>
      <c r="J224" s="5"/>
      <c r="K224" s="5">
        <v>233</v>
      </c>
      <c r="L224" s="5">
        <v>24</v>
      </c>
      <c r="M224" s="5">
        <v>3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/>
      <c r="AA224" s="5"/>
      <c r="AB224" s="5"/>
    </row>
    <row r="225" spans="1:255" x14ac:dyDescent="0.25">
      <c r="A225" s="5">
        <v>50</v>
      </c>
      <c r="B225" s="5">
        <v>0</v>
      </c>
      <c r="C225" s="5">
        <v>0</v>
      </c>
      <c r="D225" s="5">
        <v>1</v>
      </c>
      <c r="E225" s="5">
        <v>210</v>
      </c>
      <c r="F225" s="5">
        <f>ROUND(Source!X199,O225)</f>
        <v>12898.93</v>
      </c>
      <c r="G225" s="5" t="s">
        <v>164</v>
      </c>
      <c r="H225" s="5" t="s">
        <v>165</v>
      </c>
      <c r="I225" s="5"/>
      <c r="J225" s="5"/>
      <c r="K225" s="5">
        <v>210</v>
      </c>
      <c r="L225" s="5">
        <v>25</v>
      </c>
      <c r="M225" s="5">
        <v>3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12898.93</v>
      </c>
      <c r="X225" s="5">
        <v>1</v>
      </c>
      <c r="Y225" s="5">
        <v>12898.93</v>
      </c>
      <c r="Z225" s="5"/>
      <c r="AA225" s="5"/>
      <c r="AB225" s="5"/>
    </row>
    <row r="226" spans="1:255" x14ac:dyDescent="0.25">
      <c r="A226" s="5">
        <v>50</v>
      </c>
      <c r="B226" s="5">
        <v>0</v>
      </c>
      <c r="C226" s="5">
        <v>0</v>
      </c>
      <c r="D226" s="5">
        <v>1</v>
      </c>
      <c r="E226" s="5">
        <v>211</v>
      </c>
      <c r="F226" s="5">
        <f>ROUND(Source!Y199,O226)</f>
        <v>5797.28</v>
      </c>
      <c r="G226" s="5" t="s">
        <v>166</v>
      </c>
      <c r="H226" s="5" t="s">
        <v>167</v>
      </c>
      <c r="I226" s="5"/>
      <c r="J226" s="5"/>
      <c r="K226" s="5">
        <v>211</v>
      </c>
      <c r="L226" s="5">
        <v>26</v>
      </c>
      <c r="M226" s="5">
        <v>3</v>
      </c>
      <c r="N226" s="5" t="s">
        <v>3</v>
      </c>
      <c r="O226" s="5">
        <v>2</v>
      </c>
      <c r="P226" s="5"/>
      <c r="Q226" s="5"/>
      <c r="R226" s="5"/>
      <c r="S226" s="5"/>
      <c r="T226" s="5"/>
      <c r="U226" s="5"/>
      <c r="V226" s="5"/>
      <c r="W226" s="5">
        <v>5797.28</v>
      </c>
      <c r="X226" s="5">
        <v>1</v>
      </c>
      <c r="Y226" s="5">
        <v>5797.28</v>
      </c>
      <c r="Z226" s="5"/>
      <c r="AA226" s="5"/>
      <c r="AB226" s="5"/>
    </row>
    <row r="227" spans="1:255" x14ac:dyDescent="0.25">
      <c r="A227" s="5">
        <v>50</v>
      </c>
      <c r="B227" s="5">
        <v>0</v>
      </c>
      <c r="C227" s="5">
        <v>0</v>
      </c>
      <c r="D227" s="5">
        <v>1</v>
      </c>
      <c r="E227" s="5">
        <v>224</v>
      </c>
      <c r="F227" s="5">
        <f>ROUND(Source!AR199,O227)</f>
        <v>33189.39</v>
      </c>
      <c r="G227" s="5" t="s">
        <v>168</v>
      </c>
      <c r="H227" s="5" t="s">
        <v>169</v>
      </c>
      <c r="I227" s="5"/>
      <c r="J227" s="5"/>
      <c r="K227" s="5">
        <v>224</v>
      </c>
      <c r="L227" s="5">
        <v>27</v>
      </c>
      <c r="M227" s="5">
        <v>3</v>
      </c>
      <c r="N227" s="5" t="s">
        <v>3</v>
      </c>
      <c r="O227" s="5">
        <v>2</v>
      </c>
      <c r="P227" s="5"/>
      <c r="Q227" s="5"/>
      <c r="R227" s="5"/>
      <c r="S227" s="5"/>
      <c r="T227" s="5"/>
      <c r="U227" s="5"/>
      <c r="V227" s="5"/>
      <c r="W227" s="5">
        <v>33189.39</v>
      </c>
      <c r="X227" s="5">
        <v>1</v>
      </c>
      <c r="Y227" s="5">
        <v>33189.39</v>
      </c>
      <c r="Z227" s="5"/>
      <c r="AA227" s="5"/>
      <c r="AB227" s="5"/>
    </row>
    <row r="229" spans="1:255" x14ac:dyDescent="0.25">
      <c r="A229" s="1">
        <v>4</v>
      </c>
      <c r="B229" s="1">
        <v>1</v>
      </c>
      <c r="C229" s="1"/>
      <c r="D229" s="1">
        <f>ROW(A256)</f>
        <v>256</v>
      </c>
      <c r="E229" s="1"/>
      <c r="F229" s="1" t="s">
        <v>16</v>
      </c>
      <c r="G229" s="1" t="s">
        <v>23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55" x14ac:dyDescent="0.25">
      <c r="A231" s="3">
        <v>52</v>
      </c>
      <c r="B231" s="3">
        <f t="shared" ref="B231:G231" si="83">B256</f>
        <v>1</v>
      </c>
      <c r="C231" s="3">
        <f t="shared" si="83"/>
        <v>4</v>
      </c>
      <c r="D231" s="3">
        <f t="shared" si="83"/>
        <v>229</v>
      </c>
      <c r="E231" s="3">
        <f t="shared" si="83"/>
        <v>0</v>
      </c>
      <c r="F231" s="3" t="str">
        <f t="shared" si="83"/>
        <v>Новый раздел</v>
      </c>
      <c r="G231" s="3" t="str">
        <f t="shared" si="83"/>
        <v>Монтажные работы</v>
      </c>
      <c r="H231" s="3"/>
      <c r="I231" s="3"/>
      <c r="J231" s="3"/>
      <c r="K231" s="3"/>
      <c r="L231" s="3"/>
      <c r="M231" s="3"/>
      <c r="N231" s="3"/>
      <c r="O231" s="3">
        <f t="shared" ref="O231:AT231" si="84">O256</f>
        <v>75583.17</v>
      </c>
      <c r="P231" s="3">
        <f t="shared" si="84"/>
        <v>58996.55</v>
      </c>
      <c r="Q231" s="3">
        <f t="shared" si="84"/>
        <v>569.77</v>
      </c>
      <c r="R231" s="3">
        <f t="shared" si="84"/>
        <v>588.04</v>
      </c>
      <c r="S231" s="3">
        <f t="shared" si="84"/>
        <v>15428.81</v>
      </c>
      <c r="T231" s="3">
        <f t="shared" si="84"/>
        <v>0</v>
      </c>
      <c r="U231" s="3">
        <f t="shared" si="84"/>
        <v>19.31184</v>
      </c>
      <c r="V231" s="3">
        <f t="shared" si="84"/>
        <v>0.68809999999999993</v>
      </c>
      <c r="W231" s="3">
        <f t="shared" si="84"/>
        <v>0</v>
      </c>
      <c r="X231" s="3">
        <f t="shared" si="84"/>
        <v>15570.58</v>
      </c>
      <c r="Y231" s="3">
        <f t="shared" si="84"/>
        <v>8408.2000000000007</v>
      </c>
      <c r="Z231" s="3">
        <f t="shared" si="84"/>
        <v>0</v>
      </c>
      <c r="AA231" s="3">
        <f t="shared" si="84"/>
        <v>0</v>
      </c>
      <c r="AB231" s="3">
        <f t="shared" si="84"/>
        <v>75583.17</v>
      </c>
      <c r="AC231" s="3">
        <f t="shared" si="84"/>
        <v>58996.55</v>
      </c>
      <c r="AD231" s="3">
        <f t="shared" si="84"/>
        <v>569.77</v>
      </c>
      <c r="AE231" s="3">
        <f t="shared" si="84"/>
        <v>588.04</v>
      </c>
      <c r="AF231" s="3">
        <f t="shared" si="84"/>
        <v>15428.81</v>
      </c>
      <c r="AG231" s="3">
        <f t="shared" si="84"/>
        <v>0</v>
      </c>
      <c r="AH231" s="3">
        <f t="shared" si="84"/>
        <v>19.31184</v>
      </c>
      <c r="AI231" s="3">
        <f t="shared" si="84"/>
        <v>0.68809999999999993</v>
      </c>
      <c r="AJ231" s="3">
        <f t="shared" si="84"/>
        <v>0</v>
      </c>
      <c r="AK231" s="3">
        <f t="shared" si="84"/>
        <v>15570.58</v>
      </c>
      <c r="AL231" s="3">
        <f t="shared" si="84"/>
        <v>8408.2000000000007</v>
      </c>
      <c r="AM231" s="3">
        <f t="shared" si="84"/>
        <v>0</v>
      </c>
      <c r="AN231" s="3">
        <f t="shared" si="84"/>
        <v>0</v>
      </c>
      <c r="AO231" s="3">
        <f t="shared" si="84"/>
        <v>0</v>
      </c>
      <c r="AP231" s="3">
        <f t="shared" si="84"/>
        <v>0</v>
      </c>
      <c r="AQ231" s="3">
        <f t="shared" si="84"/>
        <v>0</v>
      </c>
      <c r="AR231" s="3">
        <f t="shared" si="84"/>
        <v>99561.95</v>
      </c>
      <c r="AS231" s="3">
        <f t="shared" si="84"/>
        <v>55857.67</v>
      </c>
      <c r="AT231" s="3">
        <f t="shared" si="84"/>
        <v>43704.28</v>
      </c>
      <c r="AU231" s="3">
        <f t="shared" ref="AU231:BZ231" si="85">AU256</f>
        <v>0</v>
      </c>
      <c r="AV231" s="3">
        <f t="shared" si="85"/>
        <v>58996.55</v>
      </c>
      <c r="AW231" s="3">
        <f t="shared" si="85"/>
        <v>58996.55</v>
      </c>
      <c r="AX231" s="3">
        <f t="shared" si="85"/>
        <v>0</v>
      </c>
      <c r="AY231" s="3">
        <f t="shared" si="85"/>
        <v>58996.55</v>
      </c>
      <c r="AZ231" s="3">
        <f t="shared" si="85"/>
        <v>0</v>
      </c>
      <c r="BA231" s="3">
        <f t="shared" si="85"/>
        <v>0</v>
      </c>
      <c r="BB231" s="3">
        <f t="shared" si="85"/>
        <v>0</v>
      </c>
      <c r="BC231" s="3">
        <f t="shared" si="85"/>
        <v>0</v>
      </c>
      <c r="BD231" s="3">
        <f t="shared" si="85"/>
        <v>0</v>
      </c>
      <c r="BE231" s="3">
        <f t="shared" si="85"/>
        <v>0</v>
      </c>
      <c r="BF231" s="3">
        <f t="shared" si="85"/>
        <v>0</v>
      </c>
      <c r="BG231" s="3">
        <f t="shared" si="85"/>
        <v>0</v>
      </c>
      <c r="BH231" s="3">
        <f t="shared" si="85"/>
        <v>0</v>
      </c>
      <c r="BI231" s="3">
        <f t="shared" si="85"/>
        <v>0</v>
      </c>
      <c r="BJ231" s="3">
        <f t="shared" si="85"/>
        <v>0</v>
      </c>
      <c r="BK231" s="3">
        <f t="shared" si="85"/>
        <v>0</v>
      </c>
      <c r="BL231" s="3">
        <f t="shared" si="85"/>
        <v>0</v>
      </c>
      <c r="BM231" s="3">
        <f t="shared" si="85"/>
        <v>0</v>
      </c>
      <c r="BN231" s="3">
        <f t="shared" si="85"/>
        <v>0</v>
      </c>
      <c r="BO231" s="3">
        <f t="shared" si="85"/>
        <v>0</v>
      </c>
      <c r="BP231" s="3">
        <f t="shared" si="85"/>
        <v>0</v>
      </c>
      <c r="BQ231" s="3">
        <f t="shared" si="85"/>
        <v>0</v>
      </c>
      <c r="BR231" s="3">
        <f t="shared" si="85"/>
        <v>0</v>
      </c>
      <c r="BS231" s="3">
        <f t="shared" si="85"/>
        <v>0</v>
      </c>
      <c r="BT231" s="3">
        <f t="shared" si="85"/>
        <v>0</v>
      </c>
      <c r="BU231" s="3">
        <f t="shared" si="85"/>
        <v>0</v>
      </c>
      <c r="BV231" s="3">
        <f t="shared" si="85"/>
        <v>0</v>
      </c>
      <c r="BW231" s="3">
        <f t="shared" si="85"/>
        <v>0</v>
      </c>
      <c r="BX231" s="3">
        <f t="shared" si="85"/>
        <v>0</v>
      </c>
      <c r="BY231" s="3">
        <f t="shared" si="85"/>
        <v>0</v>
      </c>
      <c r="BZ231" s="3">
        <f t="shared" si="85"/>
        <v>0</v>
      </c>
      <c r="CA231" s="3">
        <f t="shared" ref="CA231:DF231" si="86">CA256</f>
        <v>99561.95</v>
      </c>
      <c r="CB231" s="3">
        <f t="shared" si="86"/>
        <v>55857.67</v>
      </c>
      <c r="CC231" s="3">
        <f t="shared" si="86"/>
        <v>43704.28</v>
      </c>
      <c r="CD231" s="3">
        <f t="shared" si="86"/>
        <v>0</v>
      </c>
      <c r="CE231" s="3">
        <f t="shared" si="86"/>
        <v>58996.55</v>
      </c>
      <c r="CF231" s="3">
        <f t="shared" si="86"/>
        <v>58996.55</v>
      </c>
      <c r="CG231" s="3">
        <f t="shared" si="86"/>
        <v>0</v>
      </c>
      <c r="CH231" s="3">
        <f t="shared" si="86"/>
        <v>58996.55</v>
      </c>
      <c r="CI231" s="3">
        <f t="shared" si="86"/>
        <v>0</v>
      </c>
      <c r="CJ231" s="3">
        <f t="shared" si="86"/>
        <v>0</v>
      </c>
      <c r="CK231" s="3">
        <f t="shared" si="86"/>
        <v>0</v>
      </c>
      <c r="CL231" s="3">
        <f t="shared" si="86"/>
        <v>0</v>
      </c>
      <c r="CM231" s="3">
        <f t="shared" si="86"/>
        <v>0</v>
      </c>
      <c r="CN231" s="3">
        <f t="shared" si="86"/>
        <v>0</v>
      </c>
      <c r="CO231" s="3">
        <f t="shared" si="86"/>
        <v>0</v>
      </c>
      <c r="CP231" s="3">
        <f t="shared" si="86"/>
        <v>0</v>
      </c>
      <c r="CQ231" s="3">
        <f t="shared" si="86"/>
        <v>0</v>
      </c>
      <c r="CR231" s="3">
        <f t="shared" si="86"/>
        <v>0</v>
      </c>
      <c r="CS231" s="3">
        <f t="shared" si="86"/>
        <v>0</v>
      </c>
      <c r="CT231" s="3">
        <f t="shared" si="86"/>
        <v>0</v>
      </c>
      <c r="CU231" s="3">
        <f t="shared" si="86"/>
        <v>0</v>
      </c>
      <c r="CV231" s="3">
        <f t="shared" si="86"/>
        <v>0</v>
      </c>
      <c r="CW231" s="3">
        <f t="shared" si="86"/>
        <v>0</v>
      </c>
      <c r="CX231" s="3">
        <f t="shared" si="86"/>
        <v>0</v>
      </c>
      <c r="CY231" s="3">
        <f t="shared" si="86"/>
        <v>0</v>
      </c>
      <c r="CZ231" s="3">
        <f t="shared" si="86"/>
        <v>0</v>
      </c>
      <c r="DA231" s="3">
        <f t="shared" si="86"/>
        <v>0</v>
      </c>
      <c r="DB231" s="3">
        <f t="shared" si="86"/>
        <v>0</v>
      </c>
      <c r="DC231" s="3">
        <f t="shared" si="86"/>
        <v>0</v>
      </c>
      <c r="DD231" s="3">
        <f t="shared" si="86"/>
        <v>0</v>
      </c>
      <c r="DE231" s="3">
        <f t="shared" si="86"/>
        <v>0</v>
      </c>
      <c r="DF231" s="3">
        <f t="shared" si="86"/>
        <v>0</v>
      </c>
      <c r="DG231" s="4">
        <f t="shared" ref="DG231:EL231" si="87">DG256</f>
        <v>0</v>
      </c>
      <c r="DH231" s="4">
        <f t="shared" si="87"/>
        <v>0</v>
      </c>
      <c r="DI231" s="4">
        <f t="shared" si="87"/>
        <v>0</v>
      </c>
      <c r="DJ231" s="4">
        <f t="shared" si="87"/>
        <v>0</v>
      </c>
      <c r="DK231" s="4">
        <f t="shared" si="87"/>
        <v>0</v>
      </c>
      <c r="DL231" s="4">
        <f t="shared" si="87"/>
        <v>0</v>
      </c>
      <c r="DM231" s="4">
        <f t="shared" si="87"/>
        <v>0</v>
      </c>
      <c r="DN231" s="4">
        <f t="shared" si="87"/>
        <v>0</v>
      </c>
      <c r="DO231" s="4">
        <f t="shared" si="87"/>
        <v>0</v>
      </c>
      <c r="DP231" s="4">
        <f t="shared" si="87"/>
        <v>0</v>
      </c>
      <c r="DQ231" s="4">
        <f t="shared" si="87"/>
        <v>0</v>
      </c>
      <c r="DR231" s="4">
        <f t="shared" si="87"/>
        <v>0</v>
      </c>
      <c r="DS231" s="4">
        <f t="shared" si="87"/>
        <v>0</v>
      </c>
      <c r="DT231" s="4">
        <f t="shared" si="87"/>
        <v>0</v>
      </c>
      <c r="DU231" s="4">
        <f t="shared" si="87"/>
        <v>0</v>
      </c>
      <c r="DV231" s="4">
        <f t="shared" si="87"/>
        <v>0</v>
      </c>
      <c r="DW231" s="4">
        <f t="shared" si="87"/>
        <v>0</v>
      </c>
      <c r="DX231" s="4">
        <f t="shared" si="87"/>
        <v>0</v>
      </c>
      <c r="DY231" s="4">
        <f t="shared" si="87"/>
        <v>0</v>
      </c>
      <c r="DZ231" s="4">
        <f t="shared" si="87"/>
        <v>0</v>
      </c>
      <c r="EA231" s="4">
        <f t="shared" si="87"/>
        <v>0</v>
      </c>
      <c r="EB231" s="4">
        <f t="shared" si="87"/>
        <v>0</v>
      </c>
      <c r="EC231" s="4">
        <f t="shared" si="87"/>
        <v>0</v>
      </c>
      <c r="ED231" s="4">
        <f t="shared" si="87"/>
        <v>0</v>
      </c>
      <c r="EE231" s="4">
        <f t="shared" si="87"/>
        <v>0</v>
      </c>
      <c r="EF231" s="4">
        <f t="shared" si="87"/>
        <v>0</v>
      </c>
      <c r="EG231" s="4">
        <f t="shared" si="87"/>
        <v>0</v>
      </c>
      <c r="EH231" s="4">
        <f t="shared" si="87"/>
        <v>0</v>
      </c>
      <c r="EI231" s="4">
        <f t="shared" si="87"/>
        <v>0</v>
      </c>
      <c r="EJ231" s="4">
        <f t="shared" si="87"/>
        <v>0</v>
      </c>
      <c r="EK231" s="4">
        <f t="shared" si="87"/>
        <v>0</v>
      </c>
      <c r="EL231" s="4">
        <f t="shared" si="87"/>
        <v>0</v>
      </c>
      <c r="EM231" s="4">
        <f t="shared" ref="EM231:FR231" si="88">EM256</f>
        <v>0</v>
      </c>
      <c r="EN231" s="4">
        <f t="shared" si="88"/>
        <v>0</v>
      </c>
      <c r="EO231" s="4">
        <f t="shared" si="88"/>
        <v>0</v>
      </c>
      <c r="EP231" s="4">
        <f t="shared" si="88"/>
        <v>0</v>
      </c>
      <c r="EQ231" s="4">
        <f t="shared" si="88"/>
        <v>0</v>
      </c>
      <c r="ER231" s="4">
        <f t="shared" si="88"/>
        <v>0</v>
      </c>
      <c r="ES231" s="4">
        <f t="shared" si="88"/>
        <v>0</v>
      </c>
      <c r="ET231" s="4">
        <f t="shared" si="88"/>
        <v>0</v>
      </c>
      <c r="EU231" s="4">
        <f t="shared" si="88"/>
        <v>0</v>
      </c>
      <c r="EV231" s="4">
        <f t="shared" si="88"/>
        <v>0</v>
      </c>
      <c r="EW231" s="4">
        <f t="shared" si="88"/>
        <v>0</v>
      </c>
      <c r="EX231" s="4">
        <f t="shared" si="88"/>
        <v>0</v>
      </c>
      <c r="EY231" s="4">
        <f t="shared" si="88"/>
        <v>0</v>
      </c>
      <c r="EZ231" s="4">
        <f t="shared" si="88"/>
        <v>0</v>
      </c>
      <c r="FA231" s="4">
        <f t="shared" si="88"/>
        <v>0</v>
      </c>
      <c r="FB231" s="4">
        <f t="shared" si="88"/>
        <v>0</v>
      </c>
      <c r="FC231" s="4">
        <f t="shared" si="88"/>
        <v>0</v>
      </c>
      <c r="FD231" s="4">
        <f t="shared" si="88"/>
        <v>0</v>
      </c>
      <c r="FE231" s="4">
        <f t="shared" si="88"/>
        <v>0</v>
      </c>
      <c r="FF231" s="4">
        <f t="shared" si="88"/>
        <v>0</v>
      </c>
      <c r="FG231" s="4">
        <f t="shared" si="88"/>
        <v>0</v>
      </c>
      <c r="FH231" s="4">
        <f t="shared" si="88"/>
        <v>0</v>
      </c>
      <c r="FI231" s="4">
        <f t="shared" si="88"/>
        <v>0</v>
      </c>
      <c r="FJ231" s="4">
        <f t="shared" si="88"/>
        <v>0</v>
      </c>
      <c r="FK231" s="4">
        <f t="shared" si="88"/>
        <v>0</v>
      </c>
      <c r="FL231" s="4">
        <f t="shared" si="88"/>
        <v>0</v>
      </c>
      <c r="FM231" s="4">
        <f t="shared" si="88"/>
        <v>0</v>
      </c>
      <c r="FN231" s="4">
        <f t="shared" si="88"/>
        <v>0</v>
      </c>
      <c r="FO231" s="4">
        <f t="shared" si="88"/>
        <v>0</v>
      </c>
      <c r="FP231" s="4">
        <f t="shared" si="88"/>
        <v>0</v>
      </c>
      <c r="FQ231" s="4">
        <f t="shared" si="88"/>
        <v>0</v>
      </c>
      <c r="FR231" s="4">
        <f t="shared" si="88"/>
        <v>0</v>
      </c>
      <c r="FS231" s="4">
        <f t="shared" ref="FS231:GX231" si="89">FS256</f>
        <v>0</v>
      </c>
      <c r="FT231" s="4">
        <f t="shared" si="89"/>
        <v>0</v>
      </c>
      <c r="FU231" s="4">
        <f t="shared" si="89"/>
        <v>0</v>
      </c>
      <c r="FV231" s="4">
        <f t="shared" si="89"/>
        <v>0</v>
      </c>
      <c r="FW231" s="4">
        <f t="shared" si="89"/>
        <v>0</v>
      </c>
      <c r="FX231" s="4">
        <f t="shared" si="89"/>
        <v>0</v>
      </c>
      <c r="FY231" s="4">
        <f t="shared" si="89"/>
        <v>0</v>
      </c>
      <c r="FZ231" s="4">
        <f t="shared" si="89"/>
        <v>0</v>
      </c>
      <c r="GA231" s="4">
        <f t="shared" si="89"/>
        <v>0</v>
      </c>
      <c r="GB231" s="4">
        <f t="shared" si="89"/>
        <v>0</v>
      </c>
      <c r="GC231" s="4">
        <f t="shared" si="89"/>
        <v>0</v>
      </c>
      <c r="GD231" s="4">
        <f t="shared" si="89"/>
        <v>0</v>
      </c>
      <c r="GE231" s="4">
        <f t="shared" si="89"/>
        <v>0</v>
      </c>
      <c r="GF231" s="4">
        <f t="shared" si="89"/>
        <v>0</v>
      </c>
      <c r="GG231" s="4">
        <f t="shared" si="89"/>
        <v>0</v>
      </c>
      <c r="GH231" s="4">
        <f t="shared" si="89"/>
        <v>0</v>
      </c>
      <c r="GI231" s="4">
        <f t="shared" si="89"/>
        <v>0</v>
      </c>
      <c r="GJ231" s="4">
        <f t="shared" si="89"/>
        <v>0</v>
      </c>
      <c r="GK231" s="4">
        <f t="shared" si="89"/>
        <v>0</v>
      </c>
      <c r="GL231" s="4">
        <f t="shared" si="89"/>
        <v>0</v>
      </c>
      <c r="GM231" s="4">
        <f t="shared" si="89"/>
        <v>0</v>
      </c>
      <c r="GN231" s="4">
        <f t="shared" si="89"/>
        <v>0</v>
      </c>
      <c r="GO231" s="4">
        <f t="shared" si="89"/>
        <v>0</v>
      </c>
      <c r="GP231" s="4">
        <f t="shared" si="89"/>
        <v>0</v>
      </c>
      <c r="GQ231" s="4">
        <f t="shared" si="89"/>
        <v>0</v>
      </c>
      <c r="GR231" s="4">
        <f t="shared" si="89"/>
        <v>0</v>
      </c>
      <c r="GS231" s="4">
        <f t="shared" si="89"/>
        <v>0</v>
      </c>
      <c r="GT231" s="4">
        <f t="shared" si="89"/>
        <v>0</v>
      </c>
      <c r="GU231" s="4">
        <f t="shared" si="89"/>
        <v>0</v>
      </c>
      <c r="GV231" s="4">
        <f t="shared" si="89"/>
        <v>0</v>
      </c>
      <c r="GW231" s="4">
        <f t="shared" si="89"/>
        <v>0</v>
      </c>
      <c r="GX231" s="4">
        <f t="shared" si="89"/>
        <v>0</v>
      </c>
    </row>
    <row r="233" spans="1:255" x14ac:dyDescent="0.25">
      <c r="A233" s="2">
        <v>17</v>
      </c>
      <c r="B233" s="2">
        <v>1</v>
      </c>
      <c r="C233" s="2">
        <f>ROW(SmtRes!A80)</f>
        <v>80</v>
      </c>
      <c r="D233" s="2">
        <f>ROW(EtalonRes!A80)</f>
        <v>80</v>
      </c>
      <c r="E233" s="2" t="s">
        <v>37</v>
      </c>
      <c r="F233" s="2" t="s">
        <v>193</v>
      </c>
      <c r="G233" s="2" t="s">
        <v>194</v>
      </c>
      <c r="H233" s="2" t="s">
        <v>61</v>
      </c>
      <c r="I233" s="2">
        <f>ROUND(12/100,7)</f>
        <v>0.12</v>
      </c>
      <c r="J233" s="2">
        <v>0</v>
      </c>
      <c r="K233" s="2">
        <f>ROUND(12/100,7)</f>
        <v>0.12</v>
      </c>
      <c r="L233" s="2"/>
      <c r="M233" s="2"/>
      <c r="N233" s="2"/>
      <c r="O233" s="2">
        <f>ROUND(CP233,2)</f>
        <v>1184.98</v>
      </c>
      <c r="P233" s="2">
        <f>SUMIF(SmtRes!AQ77:'SmtRes'!AQ80,"=1",SmtRes!DF77:'SmtRes'!DF80)</f>
        <v>0</v>
      </c>
      <c r="Q233" s="2">
        <f>SUMIF(SmtRes!AQ77:'SmtRes'!AQ80,"=1",SmtRes!DG77:'SmtRes'!DG80)</f>
        <v>300.32</v>
      </c>
      <c r="R233" s="2">
        <f>SUMIF(SmtRes!AQ77:'SmtRes'!AQ80,"=1",SmtRes!DH77:'SmtRes'!DH80)</f>
        <v>379.92</v>
      </c>
      <c r="S233" s="2">
        <f>SUMIF(SmtRes!AQ77:'SmtRes'!AQ80,"=1",SmtRes!DI77:'SmtRes'!DI80)</f>
        <v>504.74</v>
      </c>
      <c r="T233" s="2">
        <f t="shared" ref="T233:T254" si="90">ROUND(CU233*I233,2)</f>
        <v>0</v>
      </c>
      <c r="U233" s="2">
        <f>SUMIF(SmtRes!AQ77:'SmtRes'!AQ80,"=1",SmtRes!CV77:'SmtRes'!CV80)</f>
        <v>0.63600000000000001</v>
      </c>
      <c r="V233" s="2">
        <f>SUMIF(SmtRes!AQ77:'SmtRes'!AQ80,"=1",SmtRes!CW77:'SmtRes'!CW80)</f>
        <v>0.46800000000000003</v>
      </c>
      <c r="W233" s="2">
        <f t="shared" ref="W233:W254" si="91">ROUND(CX233*I233,2)</f>
        <v>0</v>
      </c>
      <c r="X233" s="2">
        <f t="shared" ref="X233:X254" si="92">ROUND(CY233,2)</f>
        <v>858.12</v>
      </c>
      <c r="Y233" s="2">
        <f t="shared" ref="Y233:Y254" si="93">ROUND(CZ233,2)</f>
        <v>451.18</v>
      </c>
      <c r="Z233" s="2"/>
      <c r="AA233" s="2">
        <v>70882152</v>
      </c>
      <c r="AB233" s="2">
        <f t="shared" ref="AB233:AB254" si="94">ROUND((AC233+AD233+AF233),6)</f>
        <v>6708.7629999999999</v>
      </c>
      <c r="AC233" s="2">
        <f>ROUND((0),6)</f>
        <v>0</v>
      </c>
      <c r="AD233" s="2">
        <f>ROUND((((SUM(SmtRes!BR77:'SmtRes'!BR80))-(SUM(SmtRes!BS77:'SmtRes'!BS80)))+AE233),6)</f>
        <v>2502.63</v>
      </c>
      <c r="AE233" s="2">
        <f>ROUND((SUM(SmtRes!BS77:'SmtRes'!BS80)),6)</f>
        <v>3165.9810000000002</v>
      </c>
      <c r="AF233" s="2">
        <f>ROUND((SUM(SmtRes!BT77:'SmtRes'!BT80)),6)</f>
        <v>4206.1329999999998</v>
      </c>
      <c r="AG233" s="2">
        <f t="shared" ref="AG233:AG254" si="95">ROUND((AP233),6)</f>
        <v>0</v>
      </c>
      <c r="AH233" s="2">
        <f>(SUM(SmtRes!BU77:'SmtRes'!BU80))</f>
        <v>5.3</v>
      </c>
      <c r="AI233" s="2">
        <f>(SUM(SmtRes!BV77:'SmtRes'!BV80))</f>
        <v>3.9</v>
      </c>
      <c r="AJ233" s="2">
        <f t="shared" ref="AJ233:AJ254" si="96">(AS233)</f>
        <v>0</v>
      </c>
      <c r="AK233" s="2">
        <v>9874.7439999999988</v>
      </c>
      <c r="AL233" s="2">
        <v>0</v>
      </c>
      <c r="AM233" s="2">
        <v>2502.63</v>
      </c>
      <c r="AN233" s="2">
        <v>3165.9809999999998</v>
      </c>
      <c r="AO233" s="2">
        <v>4206.1329999999998</v>
      </c>
      <c r="AP233" s="2">
        <v>0</v>
      </c>
      <c r="AQ233" s="2">
        <v>5.3</v>
      </c>
      <c r="AR233" s="2">
        <v>3.9</v>
      </c>
      <c r="AS233" s="2">
        <v>0</v>
      </c>
      <c r="AT233" s="2">
        <v>97</v>
      </c>
      <c r="AU233" s="2">
        <v>51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2</v>
      </c>
      <c r="BJ233" s="2" t="s">
        <v>195</v>
      </c>
      <c r="BK233" s="2"/>
      <c r="BL233" s="2"/>
      <c r="BM233" s="2">
        <v>108001</v>
      </c>
      <c r="BN233" s="2">
        <v>0</v>
      </c>
      <c r="BO233" s="2" t="s">
        <v>3</v>
      </c>
      <c r="BP233" s="2">
        <v>0</v>
      </c>
      <c r="BQ233" s="2">
        <v>3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97</v>
      </c>
      <c r="CA233" s="2">
        <v>51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>(P233+Q233+S233+R233)</f>
        <v>1184.98</v>
      </c>
      <c r="CQ233" s="2">
        <f>SUMIF(SmtRes!AQ77:'SmtRes'!AQ80,"=1",SmtRes!AA77:'SmtRes'!AA80)</f>
        <v>0</v>
      </c>
      <c r="CR233" s="2">
        <f>SUMIF(SmtRes!AQ77:'SmtRes'!AQ80,"=1",SmtRes!AB77:'SmtRes'!AB80)</f>
        <v>641.70000000000005</v>
      </c>
      <c r="CS233" s="2">
        <f>SUMIF(SmtRes!AQ77:'SmtRes'!AQ80,"=1",SmtRes!AC77:'SmtRes'!AC80)</f>
        <v>811.79</v>
      </c>
      <c r="CT233" s="2">
        <f>SUMIF(SmtRes!AQ77:'SmtRes'!AQ80,"=1",SmtRes!AD77:'SmtRes'!AD80)</f>
        <v>793.61</v>
      </c>
      <c r="CU233" s="2">
        <f>AG233</f>
        <v>0</v>
      </c>
      <c r="CV233" s="2">
        <f>SUMIF(SmtRes!AQ77:'SmtRes'!AQ80,"=1",SmtRes!BU77:'SmtRes'!BU80)</f>
        <v>5.3</v>
      </c>
      <c r="CW233" s="2">
        <f>SUMIF(SmtRes!AQ77:'SmtRes'!AQ80,"=1",SmtRes!BV77:'SmtRes'!BV80)</f>
        <v>3.9</v>
      </c>
      <c r="CX233" s="2">
        <f>AJ233</f>
        <v>0</v>
      </c>
      <c r="CY233" s="2">
        <f>(((S233+R233)*AT233)/100)</f>
        <v>858.12020000000007</v>
      </c>
      <c r="CZ233" s="2">
        <f>(((S233+R233)*AU233)/100)</f>
        <v>451.17660000000001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1003</v>
      </c>
      <c r="DV233" s="2" t="s">
        <v>61</v>
      </c>
      <c r="DW233" s="2" t="s">
        <v>61</v>
      </c>
      <c r="DX233" s="2">
        <v>100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68075065</v>
      </c>
      <c r="EF233" s="2">
        <v>3</v>
      </c>
      <c r="EG233" s="2" t="s">
        <v>23</v>
      </c>
      <c r="EH233" s="2">
        <v>0</v>
      </c>
      <c r="EI233" s="2" t="s">
        <v>3</v>
      </c>
      <c r="EJ233" s="2">
        <v>2</v>
      </c>
      <c r="EK233" s="2">
        <v>108001</v>
      </c>
      <c r="EL233" s="2" t="s">
        <v>24</v>
      </c>
      <c r="EM233" s="2" t="s">
        <v>25</v>
      </c>
      <c r="EN233" s="2"/>
      <c r="EO233" s="2" t="s">
        <v>3</v>
      </c>
      <c r="EP233" s="2"/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5.3</v>
      </c>
      <c r="EX233" s="2">
        <v>3.9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97</v>
      </c>
      <c r="FY233" s="2">
        <v>51</v>
      </c>
      <c r="FZ233" s="2"/>
      <c r="GA233" s="2" t="s">
        <v>3</v>
      </c>
      <c r="GB233" s="2"/>
      <c r="GC233" s="2"/>
      <c r="GD233" s="2">
        <v>1</v>
      </c>
      <c r="GE233" s="2"/>
      <c r="GF233" s="2">
        <v>372972625</v>
      </c>
      <c r="GG233" s="2">
        <v>2</v>
      </c>
      <c r="GH233" s="2">
        <v>1</v>
      </c>
      <c r="GI233" s="2">
        <v>-2</v>
      </c>
      <c r="GJ233" s="2">
        <v>0</v>
      </c>
      <c r="GK233" s="2">
        <v>0</v>
      </c>
      <c r="GL233" s="2">
        <f t="shared" ref="GL233:GL254" si="97">ROUND(IF(AND(BH233=3,BI233=3,FS233&lt;&gt;0),P233,0),2)</f>
        <v>0</v>
      </c>
      <c r="GM233" s="2">
        <f t="shared" ref="GM233:GM254" si="98">ROUND(O233+X233+Y233,2)+GX233</f>
        <v>2494.2800000000002</v>
      </c>
      <c r="GN233" s="2">
        <f t="shared" ref="GN233:GN254" si="99">IF(OR(BI233=0,BI233=1),GM233-GX233,0)</f>
        <v>0</v>
      </c>
      <c r="GO233" s="2">
        <f t="shared" ref="GO233:GO254" si="100">IF(BI233=2,GM233-GX233,0)</f>
        <v>2494.2800000000002</v>
      </c>
      <c r="GP233" s="2">
        <f t="shared" ref="GP233:GP254" si="101">IF(BI233=4,GM233-GX233,0)</f>
        <v>0</v>
      </c>
      <c r="GQ233" s="2"/>
      <c r="GR233" s="2">
        <v>0</v>
      </c>
      <c r="GS233" s="2">
        <v>0</v>
      </c>
      <c r="GT233" s="2">
        <v>0</v>
      </c>
      <c r="GU233" s="2" t="s">
        <v>3</v>
      </c>
      <c r="GV233" s="2">
        <f t="shared" ref="GV233:GV254" si="102">ROUND((GT233),6)</f>
        <v>0</v>
      </c>
      <c r="GW233" s="2">
        <v>1</v>
      </c>
      <c r="GX233" s="2">
        <f t="shared" ref="GX233:GX254" si="103">ROUND(HC233*I233,2)</f>
        <v>0</v>
      </c>
      <c r="GY233" s="2"/>
      <c r="GZ233" s="2"/>
      <c r="HA233" s="2">
        <v>0</v>
      </c>
      <c r="HB233" s="2">
        <v>0</v>
      </c>
      <c r="HC233" s="2">
        <f>GV233*GW233</f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26</v>
      </c>
      <c r="HO233" s="2" t="s">
        <v>27</v>
      </c>
      <c r="HP233" s="2" t="s">
        <v>24</v>
      </c>
      <c r="HQ233" s="2" t="s">
        <v>24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5">
      <c r="A234" s="2">
        <v>18</v>
      </c>
      <c r="B234" s="2">
        <v>1</v>
      </c>
      <c r="C234" s="2">
        <v>80</v>
      </c>
      <c r="D234" s="2"/>
      <c r="E234" s="2" t="s">
        <v>196</v>
      </c>
      <c r="F234" s="2" t="s">
        <v>29</v>
      </c>
      <c r="G234" s="2" t="s">
        <v>30</v>
      </c>
      <c r="H234" s="2" t="s">
        <v>31</v>
      </c>
      <c r="I234" s="2">
        <f>J234</f>
        <v>2</v>
      </c>
      <c r="J234" s="2">
        <v>2</v>
      </c>
      <c r="K234" s="2">
        <v>2</v>
      </c>
      <c r="L234" s="2"/>
      <c r="M234" s="2"/>
      <c r="N234" s="2"/>
      <c r="O234" s="2">
        <f>ROUND(P234,2)</f>
        <v>10.09</v>
      </c>
      <c r="P234" s="2">
        <f>ROUND(ROUND(ROUND(SUMIF(SmtRes!AQ77:'SmtRes'!AQ80,"=1",SmtRes!CU77:'SmtRes'!CU80),2),2)*I234/100,2)</f>
        <v>10.09</v>
      </c>
      <c r="Q234" s="2">
        <f>ROUND(CR234*I234,2)</f>
        <v>0</v>
      </c>
      <c r="R234" s="2">
        <f>ROUND(CS234*I234,2)</f>
        <v>0</v>
      </c>
      <c r="S234" s="2">
        <f>ROUND(CT234*I234,2)</f>
        <v>0</v>
      </c>
      <c r="T234" s="2">
        <f t="shared" si="90"/>
        <v>0</v>
      </c>
      <c r="U234" s="2">
        <f>ROUND(CV234*I234,7)</f>
        <v>0</v>
      </c>
      <c r="V234" s="2">
        <f>ROUND(CW234*I234,7)</f>
        <v>0</v>
      </c>
      <c r="W234" s="2">
        <f t="shared" si="91"/>
        <v>0</v>
      </c>
      <c r="X234" s="2">
        <f t="shared" si="92"/>
        <v>0</v>
      </c>
      <c r="Y234" s="2">
        <f t="shared" si="93"/>
        <v>0</v>
      </c>
      <c r="Z234" s="2"/>
      <c r="AA234" s="2">
        <v>70882152</v>
      </c>
      <c r="AB234" s="2">
        <f t="shared" si="94"/>
        <v>0</v>
      </c>
      <c r="AC234" s="2">
        <f>ROUND((ES234),6)</f>
        <v>0</v>
      </c>
      <c r="AD234" s="2">
        <f>ROUND((((ET234)-(EU234))+AE234),6)</f>
        <v>0</v>
      </c>
      <c r="AE234" s="2">
        <f>ROUND((EU234),6)</f>
        <v>0</v>
      </c>
      <c r="AF234" s="2">
        <f>ROUND((EV234),6)</f>
        <v>0</v>
      </c>
      <c r="AG234" s="2">
        <f t="shared" si="95"/>
        <v>0</v>
      </c>
      <c r="AH234" s="2">
        <f>(EW234)</f>
        <v>0</v>
      </c>
      <c r="AI234" s="2">
        <f>(EX234)</f>
        <v>0</v>
      </c>
      <c r="AJ234" s="2">
        <f t="shared" si="96"/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97</v>
      </c>
      <c r="AU234" s="2">
        <v>51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2</v>
      </c>
      <c r="BJ234" s="2" t="s">
        <v>3</v>
      </c>
      <c r="BK234" s="2"/>
      <c r="BL234" s="2"/>
      <c r="BM234" s="2">
        <v>108001</v>
      </c>
      <c r="BN234" s="2">
        <v>0</v>
      </c>
      <c r="BO234" s="2" t="s">
        <v>3</v>
      </c>
      <c r="BP234" s="2">
        <v>0</v>
      </c>
      <c r="BQ234" s="2">
        <v>3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97</v>
      </c>
      <c r="CA234" s="2">
        <v>51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>0</f>
        <v>0</v>
      </c>
      <c r="CQ234" s="2">
        <f>0</f>
        <v>0</v>
      </c>
      <c r="CR234" s="2">
        <f>0</f>
        <v>0</v>
      </c>
      <c r="CS234" s="2">
        <f>0</f>
        <v>0</v>
      </c>
      <c r="CT234" s="2">
        <f>0</f>
        <v>0</v>
      </c>
      <c r="CU234" s="2">
        <f>0</f>
        <v>0</v>
      </c>
      <c r="CV234" s="2">
        <f>0</f>
        <v>0</v>
      </c>
      <c r="CW234" s="2">
        <f>0</f>
        <v>0</v>
      </c>
      <c r="CX234" s="2">
        <f>0</f>
        <v>0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31</v>
      </c>
      <c r="DW234" s="2" t="s">
        <v>31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68075065</v>
      </c>
      <c r="EF234" s="2">
        <v>3</v>
      </c>
      <c r="EG234" s="2" t="s">
        <v>23</v>
      </c>
      <c r="EH234" s="2">
        <v>0</v>
      </c>
      <c r="EI234" s="2" t="s">
        <v>3</v>
      </c>
      <c r="EJ234" s="2">
        <v>2</v>
      </c>
      <c r="EK234" s="2">
        <v>108001</v>
      </c>
      <c r="EL234" s="2" t="s">
        <v>24</v>
      </c>
      <c r="EM234" s="2" t="s">
        <v>25</v>
      </c>
      <c r="EN234" s="2"/>
      <c r="EO234" s="2" t="s">
        <v>3</v>
      </c>
      <c r="EP234" s="2"/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97</v>
      </c>
      <c r="FY234" s="2">
        <v>51</v>
      </c>
      <c r="FZ234" s="2"/>
      <c r="GA234" s="2" t="s">
        <v>3</v>
      </c>
      <c r="GB234" s="2"/>
      <c r="GC234" s="2"/>
      <c r="GD234" s="2">
        <v>1</v>
      </c>
      <c r="GE234" s="2"/>
      <c r="GF234" s="2">
        <v>274903907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97"/>
        <v>0</v>
      </c>
      <c r="GM234" s="2">
        <f t="shared" si="98"/>
        <v>10.09</v>
      </c>
      <c r="GN234" s="2">
        <f t="shared" si="99"/>
        <v>0</v>
      </c>
      <c r="GO234" s="2">
        <f t="shared" si="100"/>
        <v>10.09</v>
      </c>
      <c r="GP234" s="2">
        <f t="shared" si="101"/>
        <v>0</v>
      </c>
      <c r="GQ234" s="2"/>
      <c r="GR234" s="2">
        <v>0</v>
      </c>
      <c r="GS234" s="2">
        <v>0</v>
      </c>
      <c r="GT234" s="2">
        <v>0</v>
      </c>
      <c r="GU234" s="2" t="s">
        <v>3</v>
      </c>
      <c r="GV234" s="2">
        <f t="shared" si="102"/>
        <v>0</v>
      </c>
      <c r="GW234" s="2">
        <v>1</v>
      </c>
      <c r="GX234" s="2">
        <f t="shared" si="103"/>
        <v>0</v>
      </c>
      <c r="GY234" s="2"/>
      <c r="GZ234" s="2"/>
      <c r="HA234" s="2">
        <v>0</v>
      </c>
      <c r="HB234" s="2">
        <v>0</v>
      </c>
      <c r="HC234" s="2">
        <f>0</f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26</v>
      </c>
      <c r="HO234" s="2" t="s">
        <v>27</v>
      </c>
      <c r="HP234" s="2" t="s">
        <v>24</v>
      </c>
      <c r="HQ234" s="2" t="s">
        <v>24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5">
      <c r="A235" s="2">
        <v>17</v>
      </c>
      <c r="B235" s="2">
        <v>1</v>
      </c>
      <c r="C235" s="2"/>
      <c r="D235" s="2"/>
      <c r="E235" s="2" t="s">
        <v>43</v>
      </c>
      <c r="F235" s="2" t="s">
        <v>197</v>
      </c>
      <c r="G235" s="2" t="s">
        <v>198</v>
      </c>
      <c r="H235" s="2" t="s">
        <v>199</v>
      </c>
      <c r="I235" s="2">
        <v>4.7699999999999996</v>
      </c>
      <c r="J235" s="2">
        <v>0</v>
      </c>
      <c r="K235" s="2">
        <v>4.7699999999999996</v>
      </c>
      <c r="L235" s="2"/>
      <c r="M235" s="2"/>
      <c r="N235" s="2"/>
      <c r="O235" s="2">
        <f>ROUND(CP235,2)</f>
        <v>2736.55</v>
      </c>
      <c r="P235" s="2">
        <f>ROUND(CQ235*I235,2)</f>
        <v>2736.55</v>
      </c>
      <c r="Q235" s="2">
        <f>ROUND(CR235*I235,2)</f>
        <v>0</v>
      </c>
      <c r="R235" s="2">
        <f>ROUND(CS235*I235,2)</f>
        <v>0</v>
      </c>
      <c r="S235" s="2">
        <f>ROUND(CT235*I235,2)</f>
        <v>0</v>
      </c>
      <c r="T235" s="2">
        <f t="shared" si="90"/>
        <v>0</v>
      </c>
      <c r="U235" s="2">
        <f>ROUND(CV235*I235,7)</f>
        <v>0</v>
      </c>
      <c r="V235" s="2">
        <f>ROUND(CW235*I235,7)</f>
        <v>0</v>
      </c>
      <c r="W235" s="2">
        <f t="shared" si="91"/>
        <v>0</v>
      </c>
      <c r="X235" s="2">
        <f t="shared" si="92"/>
        <v>0</v>
      </c>
      <c r="Y235" s="2">
        <f t="shared" si="93"/>
        <v>0</v>
      </c>
      <c r="Z235" s="2"/>
      <c r="AA235" s="2">
        <v>70882152</v>
      </c>
      <c r="AB235" s="2">
        <f t="shared" si="94"/>
        <v>573.70000000000005</v>
      </c>
      <c r="AC235" s="2">
        <f>ROUND((ES235),6)</f>
        <v>573.70000000000005</v>
      </c>
      <c r="AD235" s="2">
        <f>ROUND((((ET235)-(EU235))+AE235),6)</f>
        <v>0</v>
      </c>
      <c r="AE235" s="2">
        <f>ROUND((EU235),6)</f>
        <v>0</v>
      </c>
      <c r="AF235" s="2">
        <f>ROUND((EV235),6)</f>
        <v>0</v>
      </c>
      <c r="AG235" s="2">
        <f t="shared" si="95"/>
        <v>0</v>
      </c>
      <c r="AH235" s="2">
        <f>(EW235)</f>
        <v>0</v>
      </c>
      <c r="AI235" s="2">
        <f>(EX235)</f>
        <v>0</v>
      </c>
      <c r="AJ235" s="2">
        <f t="shared" si="96"/>
        <v>0</v>
      </c>
      <c r="AK235" s="2">
        <v>573.70000000000005</v>
      </c>
      <c r="AL235" s="2">
        <v>573.70000000000005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97</v>
      </c>
      <c r="AU235" s="2">
        <v>51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2</v>
      </c>
      <c r="BJ235" s="2" t="s">
        <v>200</v>
      </c>
      <c r="BK235" s="2"/>
      <c r="BL235" s="2"/>
      <c r="BM235" s="2">
        <v>108001</v>
      </c>
      <c r="BN235" s="2">
        <v>0</v>
      </c>
      <c r="BO235" s="2" t="s">
        <v>3</v>
      </c>
      <c r="BP235" s="2">
        <v>0</v>
      </c>
      <c r="BQ235" s="2">
        <v>3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97</v>
      </c>
      <c r="CA235" s="2">
        <v>51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>(P235+Q235+S235+R235)</f>
        <v>2736.55</v>
      </c>
      <c r="CQ235" s="2">
        <f>ROUND(AL235*BC235,2)</f>
        <v>573.70000000000005</v>
      </c>
      <c r="CR235" s="2">
        <f>ROUND(AM235*BB235,2)</f>
        <v>0</v>
      </c>
      <c r="CS235" s="2">
        <f>ROUND(AN235*BS235,2)</f>
        <v>0</v>
      </c>
      <c r="CT235" s="2">
        <f>ROUND(AO235*BA235,2)</f>
        <v>0</v>
      </c>
      <c r="CU235" s="2">
        <f>AG235</f>
        <v>0</v>
      </c>
      <c r="CV235" s="2">
        <f>AH235</f>
        <v>0</v>
      </c>
      <c r="CW235" s="2">
        <f>AI235</f>
        <v>0</v>
      </c>
      <c r="CX235" s="2">
        <f>AJ235</f>
        <v>0</v>
      </c>
      <c r="CY235" s="2">
        <f>(((S235+R235)*AT235)/100)</f>
        <v>0</v>
      </c>
      <c r="CZ235" s="2">
        <f>(((S235+R235)*AU235)/100)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1007</v>
      </c>
      <c r="DV235" s="2" t="s">
        <v>199</v>
      </c>
      <c r="DW235" s="2" t="s">
        <v>199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68075065</v>
      </c>
      <c r="EF235" s="2">
        <v>3</v>
      </c>
      <c r="EG235" s="2" t="s">
        <v>23</v>
      </c>
      <c r="EH235" s="2">
        <v>0</v>
      </c>
      <c r="EI235" s="2" t="s">
        <v>3</v>
      </c>
      <c r="EJ235" s="2">
        <v>2</v>
      </c>
      <c r="EK235" s="2">
        <v>108001</v>
      </c>
      <c r="EL235" s="2" t="s">
        <v>24</v>
      </c>
      <c r="EM235" s="2" t="s">
        <v>25</v>
      </c>
      <c r="EN235" s="2"/>
      <c r="EO235" s="2" t="s">
        <v>3</v>
      </c>
      <c r="EP235" s="2"/>
      <c r="EQ235" s="2">
        <v>0</v>
      </c>
      <c r="ER235" s="2">
        <v>573.70000000000005</v>
      </c>
      <c r="ES235" s="2">
        <v>573.70000000000005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97</v>
      </c>
      <c r="FY235" s="2">
        <v>51</v>
      </c>
      <c r="FZ235" s="2"/>
      <c r="GA235" s="2" t="s">
        <v>3</v>
      </c>
      <c r="GB235" s="2"/>
      <c r="GC235" s="2"/>
      <c r="GD235" s="2">
        <v>1</v>
      </c>
      <c r="GE235" s="2"/>
      <c r="GF235" s="2">
        <v>-232248143</v>
      </c>
      <c r="GG235" s="2">
        <v>2</v>
      </c>
      <c r="GH235" s="2">
        <v>0</v>
      </c>
      <c r="GI235" s="2">
        <v>-2</v>
      </c>
      <c r="GJ235" s="2">
        <v>0</v>
      </c>
      <c r="GK235" s="2">
        <v>0</v>
      </c>
      <c r="GL235" s="2">
        <f t="shared" si="97"/>
        <v>0</v>
      </c>
      <c r="GM235" s="2">
        <f t="shared" si="98"/>
        <v>2736.55</v>
      </c>
      <c r="GN235" s="2">
        <f t="shared" si="99"/>
        <v>0</v>
      </c>
      <c r="GO235" s="2">
        <f t="shared" si="100"/>
        <v>2736.55</v>
      </c>
      <c r="GP235" s="2">
        <f t="shared" si="101"/>
        <v>0</v>
      </c>
      <c r="GQ235" s="2"/>
      <c r="GR235" s="2">
        <v>0</v>
      </c>
      <c r="GS235" s="2">
        <v>0</v>
      </c>
      <c r="GT235" s="2">
        <v>0</v>
      </c>
      <c r="GU235" s="2" t="s">
        <v>3</v>
      </c>
      <c r="GV235" s="2">
        <f t="shared" si="102"/>
        <v>0</v>
      </c>
      <c r="GW235" s="2">
        <v>1</v>
      </c>
      <c r="GX235" s="2">
        <f t="shared" si="103"/>
        <v>0</v>
      </c>
      <c r="GY235" s="2"/>
      <c r="GZ235" s="2"/>
      <c r="HA235" s="2">
        <v>0</v>
      </c>
      <c r="HB235" s="2">
        <v>0</v>
      </c>
      <c r="HC235" s="2">
        <f>GV235*GW235</f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26</v>
      </c>
      <c r="HO235" s="2" t="s">
        <v>27</v>
      </c>
      <c r="HP235" s="2" t="s">
        <v>24</v>
      </c>
      <c r="HQ235" s="2" t="s">
        <v>24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5">
      <c r="A236" s="2">
        <v>17</v>
      </c>
      <c r="B236" s="2">
        <v>1</v>
      </c>
      <c r="C236" s="2">
        <f>ROW(SmtRes!A92)</f>
        <v>92</v>
      </c>
      <c r="D236" s="2">
        <f>ROW(EtalonRes!A92)</f>
        <v>92</v>
      </c>
      <c r="E236" s="2" t="s">
        <v>51</v>
      </c>
      <c r="F236" s="2" t="s">
        <v>201</v>
      </c>
      <c r="G236" s="2" t="s">
        <v>202</v>
      </c>
      <c r="H236" s="2" t="s">
        <v>61</v>
      </c>
      <c r="I236" s="2">
        <f>ROUND(12.5/100,7)</f>
        <v>0.125</v>
      </c>
      <c r="J236" s="2">
        <v>0</v>
      </c>
      <c r="K236" s="2">
        <f>ROUND(12.5/100,7)</f>
        <v>0.125</v>
      </c>
      <c r="L236" s="2"/>
      <c r="M236" s="2"/>
      <c r="N236" s="2"/>
      <c r="O236" s="2">
        <f>ROUND(CP236,2)</f>
        <v>1390.7</v>
      </c>
      <c r="P236" s="2">
        <f>SUMIF(SmtRes!AQ81:'SmtRes'!AQ92,"=1",SmtRes!DF81:'SmtRes'!DF92)</f>
        <v>63.759999999999991</v>
      </c>
      <c r="Q236" s="2">
        <f>SUMIF(SmtRes!AQ81:'SmtRes'!AQ92,"=1",SmtRes!DG81:'SmtRes'!DG92)</f>
        <v>132.69</v>
      </c>
      <c r="R236" s="2">
        <f>SUMIF(SmtRes!AQ81:'SmtRes'!AQ92,"=1",SmtRes!DH81:'SmtRes'!DH92)</f>
        <v>107</v>
      </c>
      <c r="S236" s="2">
        <f>SUMIF(SmtRes!AQ81:'SmtRes'!AQ92,"=1",SmtRes!DI81:'SmtRes'!DI92)</f>
        <v>1087.25</v>
      </c>
      <c r="T236" s="2">
        <f t="shared" si="90"/>
        <v>0</v>
      </c>
      <c r="U236" s="2">
        <f>SUMIF(SmtRes!AQ81:'SmtRes'!AQ92,"=1",SmtRes!CV81:'SmtRes'!CV92)</f>
        <v>1.37</v>
      </c>
      <c r="V236" s="2">
        <f>SUMIF(SmtRes!AQ81:'SmtRes'!AQ92,"=1",SmtRes!CW81:'SmtRes'!CW92)</f>
        <v>0.1125</v>
      </c>
      <c r="W236" s="2">
        <f t="shared" si="91"/>
        <v>0</v>
      </c>
      <c r="X236" s="2">
        <f t="shared" si="92"/>
        <v>1158.42</v>
      </c>
      <c r="Y236" s="2">
        <f t="shared" si="93"/>
        <v>609.07000000000005</v>
      </c>
      <c r="Z236" s="2"/>
      <c r="AA236" s="2">
        <v>70882152</v>
      </c>
      <c r="AB236" s="2">
        <f t="shared" si="94"/>
        <v>10262.207797999999</v>
      </c>
      <c r="AC236" s="2">
        <f>ROUND((SUM(SmtRes!BQ81:'SmtRes'!BQ92)),6)</f>
        <v>516.32449799999995</v>
      </c>
      <c r="AD236" s="2">
        <f>ROUND((((SUM(SmtRes!BR81:'SmtRes'!BR92))-(SUM(SmtRes!BS81:'SmtRes'!BS92)))+AE236),6)</f>
        <v>1047.9177</v>
      </c>
      <c r="AE236" s="2">
        <f>ROUND((SUM(SmtRes!BS81:'SmtRes'!BS92)),6)</f>
        <v>856.01250000000005</v>
      </c>
      <c r="AF236" s="2">
        <f>ROUND((SUM(SmtRes!BT81:'SmtRes'!BT92)),6)</f>
        <v>8697.9655999999995</v>
      </c>
      <c r="AG236" s="2">
        <f t="shared" si="95"/>
        <v>0</v>
      </c>
      <c r="AH236" s="2">
        <f>(SUM(SmtRes!BU81:'SmtRes'!BU92))</f>
        <v>10.96</v>
      </c>
      <c r="AI236" s="2">
        <f>(SUM(SmtRes!BV81:'SmtRes'!BV92))</f>
        <v>0.9</v>
      </c>
      <c r="AJ236" s="2">
        <f t="shared" si="96"/>
        <v>0</v>
      </c>
      <c r="AK236" s="2">
        <v>11118.220298400001</v>
      </c>
      <c r="AL236" s="2">
        <v>516.32449840000004</v>
      </c>
      <c r="AM236" s="2">
        <v>1047.9177</v>
      </c>
      <c r="AN236" s="2">
        <v>856.01250000000005</v>
      </c>
      <c r="AO236" s="2">
        <v>8697.9656000000014</v>
      </c>
      <c r="AP236" s="2">
        <v>0</v>
      </c>
      <c r="AQ236" s="2">
        <v>10.96</v>
      </c>
      <c r="AR236" s="2">
        <v>0.9</v>
      </c>
      <c r="AS236" s="2">
        <v>0</v>
      </c>
      <c r="AT236" s="2">
        <v>97</v>
      </c>
      <c r="AU236" s="2">
        <v>51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0</v>
      </c>
      <c r="BI236" s="2">
        <v>2</v>
      </c>
      <c r="BJ236" s="2" t="s">
        <v>203</v>
      </c>
      <c r="BK236" s="2"/>
      <c r="BL236" s="2"/>
      <c r="BM236" s="2">
        <v>108001</v>
      </c>
      <c r="BN236" s="2">
        <v>0</v>
      </c>
      <c r="BO236" s="2" t="s">
        <v>3</v>
      </c>
      <c r="BP236" s="2">
        <v>0</v>
      </c>
      <c r="BQ236" s="2">
        <v>3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97</v>
      </c>
      <c r="CA236" s="2">
        <v>51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>(P236+Q236+S236+R236)</f>
        <v>1390.7</v>
      </c>
      <c r="CQ236" s="2">
        <f>SUMIF(SmtRes!AQ81:'SmtRes'!AQ92,"=1",SmtRes!AA81:'SmtRes'!AA92)</f>
        <v>200629.26</v>
      </c>
      <c r="CR236" s="2">
        <f>SUMIF(SmtRes!AQ81:'SmtRes'!AQ92,"=1",SmtRes!AB81:'SmtRes'!AB92)</f>
        <v>2283.84</v>
      </c>
      <c r="CS236" s="2">
        <f>SUMIF(SmtRes!AQ81:'SmtRes'!AQ92,"=1",SmtRes!AC81:'SmtRes'!AC92)</f>
        <v>1902.25</v>
      </c>
      <c r="CT236" s="2">
        <f>SUMIF(SmtRes!AQ81:'SmtRes'!AQ92,"=1",SmtRes!AD81:'SmtRes'!AD92)</f>
        <v>793.61</v>
      </c>
      <c r="CU236" s="2">
        <f>AG236</f>
        <v>0</v>
      </c>
      <c r="CV236" s="2">
        <f>SUMIF(SmtRes!AQ81:'SmtRes'!AQ92,"=1",SmtRes!BU81:'SmtRes'!BU92)</f>
        <v>10.96</v>
      </c>
      <c r="CW236" s="2">
        <f>SUMIF(SmtRes!AQ81:'SmtRes'!AQ92,"=1",SmtRes!BV81:'SmtRes'!BV92)</f>
        <v>0.9</v>
      </c>
      <c r="CX236" s="2">
        <f>AJ236</f>
        <v>0</v>
      </c>
      <c r="CY236" s="2">
        <f>(((S236+R236)*AT236)/100)</f>
        <v>1158.4224999999999</v>
      </c>
      <c r="CZ236" s="2">
        <f>(((S236+R236)*AU236)/100)</f>
        <v>609.0675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1003</v>
      </c>
      <c r="DV236" s="2" t="s">
        <v>61</v>
      </c>
      <c r="DW236" s="2" t="s">
        <v>61</v>
      </c>
      <c r="DX236" s="2">
        <v>100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68075065</v>
      </c>
      <c r="EF236" s="2">
        <v>3</v>
      </c>
      <c r="EG236" s="2" t="s">
        <v>23</v>
      </c>
      <c r="EH236" s="2">
        <v>0</v>
      </c>
      <c r="EI236" s="2" t="s">
        <v>3</v>
      </c>
      <c r="EJ236" s="2">
        <v>2</v>
      </c>
      <c r="EK236" s="2">
        <v>108001</v>
      </c>
      <c r="EL236" s="2" t="s">
        <v>24</v>
      </c>
      <c r="EM236" s="2" t="s">
        <v>25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10.96</v>
      </c>
      <c r="EX236" s="2">
        <v>0.9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97</v>
      </c>
      <c r="FY236" s="2">
        <v>51</v>
      </c>
      <c r="FZ236" s="2"/>
      <c r="GA236" s="2" t="s">
        <v>3</v>
      </c>
      <c r="GB236" s="2"/>
      <c r="GC236" s="2"/>
      <c r="GD236" s="2">
        <v>1</v>
      </c>
      <c r="GE236" s="2"/>
      <c r="GF236" s="2">
        <v>89635078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97"/>
        <v>0</v>
      </c>
      <c r="GM236" s="2">
        <f t="shared" si="98"/>
        <v>3158.19</v>
      </c>
      <c r="GN236" s="2">
        <f t="shared" si="99"/>
        <v>0</v>
      </c>
      <c r="GO236" s="2">
        <f t="shared" si="100"/>
        <v>3158.19</v>
      </c>
      <c r="GP236" s="2">
        <f t="shared" si="101"/>
        <v>0</v>
      </c>
      <c r="GQ236" s="2"/>
      <c r="GR236" s="2">
        <v>0</v>
      </c>
      <c r="GS236" s="2">
        <v>0</v>
      </c>
      <c r="GT236" s="2">
        <v>0</v>
      </c>
      <c r="GU236" s="2" t="s">
        <v>3</v>
      </c>
      <c r="GV236" s="2">
        <f t="shared" si="102"/>
        <v>0</v>
      </c>
      <c r="GW236" s="2">
        <v>1</v>
      </c>
      <c r="GX236" s="2">
        <f t="shared" si="103"/>
        <v>0</v>
      </c>
      <c r="GY236" s="2"/>
      <c r="GZ236" s="2"/>
      <c r="HA236" s="2">
        <v>0</v>
      </c>
      <c r="HB236" s="2">
        <v>0</v>
      </c>
      <c r="HC236" s="2">
        <f>GV236*GW236</f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26</v>
      </c>
      <c r="HO236" s="2" t="s">
        <v>27</v>
      </c>
      <c r="HP236" s="2" t="s">
        <v>24</v>
      </c>
      <c r="HQ236" s="2" t="s">
        <v>24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5">
      <c r="A237" s="2">
        <v>18</v>
      </c>
      <c r="B237" s="2">
        <v>1</v>
      </c>
      <c r="C237" s="2">
        <v>92</v>
      </c>
      <c r="D237" s="2"/>
      <c r="E237" s="2" t="s">
        <v>204</v>
      </c>
      <c r="F237" s="2" t="s">
        <v>29</v>
      </c>
      <c r="G237" s="2" t="s">
        <v>30</v>
      </c>
      <c r="H237" s="2" t="s">
        <v>31</v>
      </c>
      <c r="I237" s="2">
        <f>J237</f>
        <v>2</v>
      </c>
      <c r="J237" s="2">
        <v>2</v>
      </c>
      <c r="K237" s="2">
        <v>2</v>
      </c>
      <c r="L237" s="2"/>
      <c r="M237" s="2"/>
      <c r="N237" s="2"/>
      <c r="O237" s="2">
        <f>ROUND(P237,2)</f>
        <v>21.75</v>
      </c>
      <c r="P237" s="2">
        <f>ROUND(ROUND(ROUND(SUMIF(SmtRes!AQ81:'SmtRes'!AQ92,"=1",SmtRes!CU81:'SmtRes'!CU92),2),2)*I237/100,2)</f>
        <v>21.75</v>
      </c>
      <c r="Q237" s="2">
        <f>ROUND(CR237*I237,2)</f>
        <v>0</v>
      </c>
      <c r="R237" s="2">
        <f>ROUND(CS237*I237,2)</f>
        <v>0</v>
      </c>
      <c r="S237" s="2">
        <f>ROUND(CT237*I237,2)</f>
        <v>0</v>
      </c>
      <c r="T237" s="2">
        <f t="shared" si="90"/>
        <v>0</v>
      </c>
      <c r="U237" s="2">
        <f>ROUND(CV237*I237,7)</f>
        <v>0</v>
      </c>
      <c r="V237" s="2">
        <f>ROUND(CW237*I237,7)</f>
        <v>0</v>
      </c>
      <c r="W237" s="2">
        <f t="shared" si="91"/>
        <v>0</v>
      </c>
      <c r="X237" s="2">
        <f t="shared" si="92"/>
        <v>0</v>
      </c>
      <c r="Y237" s="2">
        <f t="shared" si="93"/>
        <v>0</v>
      </c>
      <c r="Z237" s="2"/>
      <c r="AA237" s="2">
        <v>70882152</v>
      </c>
      <c r="AB237" s="2">
        <f t="shared" si="94"/>
        <v>0</v>
      </c>
      <c r="AC237" s="2">
        <f>ROUND((ES237),6)</f>
        <v>0</v>
      </c>
      <c r="AD237" s="2">
        <f>ROUND((((ET237)-(EU237))+AE237),6)</f>
        <v>0</v>
      </c>
      <c r="AE237" s="2">
        <f>ROUND((EU237),6)</f>
        <v>0</v>
      </c>
      <c r="AF237" s="2">
        <f>ROUND((EV237),6)</f>
        <v>0</v>
      </c>
      <c r="AG237" s="2">
        <f t="shared" si="95"/>
        <v>0</v>
      </c>
      <c r="AH237" s="2">
        <f>(EW237)</f>
        <v>0</v>
      </c>
      <c r="AI237" s="2">
        <f>(EX237)</f>
        <v>0</v>
      </c>
      <c r="AJ237" s="2">
        <f t="shared" si="96"/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97</v>
      </c>
      <c r="AU237" s="2">
        <v>51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2</v>
      </c>
      <c r="BJ237" s="2" t="s">
        <v>3</v>
      </c>
      <c r="BK237" s="2"/>
      <c r="BL237" s="2"/>
      <c r="BM237" s="2">
        <v>108001</v>
      </c>
      <c r="BN237" s="2">
        <v>0</v>
      </c>
      <c r="BO237" s="2" t="s">
        <v>3</v>
      </c>
      <c r="BP237" s="2">
        <v>0</v>
      </c>
      <c r="BQ237" s="2">
        <v>3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97</v>
      </c>
      <c r="CA237" s="2">
        <v>51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>0</f>
        <v>0</v>
      </c>
      <c r="CQ237" s="2">
        <f>0</f>
        <v>0</v>
      </c>
      <c r="CR237" s="2">
        <f>0</f>
        <v>0</v>
      </c>
      <c r="CS237" s="2">
        <f>0</f>
        <v>0</v>
      </c>
      <c r="CT237" s="2">
        <f>0</f>
        <v>0</v>
      </c>
      <c r="CU237" s="2">
        <f>0</f>
        <v>0</v>
      </c>
      <c r="CV237" s="2">
        <f>0</f>
        <v>0</v>
      </c>
      <c r="CW237" s="2">
        <f>0</f>
        <v>0</v>
      </c>
      <c r="CX237" s="2">
        <f>0</f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31</v>
      </c>
      <c r="DW237" s="2" t="s">
        <v>31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68075065</v>
      </c>
      <c r="EF237" s="2">
        <v>3</v>
      </c>
      <c r="EG237" s="2" t="s">
        <v>23</v>
      </c>
      <c r="EH237" s="2">
        <v>0</v>
      </c>
      <c r="EI237" s="2" t="s">
        <v>3</v>
      </c>
      <c r="EJ237" s="2">
        <v>2</v>
      </c>
      <c r="EK237" s="2">
        <v>108001</v>
      </c>
      <c r="EL237" s="2" t="s">
        <v>24</v>
      </c>
      <c r="EM237" s="2" t="s">
        <v>25</v>
      </c>
      <c r="EN237" s="2"/>
      <c r="EO237" s="2" t="s">
        <v>3</v>
      </c>
      <c r="EP237" s="2"/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97</v>
      </c>
      <c r="FY237" s="2">
        <v>51</v>
      </c>
      <c r="FZ237" s="2"/>
      <c r="GA237" s="2" t="s">
        <v>3</v>
      </c>
      <c r="GB237" s="2"/>
      <c r="GC237" s="2"/>
      <c r="GD237" s="2">
        <v>1</v>
      </c>
      <c r="GE237" s="2"/>
      <c r="GF237" s="2">
        <v>274903907</v>
      </c>
      <c r="GG237" s="2">
        <v>2</v>
      </c>
      <c r="GH237" s="2">
        <v>1</v>
      </c>
      <c r="GI237" s="2">
        <v>-2</v>
      </c>
      <c r="GJ237" s="2">
        <v>0</v>
      </c>
      <c r="GK237" s="2">
        <v>0</v>
      </c>
      <c r="GL237" s="2">
        <f t="shared" si="97"/>
        <v>0</v>
      </c>
      <c r="GM237" s="2">
        <f t="shared" si="98"/>
        <v>21.75</v>
      </c>
      <c r="GN237" s="2">
        <f t="shared" si="99"/>
        <v>0</v>
      </c>
      <c r="GO237" s="2">
        <f t="shared" si="100"/>
        <v>21.75</v>
      </c>
      <c r="GP237" s="2">
        <f t="shared" si="101"/>
        <v>0</v>
      </c>
      <c r="GQ237" s="2"/>
      <c r="GR237" s="2">
        <v>0</v>
      </c>
      <c r="GS237" s="2">
        <v>0</v>
      </c>
      <c r="GT237" s="2">
        <v>0</v>
      </c>
      <c r="GU237" s="2" t="s">
        <v>3</v>
      </c>
      <c r="GV237" s="2">
        <f t="shared" si="102"/>
        <v>0</v>
      </c>
      <c r="GW237" s="2">
        <v>1</v>
      </c>
      <c r="GX237" s="2">
        <f t="shared" si="103"/>
        <v>0</v>
      </c>
      <c r="GY237" s="2"/>
      <c r="GZ237" s="2"/>
      <c r="HA237" s="2">
        <v>0</v>
      </c>
      <c r="HB237" s="2">
        <v>0</v>
      </c>
      <c r="HC237" s="2">
        <f>0</f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26</v>
      </c>
      <c r="HO237" s="2" t="s">
        <v>27</v>
      </c>
      <c r="HP237" s="2" t="s">
        <v>24</v>
      </c>
      <c r="HQ237" s="2" t="s">
        <v>24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5">
      <c r="A238" s="2">
        <v>17</v>
      </c>
      <c r="B238" s="2">
        <v>1</v>
      </c>
      <c r="C238" s="2">
        <f>ROW(SmtRes!A102)</f>
        <v>102</v>
      </c>
      <c r="D238" s="2">
        <f>ROW(EtalonRes!A102)</f>
        <v>102</v>
      </c>
      <c r="E238" s="2" t="s">
        <v>54</v>
      </c>
      <c r="F238" s="2" t="s">
        <v>205</v>
      </c>
      <c r="G238" s="2" t="s">
        <v>206</v>
      </c>
      <c r="H238" s="2" t="s">
        <v>61</v>
      </c>
      <c r="I238" s="2">
        <f>ROUND((13.2+4.8)/100,7)</f>
        <v>0.18</v>
      </c>
      <c r="J238" s="2">
        <v>0</v>
      </c>
      <c r="K238" s="2">
        <f>ROUND((13.2+4.8)/100,7)</f>
        <v>0.18</v>
      </c>
      <c r="L238" s="2"/>
      <c r="M238" s="2"/>
      <c r="N238" s="2"/>
      <c r="O238" s="2">
        <f>ROUND(CP238,2)</f>
        <v>2388.25</v>
      </c>
      <c r="P238" s="2">
        <f>SUMIF(SmtRes!AQ93:'SmtRes'!AQ102,"=1",SmtRes!DF93:'SmtRes'!DF102)</f>
        <v>137.07</v>
      </c>
      <c r="Q238" s="2">
        <f>SUMIF(SmtRes!AQ93:'SmtRes'!AQ102,"=1",SmtRes!DG93:'SmtRes'!DG102)</f>
        <v>91.38</v>
      </c>
      <c r="R238" s="2">
        <f>SUMIF(SmtRes!AQ93:'SmtRes'!AQ102,"=1",SmtRes!DH93:'SmtRes'!DH102)</f>
        <v>68.47999999999999</v>
      </c>
      <c r="S238" s="2">
        <f>SUMIF(SmtRes!AQ93:'SmtRes'!AQ102,"=1",SmtRes!DI93:'SmtRes'!DI102)</f>
        <v>2091.3200000000002</v>
      </c>
      <c r="T238" s="2">
        <f t="shared" si="90"/>
        <v>0</v>
      </c>
      <c r="U238" s="2">
        <f>SUMIF(SmtRes!AQ93:'SmtRes'!AQ102,"=1",SmtRes!CV93:'SmtRes'!CV102)</f>
        <v>2.6352000000000002</v>
      </c>
      <c r="V238" s="2">
        <f>SUMIF(SmtRes!AQ93:'SmtRes'!AQ102,"=1",SmtRes!CW93:'SmtRes'!CW102)</f>
        <v>7.1999999999999995E-2</v>
      </c>
      <c r="W238" s="2">
        <f t="shared" si="91"/>
        <v>0</v>
      </c>
      <c r="X238" s="2">
        <f t="shared" si="92"/>
        <v>2095.0100000000002</v>
      </c>
      <c r="Y238" s="2">
        <f t="shared" si="93"/>
        <v>1101.5</v>
      </c>
      <c r="Z238" s="2"/>
      <c r="AA238" s="2">
        <v>70882152</v>
      </c>
      <c r="AB238" s="2">
        <f t="shared" si="94"/>
        <v>12582.297348</v>
      </c>
      <c r="AC238" s="2">
        <f>ROUND((SUM(SmtRes!BQ93:'SmtRes'!BQ102)),6)</f>
        <v>474.13704799999999</v>
      </c>
      <c r="AD238" s="2">
        <f>ROUND((((SUM(SmtRes!BR93:'SmtRes'!BR102))-(SUM(SmtRes!BS93:'SmtRes'!BS102)))+AE238),6)</f>
        <v>489.7099</v>
      </c>
      <c r="AE238" s="2">
        <f>ROUND((SUM(SmtRes!BS93:'SmtRes'!BS102)),6)</f>
        <v>380.45</v>
      </c>
      <c r="AF238" s="2">
        <f>ROUND((SUM(SmtRes!BT93:'SmtRes'!BT102)),6)</f>
        <v>11618.4504</v>
      </c>
      <c r="AG238" s="2">
        <f t="shared" si="95"/>
        <v>0</v>
      </c>
      <c r="AH238" s="2">
        <f>(SUM(SmtRes!BU93:'SmtRes'!BU102))</f>
        <v>14.64</v>
      </c>
      <c r="AI238" s="2">
        <f>(SUM(SmtRes!BV93:'SmtRes'!BV102))</f>
        <v>0.4</v>
      </c>
      <c r="AJ238" s="2">
        <f t="shared" si="96"/>
        <v>0</v>
      </c>
      <c r="AK238" s="2">
        <v>12962.747348400002</v>
      </c>
      <c r="AL238" s="2">
        <v>474.13704840000003</v>
      </c>
      <c r="AM238" s="2">
        <v>489.70990000000006</v>
      </c>
      <c r="AN238" s="2">
        <v>380.45000000000005</v>
      </c>
      <c r="AO238" s="2">
        <v>11618.450400000002</v>
      </c>
      <c r="AP238" s="2">
        <v>0</v>
      </c>
      <c r="AQ238" s="2">
        <v>14.64</v>
      </c>
      <c r="AR238" s="2">
        <v>0.4</v>
      </c>
      <c r="AS238" s="2">
        <v>0</v>
      </c>
      <c r="AT238" s="2">
        <v>97</v>
      </c>
      <c r="AU238" s="2">
        <v>51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2</v>
      </c>
      <c r="BJ238" s="2" t="s">
        <v>207</v>
      </c>
      <c r="BK238" s="2"/>
      <c r="BL238" s="2"/>
      <c r="BM238" s="2">
        <v>108001</v>
      </c>
      <c r="BN238" s="2">
        <v>0</v>
      </c>
      <c r="BO238" s="2" t="s">
        <v>3</v>
      </c>
      <c r="BP238" s="2">
        <v>0</v>
      </c>
      <c r="BQ238" s="2">
        <v>3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97</v>
      </c>
      <c r="CA238" s="2">
        <v>51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>(P238+Q238+S238+R238)</f>
        <v>2388.25</v>
      </c>
      <c r="CQ238" s="2">
        <f>SUMIF(SmtRes!AQ93:'SmtRes'!AQ102,"=1",SmtRes!AA93:'SmtRes'!AA102)</f>
        <v>108237.39</v>
      </c>
      <c r="CR238" s="2">
        <f>SUMIF(SmtRes!AQ93:'SmtRes'!AQ102,"=1",SmtRes!AB93:'SmtRes'!AB102)</f>
        <v>2283.84</v>
      </c>
      <c r="CS238" s="2">
        <f>SUMIF(SmtRes!AQ93:'SmtRes'!AQ102,"=1",SmtRes!AC93:'SmtRes'!AC102)</f>
        <v>1902.25</v>
      </c>
      <c r="CT238" s="2">
        <f>SUMIF(SmtRes!AQ93:'SmtRes'!AQ102,"=1",SmtRes!AD93:'SmtRes'!AD102)</f>
        <v>793.61</v>
      </c>
      <c r="CU238" s="2">
        <f>AG238</f>
        <v>0</v>
      </c>
      <c r="CV238" s="2">
        <f>SUMIF(SmtRes!AQ93:'SmtRes'!AQ102,"=1",SmtRes!BU93:'SmtRes'!BU102)</f>
        <v>14.64</v>
      </c>
      <c r="CW238" s="2">
        <f>SUMIF(SmtRes!AQ93:'SmtRes'!AQ102,"=1",SmtRes!BV93:'SmtRes'!BV102)</f>
        <v>0.4</v>
      </c>
      <c r="CX238" s="2">
        <f>AJ238</f>
        <v>0</v>
      </c>
      <c r="CY238" s="2">
        <f>(((S238+R238)*AT238)/100)</f>
        <v>2095.0059999999999</v>
      </c>
      <c r="CZ238" s="2">
        <f>(((S238+R238)*AU238)/100)</f>
        <v>1101.498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1003</v>
      </c>
      <c r="DV238" s="2" t="s">
        <v>61</v>
      </c>
      <c r="DW238" s="2" t="s">
        <v>61</v>
      </c>
      <c r="DX238" s="2">
        <v>100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68075065</v>
      </c>
      <c r="EF238" s="2">
        <v>3</v>
      </c>
      <c r="EG238" s="2" t="s">
        <v>23</v>
      </c>
      <c r="EH238" s="2">
        <v>0</v>
      </c>
      <c r="EI238" s="2" t="s">
        <v>3</v>
      </c>
      <c r="EJ238" s="2">
        <v>2</v>
      </c>
      <c r="EK238" s="2">
        <v>108001</v>
      </c>
      <c r="EL238" s="2" t="s">
        <v>24</v>
      </c>
      <c r="EM238" s="2" t="s">
        <v>25</v>
      </c>
      <c r="EN238" s="2"/>
      <c r="EO238" s="2" t="s">
        <v>3</v>
      </c>
      <c r="EP238" s="2"/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14.64</v>
      </c>
      <c r="EX238" s="2">
        <v>0.4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97</v>
      </c>
      <c r="FY238" s="2">
        <v>51</v>
      </c>
      <c r="FZ238" s="2"/>
      <c r="GA238" s="2" t="s">
        <v>3</v>
      </c>
      <c r="GB238" s="2"/>
      <c r="GC238" s="2"/>
      <c r="GD238" s="2">
        <v>1</v>
      </c>
      <c r="GE238" s="2"/>
      <c r="GF238" s="2">
        <v>-1604769937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97"/>
        <v>0</v>
      </c>
      <c r="GM238" s="2">
        <f t="shared" si="98"/>
        <v>5584.76</v>
      </c>
      <c r="GN238" s="2">
        <f t="shared" si="99"/>
        <v>0</v>
      </c>
      <c r="GO238" s="2">
        <f t="shared" si="100"/>
        <v>5584.76</v>
      </c>
      <c r="GP238" s="2">
        <f t="shared" si="101"/>
        <v>0</v>
      </c>
      <c r="GQ238" s="2"/>
      <c r="GR238" s="2">
        <v>0</v>
      </c>
      <c r="GS238" s="2">
        <v>0</v>
      </c>
      <c r="GT238" s="2">
        <v>0</v>
      </c>
      <c r="GU238" s="2" t="s">
        <v>3</v>
      </c>
      <c r="GV238" s="2">
        <f t="shared" si="102"/>
        <v>0</v>
      </c>
      <c r="GW238" s="2">
        <v>1</v>
      </c>
      <c r="GX238" s="2">
        <f t="shared" si="103"/>
        <v>0</v>
      </c>
      <c r="GY238" s="2"/>
      <c r="GZ238" s="2"/>
      <c r="HA238" s="2">
        <v>0</v>
      </c>
      <c r="HB238" s="2">
        <v>0</v>
      </c>
      <c r="HC238" s="2">
        <f>GV238*GW238</f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26</v>
      </c>
      <c r="HO238" s="2" t="s">
        <v>27</v>
      </c>
      <c r="HP238" s="2" t="s">
        <v>24</v>
      </c>
      <c r="HQ238" s="2" t="s">
        <v>24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5">
      <c r="A239" s="2">
        <v>18</v>
      </c>
      <c r="B239" s="2">
        <v>1</v>
      </c>
      <c r="C239" s="2">
        <v>102</v>
      </c>
      <c r="D239" s="2"/>
      <c r="E239" s="2" t="s">
        <v>208</v>
      </c>
      <c r="F239" s="2" t="s">
        <v>29</v>
      </c>
      <c r="G239" s="2" t="s">
        <v>30</v>
      </c>
      <c r="H239" s="2" t="s">
        <v>31</v>
      </c>
      <c r="I239" s="2">
        <f>J239</f>
        <v>2</v>
      </c>
      <c r="J239" s="2">
        <v>2</v>
      </c>
      <c r="K239" s="2">
        <v>2</v>
      </c>
      <c r="L239" s="2"/>
      <c r="M239" s="2"/>
      <c r="N239" s="2"/>
      <c r="O239" s="2">
        <f>ROUND(P239,2)</f>
        <v>41.83</v>
      </c>
      <c r="P239" s="2">
        <f>ROUND(ROUND(ROUND(SUMIF(SmtRes!AQ93:'SmtRes'!AQ102,"=1",SmtRes!CU93:'SmtRes'!CU102),2),2)*I239/100,2)</f>
        <v>41.83</v>
      </c>
      <c r="Q239" s="2">
        <f>ROUND(CR239*I239,2)</f>
        <v>0</v>
      </c>
      <c r="R239" s="2">
        <f>ROUND(CS239*I239,2)</f>
        <v>0</v>
      </c>
      <c r="S239" s="2">
        <f>ROUND(CT239*I239,2)</f>
        <v>0</v>
      </c>
      <c r="T239" s="2">
        <f t="shared" si="90"/>
        <v>0</v>
      </c>
      <c r="U239" s="2">
        <f>ROUND(CV239*I239,7)</f>
        <v>0</v>
      </c>
      <c r="V239" s="2">
        <f>ROUND(CW239*I239,7)</f>
        <v>0</v>
      </c>
      <c r="W239" s="2">
        <f t="shared" si="91"/>
        <v>0</v>
      </c>
      <c r="X239" s="2">
        <f t="shared" si="92"/>
        <v>0</v>
      </c>
      <c r="Y239" s="2">
        <f t="shared" si="93"/>
        <v>0</v>
      </c>
      <c r="Z239" s="2"/>
      <c r="AA239" s="2">
        <v>70882152</v>
      </c>
      <c r="AB239" s="2">
        <f t="shared" si="94"/>
        <v>0</v>
      </c>
      <c r="AC239" s="2">
        <f>ROUND((ES239),6)</f>
        <v>0</v>
      </c>
      <c r="AD239" s="2">
        <f>ROUND((((ET239)-(EU239))+AE239),6)</f>
        <v>0</v>
      </c>
      <c r="AE239" s="2">
        <f>ROUND((EU239),6)</f>
        <v>0</v>
      </c>
      <c r="AF239" s="2">
        <f>ROUND((EV239),6)</f>
        <v>0</v>
      </c>
      <c r="AG239" s="2">
        <f t="shared" si="95"/>
        <v>0</v>
      </c>
      <c r="AH239" s="2">
        <f>(EW239)</f>
        <v>0</v>
      </c>
      <c r="AI239" s="2">
        <f>(EX239)</f>
        <v>0</v>
      </c>
      <c r="AJ239" s="2">
        <f t="shared" si="96"/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97</v>
      </c>
      <c r="AU239" s="2">
        <v>51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2</v>
      </c>
      <c r="BJ239" s="2" t="s">
        <v>3</v>
      </c>
      <c r="BK239" s="2"/>
      <c r="BL239" s="2"/>
      <c r="BM239" s="2">
        <v>108001</v>
      </c>
      <c r="BN239" s="2">
        <v>0</v>
      </c>
      <c r="BO239" s="2" t="s">
        <v>3</v>
      </c>
      <c r="BP239" s="2">
        <v>0</v>
      </c>
      <c r="BQ239" s="2">
        <v>3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97</v>
      </c>
      <c r="CA239" s="2">
        <v>51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>0</f>
        <v>0</v>
      </c>
      <c r="CQ239" s="2">
        <f>0</f>
        <v>0</v>
      </c>
      <c r="CR239" s="2">
        <f>0</f>
        <v>0</v>
      </c>
      <c r="CS239" s="2">
        <f>0</f>
        <v>0</v>
      </c>
      <c r="CT239" s="2">
        <f>0</f>
        <v>0</v>
      </c>
      <c r="CU239" s="2">
        <f>0</f>
        <v>0</v>
      </c>
      <c r="CV239" s="2">
        <f>0</f>
        <v>0</v>
      </c>
      <c r="CW239" s="2">
        <f>0</f>
        <v>0</v>
      </c>
      <c r="CX239" s="2">
        <f>0</f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31</v>
      </c>
      <c r="DW239" s="2" t="s">
        <v>31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68075065</v>
      </c>
      <c r="EF239" s="2">
        <v>3</v>
      </c>
      <c r="EG239" s="2" t="s">
        <v>23</v>
      </c>
      <c r="EH239" s="2">
        <v>0</v>
      </c>
      <c r="EI239" s="2" t="s">
        <v>3</v>
      </c>
      <c r="EJ239" s="2">
        <v>2</v>
      </c>
      <c r="EK239" s="2">
        <v>108001</v>
      </c>
      <c r="EL239" s="2" t="s">
        <v>24</v>
      </c>
      <c r="EM239" s="2" t="s">
        <v>25</v>
      </c>
      <c r="EN239" s="2"/>
      <c r="EO239" s="2" t="s">
        <v>3</v>
      </c>
      <c r="EP239" s="2"/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97</v>
      </c>
      <c r="FY239" s="2">
        <v>51</v>
      </c>
      <c r="FZ239" s="2"/>
      <c r="GA239" s="2" t="s">
        <v>3</v>
      </c>
      <c r="GB239" s="2"/>
      <c r="GC239" s="2"/>
      <c r="GD239" s="2">
        <v>1</v>
      </c>
      <c r="GE239" s="2"/>
      <c r="GF239" s="2">
        <v>274903907</v>
      </c>
      <c r="GG239" s="2">
        <v>2</v>
      </c>
      <c r="GH239" s="2">
        <v>1</v>
      </c>
      <c r="GI239" s="2">
        <v>-2</v>
      </c>
      <c r="GJ239" s="2">
        <v>0</v>
      </c>
      <c r="GK239" s="2">
        <v>0</v>
      </c>
      <c r="GL239" s="2">
        <f t="shared" si="97"/>
        <v>0</v>
      </c>
      <c r="GM239" s="2">
        <f t="shared" si="98"/>
        <v>41.83</v>
      </c>
      <c r="GN239" s="2">
        <f t="shared" si="99"/>
        <v>0</v>
      </c>
      <c r="GO239" s="2">
        <f t="shared" si="100"/>
        <v>41.83</v>
      </c>
      <c r="GP239" s="2">
        <f t="shared" si="101"/>
        <v>0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si="102"/>
        <v>0</v>
      </c>
      <c r="GW239" s="2">
        <v>1</v>
      </c>
      <c r="GX239" s="2">
        <f t="shared" si="103"/>
        <v>0</v>
      </c>
      <c r="GY239" s="2"/>
      <c r="GZ239" s="2"/>
      <c r="HA239" s="2">
        <v>0</v>
      </c>
      <c r="HB239" s="2">
        <v>0</v>
      </c>
      <c r="HC239" s="2">
        <f>0</f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26</v>
      </c>
      <c r="HO239" s="2" t="s">
        <v>27</v>
      </c>
      <c r="HP239" s="2" t="s">
        <v>24</v>
      </c>
      <c r="HQ239" s="2" t="s">
        <v>24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5">
      <c r="A240" s="2">
        <v>17</v>
      </c>
      <c r="B240" s="2">
        <v>1</v>
      </c>
      <c r="C240" s="2">
        <f>ROW(SmtRes!A113)</f>
        <v>113</v>
      </c>
      <c r="D240" s="2">
        <f>ROW(EtalonRes!A113)</f>
        <v>113</v>
      </c>
      <c r="E240" s="2" t="s">
        <v>58</v>
      </c>
      <c r="F240" s="2" t="s">
        <v>209</v>
      </c>
      <c r="G240" s="2" t="s">
        <v>210</v>
      </c>
      <c r="H240" s="2" t="s">
        <v>61</v>
      </c>
      <c r="I240" s="2">
        <f>ROUND(6.7/100,7)</f>
        <v>6.7000000000000004E-2</v>
      </c>
      <c r="J240" s="2">
        <v>0</v>
      </c>
      <c r="K240" s="2">
        <f>ROUND(6.7/100,7)</f>
        <v>6.7000000000000004E-2</v>
      </c>
      <c r="L240" s="2"/>
      <c r="M240" s="2"/>
      <c r="N240" s="2"/>
      <c r="O240" s="2">
        <f>ROUND(CP240,2)</f>
        <v>746.16</v>
      </c>
      <c r="P240" s="2">
        <f>SUMIF(SmtRes!AQ103:'SmtRes'!AQ113,"=1",SmtRes!DF103:'SmtRes'!DF113)</f>
        <v>32.15</v>
      </c>
      <c r="Q240" s="2">
        <f>SUMIF(SmtRes!AQ103:'SmtRes'!AQ113,"=1",SmtRes!DG103:'SmtRes'!DG113)</f>
        <v>33.44</v>
      </c>
      <c r="R240" s="2">
        <f>SUMIF(SmtRes!AQ103:'SmtRes'!AQ113,"=1",SmtRes!DH103:'SmtRes'!DH113)</f>
        <v>25.490000000000002</v>
      </c>
      <c r="S240" s="2">
        <f>SUMIF(SmtRes!AQ103:'SmtRes'!AQ113,"=1",SmtRes!DI103:'SmtRes'!DI113)</f>
        <v>655.08000000000004</v>
      </c>
      <c r="T240" s="2">
        <f t="shared" si="90"/>
        <v>0</v>
      </c>
      <c r="U240" s="2">
        <f>SUMIF(SmtRes!AQ103:'SmtRes'!AQ113,"=1",SmtRes!CV103:'SmtRes'!CV113)</f>
        <v>0.82543999999999995</v>
      </c>
      <c r="V240" s="2">
        <f>SUMIF(SmtRes!AQ103:'SmtRes'!AQ113,"=1",SmtRes!CW103:'SmtRes'!CW113)</f>
        <v>2.6800000000000001E-2</v>
      </c>
      <c r="W240" s="2">
        <f t="shared" si="91"/>
        <v>0</v>
      </c>
      <c r="X240" s="2">
        <f t="shared" si="92"/>
        <v>660.15</v>
      </c>
      <c r="Y240" s="2">
        <f t="shared" si="93"/>
        <v>347.09</v>
      </c>
      <c r="Z240" s="2"/>
      <c r="AA240" s="2">
        <v>70882152</v>
      </c>
      <c r="AB240" s="2">
        <f t="shared" si="94"/>
        <v>10573.842516000001</v>
      </c>
      <c r="AC240" s="2">
        <f>ROUND((SUM(SmtRes!BQ103:'SmtRes'!BQ113)),6)</f>
        <v>312.47011600000002</v>
      </c>
      <c r="AD240" s="2">
        <f>ROUND((((SUM(SmtRes!BR103:'SmtRes'!BR113))-(SUM(SmtRes!BS103:'SmtRes'!BS113)))+AE240),6)</f>
        <v>484.09719999999999</v>
      </c>
      <c r="AE240" s="2">
        <f>ROUND((SUM(SmtRes!BS103:'SmtRes'!BS113)),6)</f>
        <v>380.45</v>
      </c>
      <c r="AF240" s="2">
        <f>ROUND((SUM(SmtRes!BT103:'SmtRes'!BT113)),6)</f>
        <v>9777.2752</v>
      </c>
      <c r="AG240" s="2">
        <f t="shared" si="95"/>
        <v>0</v>
      </c>
      <c r="AH240" s="2">
        <f>(SUM(SmtRes!BU103:'SmtRes'!BU113))</f>
        <v>12.32</v>
      </c>
      <c r="AI240" s="2">
        <f>(SUM(SmtRes!BV103:'SmtRes'!BV113))</f>
        <v>0.4</v>
      </c>
      <c r="AJ240" s="2">
        <f t="shared" si="96"/>
        <v>0</v>
      </c>
      <c r="AK240" s="2">
        <v>10954.292516400001</v>
      </c>
      <c r="AL240" s="2">
        <v>312.47011639999999</v>
      </c>
      <c r="AM240" s="2">
        <v>484.09720000000004</v>
      </c>
      <c r="AN240" s="2">
        <v>380.45000000000005</v>
      </c>
      <c r="AO240" s="2">
        <v>9777.2752</v>
      </c>
      <c r="AP240" s="2">
        <v>0</v>
      </c>
      <c r="AQ240" s="2">
        <v>12.32</v>
      </c>
      <c r="AR240" s="2">
        <v>0.4</v>
      </c>
      <c r="AS240" s="2">
        <v>0</v>
      </c>
      <c r="AT240" s="2">
        <v>97</v>
      </c>
      <c r="AU240" s="2">
        <v>51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2</v>
      </c>
      <c r="BJ240" s="2" t="s">
        <v>211</v>
      </c>
      <c r="BK240" s="2"/>
      <c r="BL240" s="2"/>
      <c r="BM240" s="2">
        <v>108001</v>
      </c>
      <c r="BN240" s="2">
        <v>0</v>
      </c>
      <c r="BO240" s="2" t="s">
        <v>3</v>
      </c>
      <c r="BP240" s="2">
        <v>0</v>
      </c>
      <c r="BQ240" s="2">
        <v>3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97</v>
      </c>
      <c r="CA240" s="2">
        <v>51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>(P240+Q240+S240+R240)</f>
        <v>746.16000000000008</v>
      </c>
      <c r="CQ240" s="2">
        <f>SUMIF(SmtRes!AQ103:'SmtRes'!AQ113,"=1",SmtRes!AA103:'SmtRes'!AA113)</f>
        <v>236193.72999999998</v>
      </c>
      <c r="CR240" s="2">
        <f>SUMIF(SmtRes!AQ103:'SmtRes'!AQ113,"=1",SmtRes!AB103:'SmtRes'!AB113)</f>
        <v>2283.84</v>
      </c>
      <c r="CS240" s="2">
        <f>SUMIF(SmtRes!AQ103:'SmtRes'!AQ113,"=1",SmtRes!AC103:'SmtRes'!AC113)</f>
        <v>1902.25</v>
      </c>
      <c r="CT240" s="2">
        <f>SUMIF(SmtRes!AQ103:'SmtRes'!AQ113,"=1",SmtRes!AD103:'SmtRes'!AD113)</f>
        <v>793.61</v>
      </c>
      <c r="CU240" s="2">
        <f>AG240</f>
        <v>0</v>
      </c>
      <c r="CV240" s="2">
        <f>SUMIF(SmtRes!AQ103:'SmtRes'!AQ113,"=1",SmtRes!BU103:'SmtRes'!BU113)</f>
        <v>12.32</v>
      </c>
      <c r="CW240" s="2">
        <f>SUMIF(SmtRes!AQ103:'SmtRes'!AQ113,"=1",SmtRes!BV103:'SmtRes'!BV113)</f>
        <v>0.4</v>
      </c>
      <c r="CX240" s="2">
        <f>AJ240</f>
        <v>0</v>
      </c>
      <c r="CY240" s="2">
        <f>(((S240+R240)*AT240)/100)</f>
        <v>660.15290000000005</v>
      </c>
      <c r="CZ240" s="2">
        <f>(((S240+R240)*AU240)/100)</f>
        <v>347.09069999999997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1003</v>
      </c>
      <c r="DV240" s="2" t="s">
        <v>61</v>
      </c>
      <c r="DW240" s="2" t="s">
        <v>61</v>
      </c>
      <c r="DX240" s="2">
        <v>100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68075065</v>
      </c>
      <c r="EF240" s="2">
        <v>3</v>
      </c>
      <c r="EG240" s="2" t="s">
        <v>23</v>
      </c>
      <c r="EH240" s="2">
        <v>0</v>
      </c>
      <c r="EI240" s="2" t="s">
        <v>3</v>
      </c>
      <c r="EJ240" s="2">
        <v>2</v>
      </c>
      <c r="EK240" s="2">
        <v>108001</v>
      </c>
      <c r="EL240" s="2" t="s">
        <v>24</v>
      </c>
      <c r="EM240" s="2" t="s">
        <v>25</v>
      </c>
      <c r="EN240" s="2"/>
      <c r="EO240" s="2" t="s">
        <v>3</v>
      </c>
      <c r="EP240" s="2"/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12.32</v>
      </c>
      <c r="EX240" s="2">
        <v>0.4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97</v>
      </c>
      <c r="FY240" s="2">
        <v>51</v>
      </c>
      <c r="FZ240" s="2"/>
      <c r="GA240" s="2" t="s">
        <v>3</v>
      </c>
      <c r="GB240" s="2"/>
      <c r="GC240" s="2"/>
      <c r="GD240" s="2">
        <v>1</v>
      </c>
      <c r="GE240" s="2"/>
      <c r="GF240" s="2">
        <v>-1475446473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97"/>
        <v>0</v>
      </c>
      <c r="GM240" s="2">
        <f t="shared" si="98"/>
        <v>1753.4</v>
      </c>
      <c r="GN240" s="2">
        <f t="shared" si="99"/>
        <v>0</v>
      </c>
      <c r="GO240" s="2">
        <f t="shared" si="100"/>
        <v>1753.4</v>
      </c>
      <c r="GP240" s="2">
        <f t="shared" si="101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02"/>
        <v>0</v>
      </c>
      <c r="GW240" s="2">
        <v>1</v>
      </c>
      <c r="GX240" s="2">
        <f t="shared" si="103"/>
        <v>0</v>
      </c>
      <c r="GY240" s="2"/>
      <c r="GZ240" s="2"/>
      <c r="HA240" s="2">
        <v>0</v>
      </c>
      <c r="HB240" s="2">
        <v>0</v>
      </c>
      <c r="HC240" s="2">
        <f>GV240*GW240</f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26</v>
      </c>
      <c r="HO240" s="2" t="s">
        <v>27</v>
      </c>
      <c r="HP240" s="2" t="s">
        <v>24</v>
      </c>
      <c r="HQ240" s="2" t="s">
        <v>24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5">
      <c r="A241" s="2">
        <v>18</v>
      </c>
      <c r="B241" s="2">
        <v>1</v>
      </c>
      <c r="C241" s="2">
        <v>113</v>
      </c>
      <c r="D241" s="2"/>
      <c r="E241" s="2" t="s">
        <v>63</v>
      </c>
      <c r="F241" s="2" t="s">
        <v>29</v>
      </c>
      <c r="G241" s="2" t="s">
        <v>30</v>
      </c>
      <c r="H241" s="2" t="s">
        <v>31</v>
      </c>
      <c r="I241" s="2">
        <f>J241</f>
        <v>2</v>
      </c>
      <c r="J241" s="2">
        <v>2</v>
      </c>
      <c r="K241" s="2">
        <v>2</v>
      </c>
      <c r="L241" s="2"/>
      <c r="M241" s="2"/>
      <c r="N241" s="2"/>
      <c r="O241" s="2">
        <f>ROUND(P241,2)</f>
        <v>13.1</v>
      </c>
      <c r="P241" s="2">
        <f>ROUND(ROUND(ROUND(SUMIF(SmtRes!AQ103:'SmtRes'!AQ113,"=1",SmtRes!CU103:'SmtRes'!CU113),2),2)*I241/100,2)</f>
        <v>13.1</v>
      </c>
      <c r="Q241" s="2">
        <f>ROUND(CR241*I241,2)</f>
        <v>0</v>
      </c>
      <c r="R241" s="2">
        <f>ROUND(CS241*I241,2)</f>
        <v>0</v>
      </c>
      <c r="S241" s="2">
        <f>ROUND(CT241*I241,2)</f>
        <v>0</v>
      </c>
      <c r="T241" s="2">
        <f t="shared" si="90"/>
        <v>0</v>
      </c>
      <c r="U241" s="2">
        <f>ROUND(CV241*I241,7)</f>
        <v>0</v>
      </c>
      <c r="V241" s="2">
        <f>ROUND(CW241*I241,7)</f>
        <v>0</v>
      </c>
      <c r="W241" s="2">
        <f t="shared" si="91"/>
        <v>0</v>
      </c>
      <c r="X241" s="2">
        <f t="shared" si="92"/>
        <v>0</v>
      </c>
      <c r="Y241" s="2">
        <f t="shared" si="93"/>
        <v>0</v>
      </c>
      <c r="Z241" s="2"/>
      <c r="AA241" s="2">
        <v>70882152</v>
      </c>
      <c r="AB241" s="2">
        <f t="shared" si="94"/>
        <v>0</v>
      </c>
      <c r="AC241" s="2">
        <f>ROUND((ES241),6)</f>
        <v>0</v>
      </c>
      <c r="AD241" s="2">
        <f>ROUND((((ET241)-(EU241))+AE241),6)</f>
        <v>0</v>
      </c>
      <c r="AE241" s="2">
        <f>ROUND((EU241),6)</f>
        <v>0</v>
      </c>
      <c r="AF241" s="2">
        <f>ROUND((EV241),6)</f>
        <v>0</v>
      </c>
      <c r="AG241" s="2">
        <f t="shared" si="95"/>
        <v>0</v>
      </c>
      <c r="AH241" s="2">
        <f>(EW241)</f>
        <v>0</v>
      </c>
      <c r="AI241" s="2">
        <f>(EX241)</f>
        <v>0</v>
      </c>
      <c r="AJ241" s="2">
        <f t="shared" si="96"/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97</v>
      </c>
      <c r="AU241" s="2">
        <v>51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2</v>
      </c>
      <c r="BJ241" s="2" t="s">
        <v>3</v>
      </c>
      <c r="BK241" s="2"/>
      <c r="BL241" s="2"/>
      <c r="BM241" s="2">
        <v>108001</v>
      </c>
      <c r="BN241" s="2">
        <v>0</v>
      </c>
      <c r="BO241" s="2" t="s">
        <v>3</v>
      </c>
      <c r="BP241" s="2">
        <v>0</v>
      </c>
      <c r="BQ241" s="2">
        <v>3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97</v>
      </c>
      <c r="CA241" s="2">
        <v>51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>0</f>
        <v>0</v>
      </c>
      <c r="CQ241" s="2">
        <f>0</f>
        <v>0</v>
      </c>
      <c r="CR241" s="2">
        <f>0</f>
        <v>0</v>
      </c>
      <c r="CS241" s="2">
        <f>0</f>
        <v>0</v>
      </c>
      <c r="CT241" s="2">
        <f>0</f>
        <v>0</v>
      </c>
      <c r="CU241" s="2">
        <f>0</f>
        <v>0</v>
      </c>
      <c r="CV241" s="2">
        <f>0</f>
        <v>0</v>
      </c>
      <c r="CW241" s="2">
        <f>0</f>
        <v>0</v>
      </c>
      <c r="CX241" s="2">
        <f>0</f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31</v>
      </c>
      <c r="DW241" s="2" t="s">
        <v>31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68075065</v>
      </c>
      <c r="EF241" s="2">
        <v>3</v>
      </c>
      <c r="EG241" s="2" t="s">
        <v>23</v>
      </c>
      <c r="EH241" s="2">
        <v>0</v>
      </c>
      <c r="EI241" s="2" t="s">
        <v>3</v>
      </c>
      <c r="EJ241" s="2">
        <v>2</v>
      </c>
      <c r="EK241" s="2">
        <v>108001</v>
      </c>
      <c r="EL241" s="2" t="s">
        <v>24</v>
      </c>
      <c r="EM241" s="2" t="s">
        <v>25</v>
      </c>
      <c r="EN241" s="2"/>
      <c r="EO241" s="2" t="s">
        <v>3</v>
      </c>
      <c r="EP241" s="2"/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97</v>
      </c>
      <c r="FY241" s="2">
        <v>51</v>
      </c>
      <c r="FZ241" s="2"/>
      <c r="GA241" s="2" t="s">
        <v>3</v>
      </c>
      <c r="GB241" s="2"/>
      <c r="GC241" s="2"/>
      <c r="GD241" s="2">
        <v>1</v>
      </c>
      <c r="GE241" s="2"/>
      <c r="GF241" s="2">
        <v>274903907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 t="shared" si="97"/>
        <v>0</v>
      </c>
      <c r="GM241" s="2">
        <f t="shared" si="98"/>
        <v>13.1</v>
      </c>
      <c r="GN241" s="2">
        <f t="shared" si="99"/>
        <v>0</v>
      </c>
      <c r="GO241" s="2">
        <f t="shared" si="100"/>
        <v>13.1</v>
      </c>
      <c r="GP241" s="2">
        <f t="shared" si="101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102"/>
        <v>0</v>
      </c>
      <c r="GW241" s="2">
        <v>1</v>
      </c>
      <c r="GX241" s="2">
        <f t="shared" si="103"/>
        <v>0</v>
      </c>
      <c r="GY241" s="2"/>
      <c r="GZ241" s="2"/>
      <c r="HA241" s="2">
        <v>0</v>
      </c>
      <c r="HB241" s="2">
        <v>0</v>
      </c>
      <c r="HC241" s="2">
        <f>0</f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26</v>
      </c>
      <c r="HO241" s="2" t="s">
        <v>27</v>
      </c>
      <c r="HP241" s="2" t="s">
        <v>24</v>
      </c>
      <c r="HQ241" s="2" t="s">
        <v>24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5">
      <c r="A242" s="2">
        <v>17</v>
      </c>
      <c r="B242" s="2">
        <v>1</v>
      </c>
      <c r="C242" s="2"/>
      <c r="D242" s="2"/>
      <c r="E242" s="2" t="s">
        <v>64</v>
      </c>
      <c r="F242" s="2" t="s">
        <v>212</v>
      </c>
      <c r="G242" s="2" t="s">
        <v>213</v>
      </c>
      <c r="H242" s="2" t="s">
        <v>40</v>
      </c>
      <c r="I242" s="2">
        <v>39.700000000000003</v>
      </c>
      <c r="J242" s="2">
        <v>0</v>
      </c>
      <c r="K242" s="2">
        <v>39.700000000000003</v>
      </c>
      <c r="L242" s="2"/>
      <c r="M242" s="2"/>
      <c r="N242" s="2"/>
      <c r="O242" s="2">
        <f>ROUND(CP242,2)</f>
        <v>30172.400000000001</v>
      </c>
      <c r="P242" s="2">
        <f>ROUND(CQ242*I242,2)</f>
        <v>30172.400000000001</v>
      </c>
      <c r="Q242" s="2">
        <f>ROUND(CR242*I242,2)</f>
        <v>0</v>
      </c>
      <c r="R242" s="2">
        <f>ROUND(CS242*I242,2)</f>
        <v>0</v>
      </c>
      <c r="S242" s="2">
        <f>ROUND(CT242*I242,2)</f>
        <v>0</v>
      </c>
      <c r="T242" s="2">
        <f t="shared" si="90"/>
        <v>0</v>
      </c>
      <c r="U242" s="2">
        <f>ROUND(CV242*I242,7)</f>
        <v>0</v>
      </c>
      <c r="V242" s="2">
        <f>ROUND(CW242*I242,7)</f>
        <v>0</v>
      </c>
      <c r="W242" s="2">
        <f t="shared" si="91"/>
        <v>0</v>
      </c>
      <c r="X242" s="2">
        <f t="shared" si="92"/>
        <v>0</v>
      </c>
      <c r="Y242" s="2">
        <f t="shared" si="93"/>
        <v>0</v>
      </c>
      <c r="Z242" s="2"/>
      <c r="AA242" s="2">
        <v>70882152</v>
      </c>
      <c r="AB242" s="2">
        <f t="shared" si="94"/>
        <v>760.01</v>
      </c>
      <c r="AC242" s="2">
        <f>ROUND((ES242),6)</f>
        <v>760.01</v>
      </c>
      <c r="AD242" s="2">
        <f>ROUND((ET242),6)</f>
        <v>0</v>
      </c>
      <c r="AE242" s="2">
        <f>ROUND((EU242),6)</f>
        <v>0</v>
      </c>
      <c r="AF242" s="2">
        <f>ROUND((EV242),6)</f>
        <v>0</v>
      </c>
      <c r="AG242" s="2">
        <f t="shared" si="95"/>
        <v>0</v>
      </c>
      <c r="AH242" s="2">
        <f>(EW242)</f>
        <v>0</v>
      </c>
      <c r="AI242" s="2">
        <f>(EX242)</f>
        <v>0</v>
      </c>
      <c r="AJ242" s="2">
        <f t="shared" si="96"/>
        <v>0</v>
      </c>
      <c r="AK242" s="2">
        <v>760.01</v>
      </c>
      <c r="AL242" s="2">
        <v>760.01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1</v>
      </c>
      <c r="BJ242" s="2" t="s">
        <v>212</v>
      </c>
      <c r="BK242" s="2"/>
      <c r="BL242" s="2"/>
      <c r="BM242" s="2">
        <v>900</v>
      </c>
      <c r="BN242" s="2">
        <v>0</v>
      </c>
      <c r="BO242" s="2" t="s">
        <v>3</v>
      </c>
      <c r="BP242" s="2">
        <v>0</v>
      </c>
      <c r="BQ242" s="2">
        <v>90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>(P242+Q242+S242+R242)</f>
        <v>30172.400000000001</v>
      </c>
      <c r="CQ242" s="2">
        <f>ROUND(AL242,2)</f>
        <v>760.01</v>
      </c>
      <c r="CR242" s="2">
        <f>ROUND(AM242,2)</f>
        <v>0</v>
      </c>
      <c r="CS242" s="2">
        <f>ROUND(AN242*BS242,2)</f>
        <v>0</v>
      </c>
      <c r="CT242" s="2">
        <f>ROUND(AO242*BA242,2)</f>
        <v>0</v>
      </c>
      <c r="CU242" s="2">
        <f>AG242</f>
        <v>0</v>
      </c>
      <c r="CV242" s="2">
        <f>AH242</f>
        <v>0</v>
      </c>
      <c r="CW242" s="2">
        <f>AI242</f>
        <v>0</v>
      </c>
      <c r="CX242" s="2">
        <f>AJ242</f>
        <v>0</v>
      </c>
      <c r="CY242" s="2">
        <f>0</f>
        <v>0</v>
      </c>
      <c r="CZ242" s="2">
        <f>0</f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1003</v>
      </c>
      <c r="DV242" s="2" t="s">
        <v>40</v>
      </c>
      <c r="DW242" s="2" t="s">
        <v>40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68075624</v>
      </c>
      <c r="EF242" s="2">
        <v>90</v>
      </c>
      <c r="EG242" s="2" t="s">
        <v>41</v>
      </c>
      <c r="EH242" s="2">
        <v>0</v>
      </c>
      <c r="EI242" s="2" t="s">
        <v>3</v>
      </c>
      <c r="EJ242" s="2">
        <v>1</v>
      </c>
      <c r="EK242" s="2">
        <v>900</v>
      </c>
      <c r="EL242" s="2" t="s">
        <v>41</v>
      </c>
      <c r="EM242" s="2" t="s">
        <v>42</v>
      </c>
      <c r="EN242" s="2"/>
      <c r="EO242" s="2" t="s">
        <v>3</v>
      </c>
      <c r="EP242" s="2"/>
      <c r="EQ242" s="2">
        <v>16</v>
      </c>
      <c r="ER242" s="2">
        <v>0</v>
      </c>
      <c r="ES242" s="2">
        <v>760.01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5</v>
      </c>
      <c r="FA242" s="2"/>
      <c r="FB242" s="2"/>
      <c r="FC242" s="2">
        <v>0</v>
      </c>
      <c r="FD242" s="2">
        <v>18</v>
      </c>
      <c r="FE242" s="2"/>
      <c r="FF242" s="2">
        <v>760.01</v>
      </c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159529462</v>
      </c>
      <c r="GG242" s="2">
        <v>2</v>
      </c>
      <c r="GH242" s="2">
        <v>3</v>
      </c>
      <c r="GI242" s="2">
        <v>-2</v>
      </c>
      <c r="GJ242" s="2">
        <v>0</v>
      </c>
      <c r="GK242" s="2">
        <v>0</v>
      </c>
      <c r="GL242" s="2">
        <f t="shared" si="97"/>
        <v>0</v>
      </c>
      <c r="GM242" s="2">
        <f t="shared" si="98"/>
        <v>30172.400000000001</v>
      </c>
      <c r="GN242" s="2">
        <f t="shared" si="99"/>
        <v>30172.400000000001</v>
      </c>
      <c r="GO242" s="2">
        <f t="shared" si="100"/>
        <v>0</v>
      </c>
      <c r="GP242" s="2">
        <f t="shared" si="101"/>
        <v>0</v>
      </c>
      <c r="GQ242" s="2"/>
      <c r="GR242" s="2">
        <v>1</v>
      </c>
      <c r="GS242" s="2">
        <v>1</v>
      </c>
      <c r="GT242" s="2">
        <v>0</v>
      </c>
      <c r="GU242" s="2" t="s">
        <v>3</v>
      </c>
      <c r="GV242" s="2">
        <f t="shared" si="102"/>
        <v>0</v>
      </c>
      <c r="GW242" s="2">
        <v>1</v>
      </c>
      <c r="GX242" s="2">
        <f t="shared" si="103"/>
        <v>0</v>
      </c>
      <c r="GY242" s="2"/>
      <c r="GZ242" s="2"/>
      <c r="HA242" s="2">
        <v>0</v>
      </c>
      <c r="HB242" s="2">
        <v>0</v>
      </c>
      <c r="HC242" s="2">
        <f>GV242*GW242</f>
        <v>0</v>
      </c>
      <c r="HD242" s="2"/>
      <c r="HE242" s="2" t="s">
        <v>3</v>
      </c>
      <c r="HF242" s="2" t="s">
        <v>3</v>
      </c>
      <c r="HG242" s="2">
        <f>ROUND(ROUND(AL242,2)*I242,2)</f>
        <v>30172.400000000001</v>
      </c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5">
      <c r="A243" s="2">
        <v>17</v>
      </c>
      <c r="B243" s="2">
        <v>1</v>
      </c>
      <c r="C243" s="2">
        <f>ROW(SmtRes!A118)</f>
        <v>118</v>
      </c>
      <c r="D243" s="2">
        <f>ROW(EtalonRes!A118)</f>
        <v>118</v>
      </c>
      <c r="E243" s="2" t="s">
        <v>67</v>
      </c>
      <c r="F243" s="2" t="s">
        <v>214</v>
      </c>
      <c r="G243" s="2" t="s">
        <v>215</v>
      </c>
      <c r="H243" s="2" t="s">
        <v>21</v>
      </c>
      <c r="I243" s="2">
        <v>2</v>
      </c>
      <c r="J243" s="2">
        <v>0</v>
      </c>
      <c r="K243" s="2">
        <v>2</v>
      </c>
      <c r="L243" s="2"/>
      <c r="M243" s="2"/>
      <c r="N243" s="2"/>
      <c r="O243" s="2">
        <f>ROUND(CP243,2)</f>
        <v>2434.2399999999998</v>
      </c>
      <c r="P243" s="2">
        <f>SUMIF(SmtRes!AQ114:'SmtRes'!AQ118,"=1",SmtRes!DF114:'SmtRes'!DF118)</f>
        <v>243.88000000000002</v>
      </c>
      <c r="Q243" s="2">
        <f>SUMIF(SmtRes!AQ114:'SmtRes'!AQ118,"=1",SmtRes!DG114:'SmtRes'!DG118)</f>
        <v>0</v>
      </c>
      <c r="R243" s="2">
        <f>SUMIF(SmtRes!AQ114:'SmtRes'!AQ118,"=1",SmtRes!DH114:'SmtRes'!DH118)</f>
        <v>0</v>
      </c>
      <c r="S243" s="2">
        <f>SUMIF(SmtRes!AQ114:'SmtRes'!AQ118,"=1",SmtRes!DI114:'SmtRes'!DI118)</f>
        <v>2190.36</v>
      </c>
      <c r="T243" s="2">
        <f t="shared" si="90"/>
        <v>0</v>
      </c>
      <c r="U243" s="2">
        <f>SUMIF(SmtRes!AQ114:'SmtRes'!AQ118,"=1",SmtRes!CV114:'SmtRes'!CV118)</f>
        <v>2.76</v>
      </c>
      <c r="V243" s="2">
        <f>SUMIF(SmtRes!AQ114:'SmtRes'!AQ118,"=1",SmtRes!CW114:'SmtRes'!CW118)</f>
        <v>0</v>
      </c>
      <c r="W243" s="2">
        <f t="shared" si="91"/>
        <v>0</v>
      </c>
      <c r="X243" s="2">
        <f t="shared" si="92"/>
        <v>2124.65</v>
      </c>
      <c r="Y243" s="2">
        <f t="shared" si="93"/>
        <v>1117.08</v>
      </c>
      <c r="Z243" s="2"/>
      <c r="AA243" s="2">
        <v>70882152</v>
      </c>
      <c r="AB243" s="2">
        <f t="shared" si="94"/>
        <v>1190.0640880000001</v>
      </c>
      <c r="AC243" s="2">
        <f>ROUND((SUM(SmtRes!BQ114:'SmtRes'!BQ118)),6)</f>
        <v>94.882288000000003</v>
      </c>
      <c r="AD243" s="2">
        <f>ROUND((((0)-(0))+AE243),6)</f>
        <v>0</v>
      </c>
      <c r="AE243" s="2">
        <f>ROUND((0),6)</f>
        <v>0</v>
      </c>
      <c r="AF243" s="2">
        <f>ROUND((SUM(SmtRes!BT114:'SmtRes'!BT118)),6)</f>
        <v>1095.1818000000001</v>
      </c>
      <c r="AG243" s="2">
        <f t="shared" si="95"/>
        <v>0</v>
      </c>
      <c r="AH243" s="2">
        <f>(SUM(SmtRes!BU114:'SmtRes'!BU118))</f>
        <v>1.38</v>
      </c>
      <c r="AI243" s="2">
        <f>(0)</f>
        <v>0</v>
      </c>
      <c r="AJ243" s="2">
        <f t="shared" si="96"/>
        <v>0</v>
      </c>
      <c r="AK243" s="2">
        <v>1190.0640879999999</v>
      </c>
      <c r="AL243" s="2">
        <v>94.882288000000003</v>
      </c>
      <c r="AM243" s="2">
        <v>0</v>
      </c>
      <c r="AN243" s="2">
        <v>0</v>
      </c>
      <c r="AO243" s="2">
        <v>1095.1817999999998</v>
      </c>
      <c r="AP243" s="2">
        <v>0</v>
      </c>
      <c r="AQ243" s="2">
        <v>1.38</v>
      </c>
      <c r="AR243" s="2">
        <v>0</v>
      </c>
      <c r="AS243" s="2">
        <v>0</v>
      </c>
      <c r="AT243" s="2">
        <v>97</v>
      </c>
      <c r="AU243" s="2">
        <v>51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2</v>
      </c>
      <c r="BJ243" s="2" t="s">
        <v>216</v>
      </c>
      <c r="BK243" s="2"/>
      <c r="BL243" s="2"/>
      <c r="BM243" s="2">
        <v>108001</v>
      </c>
      <c r="BN243" s="2">
        <v>0</v>
      </c>
      <c r="BO243" s="2" t="s">
        <v>3</v>
      </c>
      <c r="BP243" s="2">
        <v>0</v>
      </c>
      <c r="BQ243" s="2">
        <v>3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97</v>
      </c>
      <c r="CA243" s="2">
        <v>51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>(P243+Q243+S243+R243)</f>
        <v>2434.2400000000002</v>
      </c>
      <c r="CQ243" s="2">
        <f>SUMIF(SmtRes!AQ114:'SmtRes'!AQ118,"=1",SmtRes!AA114:'SmtRes'!AA118)</f>
        <v>280035.58</v>
      </c>
      <c r="CR243" s="2">
        <f>SUMIF(SmtRes!AQ114:'SmtRes'!AQ118,"=1",SmtRes!AB114:'SmtRes'!AB118)</f>
        <v>0</v>
      </c>
      <c r="CS243" s="2">
        <f>SUMIF(SmtRes!AQ114:'SmtRes'!AQ118,"=1",SmtRes!AC114:'SmtRes'!AC118)</f>
        <v>0</v>
      </c>
      <c r="CT243" s="2">
        <f>SUMIF(SmtRes!AQ114:'SmtRes'!AQ118,"=1",SmtRes!AD114:'SmtRes'!AD118)</f>
        <v>793.61</v>
      </c>
      <c r="CU243" s="2">
        <f>AG243</f>
        <v>0</v>
      </c>
      <c r="CV243" s="2">
        <f>SUMIF(SmtRes!AQ114:'SmtRes'!AQ118,"=1",SmtRes!BU114:'SmtRes'!BU118)</f>
        <v>1.38</v>
      </c>
      <c r="CW243" s="2">
        <f>SUMIF(SmtRes!AQ114:'SmtRes'!AQ118,"=1",SmtRes!BV114:'SmtRes'!BV118)</f>
        <v>0</v>
      </c>
      <c r="CX243" s="2">
        <f>AJ243</f>
        <v>0</v>
      </c>
      <c r="CY243" s="2">
        <f>(((S243+R243)*AT243)/100)</f>
        <v>2124.6492000000003</v>
      </c>
      <c r="CZ243" s="2">
        <f>(((S243+R243)*AU243)/100)</f>
        <v>1117.0835999999999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21</v>
      </c>
      <c r="DW243" s="2" t="s">
        <v>21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68075065</v>
      </c>
      <c r="EF243" s="2">
        <v>3</v>
      </c>
      <c r="EG243" s="2" t="s">
        <v>23</v>
      </c>
      <c r="EH243" s="2">
        <v>0</v>
      </c>
      <c r="EI243" s="2" t="s">
        <v>3</v>
      </c>
      <c r="EJ243" s="2">
        <v>2</v>
      </c>
      <c r="EK243" s="2">
        <v>108001</v>
      </c>
      <c r="EL243" s="2" t="s">
        <v>24</v>
      </c>
      <c r="EM243" s="2" t="s">
        <v>25</v>
      </c>
      <c r="EN243" s="2"/>
      <c r="EO243" s="2" t="s">
        <v>3</v>
      </c>
      <c r="EP243" s="2"/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1.38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97</v>
      </c>
      <c r="FY243" s="2">
        <v>51</v>
      </c>
      <c r="FZ243" s="2"/>
      <c r="GA243" s="2" t="s">
        <v>3</v>
      </c>
      <c r="GB243" s="2"/>
      <c r="GC243" s="2"/>
      <c r="GD243" s="2">
        <v>1</v>
      </c>
      <c r="GE243" s="2"/>
      <c r="GF243" s="2">
        <v>-643842239</v>
      </c>
      <c r="GG243" s="2">
        <v>2</v>
      </c>
      <c r="GH243" s="2">
        <v>1</v>
      </c>
      <c r="GI243" s="2">
        <v>-2</v>
      </c>
      <c r="GJ243" s="2">
        <v>0</v>
      </c>
      <c r="GK243" s="2">
        <v>0</v>
      </c>
      <c r="GL243" s="2">
        <f t="shared" si="97"/>
        <v>0</v>
      </c>
      <c r="GM243" s="2">
        <f t="shared" si="98"/>
        <v>5675.97</v>
      </c>
      <c r="GN243" s="2">
        <f t="shared" si="99"/>
        <v>0</v>
      </c>
      <c r="GO243" s="2">
        <f t="shared" si="100"/>
        <v>5675.97</v>
      </c>
      <c r="GP243" s="2">
        <f t="shared" si="101"/>
        <v>0</v>
      </c>
      <c r="GQ243" s="2"/>
      <c r="GR243" s="2">
        <v>0</v>
      </c>
      <c r="GS243" s="2">
        <v>0</v>
      </c>
      <c r="GT243" s="2">
        <v>0</v>
      </c>
      <c r="GU243" s="2" t="s">
        <v>3</v>
      </c>
      <c r="GV243" s="2">
        <f t="shared" si="102"/>
        <v>0</v>
      </c>
      <c r="GW243" s="2">
        <v>1</v>
      </c>
      <c r="GX243" s="2">
        <f t="shared" si="103"/>
        <v>0</v>
      </c>
      <c r="GY243" s="2"/>
      <c r="GZ243" s="2"/>
      <c r="HA243" s="2">
        <v>0</v>
      </c>
      <c r="HB243" s="2">
        <v>0</v>
      </c>
      <c r="HC243" s="2">
        <f>GV243*GW243</f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26</v>
      </c>
      <c r="HO243" s="2" t="s">
        <v>27</v>
      </c>
      <c r="HP243" s="2" t="s">
        <v>24</v>
      </c>
      <c r="HQ243" s="2" t="s">
        <v>24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5">
      <c r="A244" s="2">
        <v>18</v>
      </c>
      <c r="B244" s="2">
        <v>1</v>
      </c>
      <c r="C244" s="2">
        <v>118</v>
      </c>
      <c r="D244" s="2"/>
      <c r="E244" s="2" t="s">
        <v>72</v>
      </c>
      <c r="F244" s="2" t="s">
        <v>29</v>
      </c>
      <c r="G244" s="2" t="s">
        <v>30</v>
      </c>
      <c r="H244" s="2" t="s">
        <v>31</v>
      </c>
      <c r="I244" s="2">
        <f>J244</f>
        <v>2</v>
      </c>
      <c r="J244" s="2">
        <v>2</v>
      </c>
      <c r="K244" s="2">
        <v>2</v>
      </c>
      <c r="L244" s="2"/>
      <c r="M244" s="2"/>
      <c r="N244" s="2"/>
      <c r="O244" s="2">
        <f>ROUND(P244,2)</f>
        <v>43.81</v>
      </c>
      <c r="P244" s="2">
        <f>ROUND(ROUND(ROUND(SUMIF(SmtRes!AQ114:'SmtRes'!AQ118,"=1",SmtRes!CU114:'SmtRes'!CU118),2),2)*I244/100,2)</f>
        <v>43.81</v>
      </c>
      <c r="Q244" s="2">
        <f>ROUND(CR244*I244,2)</f>
        <v>0</v>
      </c>
      <c r="R244" s="2">
        <f>ROUND(CS244*I244,2)</f>
        <v>0</v>
      </c>
      <c r="S244" s="2">
        <f>ROUND(CT244*I244,2)</f>
        <v>0</v>
      </c>
      <c r="T244" s="2">
        <f t="shared" si="90"/>
        <v>0</v>
      </c>
      <c r="U244" s="2">
        <f>ROUND(CV244*I244,7)</f>
        <v>0</v>
      </c>
      <c r="V244" s="2">
        <f>ROUND(CW244*I244,7)</f>
        <v>0</v>
      </c>
      <c r="W244" s="2">
        <f t="shared" si="91"/>
        <v>0</v>
      </c>
      <c r="X244" s="2">
        <f t="shared" si="92"/>
        <v>0</v>
      </c>
      <c r="Y244" s="2">
        <f t="shared" si="93"/>
        <v>0</v>
      </c>
      <c r="Z244" s="2"/>
      <c r="AA244" s="2">
        <v>70882152</v>
      </c>
      <c r="AB244" s="2">
        <f t="shared" si="94"/>
        <v>0</v>
      </c>
      <c r="AC244" s="2">
        <f>ROUND((ES244),6)</f>
        <v>0</v>
      </c>
      <c r="AD244" s="2">
        <f>ROUND((((ET244)-(EU244))+AE244),6)</f>
        <v>0</v>
      </c>
      <c r="AE244" s="2">
        <f>ROUND((EU244),6)</f>
        <v>0</v>
      </c>
      <c r="AF244" s="2">
        <f>ROUND((EV244),6)</f>
        <v>0</v>
      </c>
      <c r="AG244" s="2">
        <f t="shared" si="95"/>
        <v>0</v>
      </c>
      <c r="AH244" s="2">
        <f>(EW244)</f>
        <v>0</v>
      </c>
      <c r="AI244" s="2">
        <f>(EX244)</f>
        <v>0</v>
      </c>
      <c r="AJ244" s="2">
        <f t="shared" si="96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108001</v>
      </c>
      <c r="BN244" s="2">
        <v>0</v>
      </c>
      <c r="BO244" s="2" t="s">
        <v>3</v>
      </c>
      <c r="BP244" s="2">
        <v>0</v>
      </c>
      <c r="BQ244" s="2">
        <v>3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>0</f>
        <v>0</v>
      </c>
      <c r="CQ244" s="2">
        <f>0</f>
        <v>0</v>
      </c>
      <c r="CR244" s="2">
        <f>0</f>
        <v>0</v>
      </c>
      <c r="CS244" s="2">
        <f>0</f>
        <v>0</v>
      </c>
      <c r="CT244" s="2">
        <f>0</f>
        <v>0</v>
      </c>
      <c r="CU244" s="2">
        <f>0</f>
        <v>0</v>
      </c>
      <c r="CV244" s="2">
        <f>0</f>
        <v>0</v>
      </c>
      <c r="CW244" s="2">
        <f>0</f>
        <v>0</v>
      </c>
      <c r="CX244" s="2">
        <f>0</f>
        <v>0</v>
      </c>
      <c r="CY244" s="2">
        <f>0</f>
        <v>0</v>
      </c>
      <c r="CZ244" s="2">
        <f>0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31</v>
      </c>
      <c r="DW244" s="2" t="s">
        <v>31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68075065</v>
      </c>
      <c r="EF244" s="2">
        <v>3</v>
      </c>
      <c r="EG244" s="2" t="s">
        <v>23</v>
      </c>
      <c r="EH244" s="2">
        <v>0</v>
      </c>
      <c r="EI244" s="2" t="s">
        <v>3</v>
      </c>
      <c r="EJ244" s="2">
        <v>2</v>
      </c>
      <c r="EK244" s="2">
        <v>108001</v>
      </c>
      <c r="EL244" s="2" t="s">
        <v>24</v>
      </c>
      <c r="EM244" s="2" t="s">
        <v>25</v>
      </c>
      <c r="EN244" s="2"/>
      <c r="EO244" s="2" t="s">
        <v>3</v>
      </c>
      <c r="EP244" s="2"/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274903907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97"/>
        <v>0</v>
      </c>
      <c r="GM244" s="2">
        <f t="shared" si="98"/>
        <v>43.81</v>
      </c>
      <c r="GN244" s="2">
        <f t="shared" si="99"/>
        <v>0</v>
      </c>
      <c r="GO244" s="2">
        <f t="shared" si="100"/>
        <v>43.81</v>
      </c>
      <c r="GP244" s="2">
        <f t="shared" si="101"/>
        <v>0</v>
      </c>
      <c r="GQ244" s="2"/>
      <c r="GR244" s="2">
        <v>0</v>
      </c>
      <c r="GS244" s="2">
        <v>0</v>
      </c>
      <c r="GT244" s="2">
        <v>0</v>
      </c>
      <c r="GU244" s="2" t="s">
        <v>3</v>
      </c>
      <c r="GV244" s="2">
        <f t="shared" si="102"/>
        <v>0</v>
      </c>
      <c r="GW244" s="2">
        <v>1</v>
      </c>
      <c r="GX244" s="2">
        <f t="shared" si="103"/>
        <v>0</v>
      </c>
      <c r="GY244" s="2"/>
      <c r="GZ244" s="2"/>
      <c r="HA244" s="2">
        <v>0</v>
      </c>
      <c r="HB244" s="2">
        <v>0</v>
      </c>
      <c r="HC244" s="2">
        <f>0</f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26</v>
      </c>
      <c r="HO244" s="2" t="s">
        <v>27</v>
      </c>
      <c r="HP244" s="2" t="s">
        <v>24</v>
      </c>
      <c r="HQ244" s="2" t="s">
        <v>24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5">
      <c r="A245" s="2">
        <v>17</v>
      </c>
      <c r="B245" s="2">
        <v>1</v>
      </c>
      <c r="C245" s="2"/>
      <c r="D245" s="2"/>
      <c r="E245" s="2" t="s">
        <v>73</v>
      </c>
      <c r="F245" s="2" t="s">
        <v>217</v>
      </c>
      <c r="G245" s="2" t="s">
        <v>218</v>
      </c>
      <c r="H245" s="2" t="s">
        <v>174</v>
      </c>
      <c r="I245" s="2">
        <v>2</v>
      </c>
      <c r="J245" s="2">
        <v>0</v>
      </c>
      <c r="K245" s="2">
        <v>2</v>
      </c>
      <c r="L245" s="2"/>
      <c r="M245" s="2"/>
      <c r="N245" s="2"/>
      <c r="O245" s="2">
        <f>ROUND(CP245,2)</f>
        <v>6891.94</v>
      </c>
      <c r="P245" s="2">
        <f>ROUND(CQ245*I245,2)</f>
        <v>6891.94</v>
      </c>
      <c r="Q245" s="2">
        <f>ROUND(CR245*I245,2)</f>
        <v>0</v>
      </c>
      <c r="R245" s="2">
        <f>ROUND(CS245*I245,2)</f>
        <v>0</v>
      </c>
      <c r="S245" s="2">
        <f>ROUND(CT245*I245,2)</f>
        <v>0</v>
      </c>
      <c r="T245" s="2">
        <f t="shared" si="90"/>
        <v>0</v>
      </c>
      <c r="U245" s="2">
        <f>ROUND(CV245*I245,7)</f>
        <v>0</v>
      </c>
      <c r="V245" s="2">
        <f>ROUND(CW245*I245,7)</f>
        <v>0</v>
      </c>
      <c r="W245" s="2">
        <f t="shared" si="91"/>
        <v>0</v>
      </c>
      <c r="X245" s="2">
        <f t="shared" si="92"/>
        <v>0</v>
      </c>
      <c r="Y245" s="2">
        <f t="shared" si="93"/>
        <v>0</v>
      </c>
      <c r="Z245" s="2"/>
      <c r="AA245" s="2">
        <v>70882152</v>
      </c>
      <c r="AB245" s="2">
        <f t="shared" si="94"/>
        <v>3445.97</v>
      </c>
      <c r="AC245" s="2">
        <f>ROUND((ES245),6)</f>
        <v>3445.97</v>
      </c>
      <c r="AD245" s="2">
        <f>ROUND((ET245),6)</f>
        <v>0</v>
      </c>
      <c r="AE245" s="2">
        <f>ROUND((EU245),6)</f>
        <v>0</v>
      </c>
      <c r="AF245" s="2">
        <f>ROUND((EV245),6)</f>
        <v>0</v>
      </c>
      <c r="AG245" s="2">
        <f t="shared" si="95"/>
        <v>0</v>
      </c>
      <c r="AH245" s="2">
        <f>(EW245)</f>
        <v>0</v>
      </c>
      <c r="AI245" s="2">
        <f>(EX245)</f>
        <v>0</v>
      </c>
      <c r="AJ245" s="2">
        <f t="shared" si="96"/>
        <v>0</v>
      </c>
      <c r="AK245" s="2">
        <v>3445.97</v>
      </c>
      <c r="AL245" s="2">
        <v>3445.97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217</v>
      </c>
      <c r="BK245" s="2"/>
      <c r="BL245" s="2"/>
      <c r="BM245" s="2">
        <v>900</v>
      </c>
      <c r="BN245" s="2">
        <v>0</v>
      </c>
      <c r="BO245" s="2" t="s">
        <v>3</v>
      </c>
      <c r="BP245" s="2">
        <v>0</v>
      </c>
      <c r="BQ245" s="2">
        <v>90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>(P245+Q245+S245+R245)</f>
        <v>6891.94</v>
      </c>
      <c r="CQ245" s="2">
        <f>ROUND(AL245,2)</f>
        <v>3445.97</v>
      </c>
      <c r="CR245" s="2">
        <f>ROUND(AM245,2)</f>
        <v>0</v>
      </c>
      <c r="CS245" s="2">
        <f>ROUND(AN245*BS245,2)</f>
        <v>0</v>
      </c>
      <c r="CT245" s="2">
        <f>ROUND(AO245*BA245,2)</f>
        <v>0</v>
      </c>
      <c r="CU245" s="2">
        <f>AG245</f>
        <v>0</v>
      </c>
      <c r="CV245" s="2">
        <f>AH245</f>
        <v>0</v>
      </c>
      <c r="CW245" s="2">
        <f>AI245</f>
        <v>0</v>
      </c>
      <c r="CX245" s="2">
        <f>AJ245</f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1010</v>
      </c>
      <c r="DV245" s="2" t="s">
        <v>174</v>
      </c>
      <c r="DW245" s="2" t="s">
        <v>174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68075624</v>
      </c>
      <c r="EF245" s="2">
        <v>90</v>
      </c>
      <c r="EG245" s="2" t="s">
        <v>41</v>
      </c>
      <c r="EH245" s="2">
        <v>0</v>
      </c>
      <c r="EI245" s="2" t="s">
        <v>3</v>
      </c>
      <c r="EJ245" s="2">
        <v>1</v>
      </c>
      <c r="EK245" s="2">
        <v>900</v>
      </c>
      <c r="EL245" s="2" t="s">
        <v>41</v>
      </c>
      <c r="EM245" s="2" t="s">
        <v>42</v>
      </c>
      <c r="EN245" s="2"/>
      <c r="EO245" s="2" t="s">
        <v>3</v>
      </c>
      <c r="EP245" s="2"/>
      <c r="EQ245" s="2">
        <v>16</v>
      </c>
      <c r="ER245" s="2">
        <v>0</v>
      </c>
      <c r="ES245" s="2">
        <v>3445.97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0</v>
      </c>
      <c r="FD245" s="2">
        <v>18</v>
      </c>
      <c r="FE245" s="2"/>
      <c r="FF245" s="2">
        <v>3445.97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/>
      <c r="GF245" s="2">
        <v>57525215</v>
      </c>
      <c r="GG245" s="2">
        <v>2</v>
      </c>
      <c r="GH245" s="2">
        <v>3</v>
      </c>
      <c r="GI245" s="2">
        <v>-2</v>
      </c>
      <c r="GJ245" s="2">
        <v>0</v>
      </c>
      <c r="GK245" s="2">
        <v>0</v>
      </c>
      <c r="GL245" s="2">
        <f t="shared" si="97"/>
        <v>0</v>
      </c>
      <c r="GM245" s="2">
        <f t="shared" si="98"/>
        <v>6891.94</v>
      </c>
      <c r="GN245" s="2">
        <f t="shared" si="99"/>
        <v>6891.94</v>
      </c>
      <c r="GO245" s="2">
        <f t="shared" si="100"/>
        <v>0</v>
      </c>
      <c r="GP245" s="2">
        <f t="shared" si="101"/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si="102"/>
        <v>0</v>
      </c>
      <c r="GW245" s="2">
        <v>1</v>
      </c>
      <c r="GX245" s="2">
        <f t="shared" si="103"/>
        <v>0</v>
      </c>
      <c r="GY245" s="2"/>
      <c r="GZ245" s="2"/>
      <c r="HA245" s="2">
        <v>0</v>
      </c>
      <c r="HB245" s="2">
        <v>0</v>
      </c>
      <c r="HC245" s="2">
        <f>GV245*GW245</f>
        <v>0</v>
      </c>
      <c r="HD245" s="2"/>
      <c r="HE245" s="2" t="s">
        <v>3</v>
      </c>
      <c r="HF245" s="2" t="s">
        <v>3</v>
      </c>
      <c r="HG245" s="2">
        <f>ROUND(ROUND(AL245,2)*I245,2)</f>
        <v>6891.94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5">
      <c r="A246" s="2">
        <v>17</v>
      </c>
      <c r="B246" s="2">
        <v>1</v>
      </c>
      <c r="C246" s="2">
        <f>ROW(SmtRes!A122)</f>
        <v>122</v>
      </c>
      <c r="D246" s="2">
        <f>ROW(EtalonRes!A122)</f>
        <v>122</v>
      </c>
      <c r="E246" s="2" t="s">
        <v>80</v>
      </c>
      <c r="F246" s="2" t="s">
        <v>219</v>
      </c>
      <c r="G246" s="2" t="s">
        <v>220</v>
      </c>
      <c r="H246" s="2" t="s">
        <v>61</v>
      </c>
      <c r="I246" s="2">
        <f>ROUND(12/100,7)</f>
        <v>0.12</v>
      </c>
      <c r="J246" s="2">
        <v>0</v>
      </c>
      <c r="K246" s="2">
        <f>ROUND(12/100,7)</f>
        <v>0.12</v>
      </c>
      <c r="L246" s="2"/>
      <c r="M246" s="2"/>
      <c r="N246" s="2"/>
      <c r="O246" s="2">
        <f>ROUND(CP246,2)</f>
        <v>42.57</v>
      </c>
      <c r="P246" s="2">
        <f>SUMIF(SmtRes!AQ119:'SmtRes'!AQ122,"=1",SmtRes!DF119:'SmtRes'!DF122)</f>
        <v>0</v>
      </c>
      <c r="Q246" s="2">
        <f>SUMIF(SmtRes!AQ119:'SmtRes'!AQ122,"=1",SmtRes!DG119:'SmtRes'!DG122)</f>
        <v>1.54</v>
      </c>
      <c r="R246" s="2">
        <f>SUMIF(SmtRes!AQ119:'SmtRes'!AQ122,"=1",SmtRes!DH119:'SmtRes'!DH122)</f>
        <v>1.95</v>
      </c>
      <c r="S246" s="2">
        <f>SUMIF(SmtRes!AQ119:'SmtRes'!AQ122,"=1",SmtRes!DI119:'SmtRes'!DI122)</f>
        <v>39.08</v>
      </c>
      <c r="T246" s="2">
        <f t="shared" si="90"/>
        <v>0</v>
      </c>
      <c r="U246" s="2">
        <f>SUMIF(SmtRes!AQ119:'SmtRes'!AQ122,"=1",SmtRes!CV119:'SmtRes'!CV122)</f>
        <v>5.7599999999999998E-2</v>
      </c>
      <c r="V246" s="2">
        <f>SUMIF(SmtRes!AQ119:'SmtRes'!AQ122,"=1",SmtRes!CW119:'SmtRes'!CW122)</f>
        <v>2.3999999999999998E-3</v>
      </c>
      <c r="W246" s="2">
        <f t="shared" si="91"/>
        <v>0</v>
      </c>
      <c r="X246" s="2">
        <f t="shared" si="92"/>
        <v>39.799999999999997</v>
      </c>
      <c r="Y246" s="2">
        <f t="shared" si="93"/>
        <v>20.93</v>
      </c>
      <c r="Z246" s="2"/>
      <c r="AA246" s="2">
        <v>70882152</v>
      </c>
      <c r="AB246" s="2">
        <f t="shared" si="94"/>
        <v>338.5188</v>
      </c>
      <c r="AC246" s="2">
        <f>ROUND((0),6)</f>
        <v>0</v>
      </c>
      <c r="AD246" s="2">
        <f>ROUND((((SUM(SmtRes!BR119:'SmtRes'!BR122))-(SUM(SmtRes!BS119:'SmtRes'!BS122)))+AE246),6)</f>
        <v>12.834</v>
      </c>
      <c r="AE246" s="2">
        <f>ROUND((SUM(SmtRes!BS119:'SmtRes'!BS122)),6)</f>
        <v>16.235800000000001</v>
      </c>
      <c r="AF246" s="2">
        <f>ROUND((SUM(SmtRes!BT119:'SmtRes'!BT122)),6)</f>
        <v>325.6848</v>
      </c>
      <c r="AG246" s="2">
        <f t="shared" si="95"/>
        <v>0</v>
      </c>
      <c r="AH246" s="2">
        <f>(SUM(SmtRes!BU119:'SmtRes'!BU122))</f>
        <v>0.48</v>
      </c>
      <c r="AI246" s="2">
        <f>(SUM(SmtRes!BV119:'SmtRes'!BV122))</f>
        <v>0.02</v>
      </c>
      <c r="AJ246" s="2">
        <f t="shared" si="96"/>
        <v>0</v>
      </c>
      <c r="AK246" s="2">
        <v>354.75459999999998</v>
      </c>
      <c r="AL246" s="2">
        <v>0</v>
      </c>
      <c r="AM246" s="2">
        <v>12.834000000000001</v>
      </c>
      <c r="AN246" s="2">
        <v>16.235800000000001</v>
      </c>
      <c r="AO246" s="2">
        <v>325.6848</v>
      </c>
      <c r="AP246" s="2">
        <v>0</v>
      </c>
      <c r="AQ246" s="2">
        <v>0.48</v>
      </c>
      <c r="AR246" s="2">
        <v>0.02</v>
      </c>
      <c r="AS246" s="2">
        <v>0</v>
      </c>
      <c r="AT246" s="2">
        <v>97</v>
      </c>
      <c r="AU246" s="2">
        <v>51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2</v>
      </c>
      <c r="BJ246" s="2" t="s">
        <v>221</v>
      </c>
      <c r="BK246" s="2"/>
      <c r="BL246" s="2"/>
      <c r="BM246" s="2">
        <v>108001</v>
      </c>
      <c r="BN246" s="2">
        <v>0</v>
      </c>
      <c r="BO246" s="2" t="s">
        <v>3</v>
      </c>
      <c r="BP246" s="2">
        <v>0</v>
      </c>
      <c r="BQ246" s="2">
        <v>3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97</v>
      </c>
      <c r="CA246" s="2">
        <v>51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>(P246+Q246+S246+R246)</f>
        <v>42.57</v>
      </c>
      <c r="CQ246" s="2">
        <f>SUMIF(SmtRes!AQ119:'SmtRes'!AQ122,"=1",SmtRes!AA119:'SmtRes'!AA122)</f>
        <v>0</v>
      </c>
      <c r="CR246" s="2">
        <f>SUMIF(SmtRes!AQ119:'SmtRes'!AQ122,"=1",SmtRes!AB119:'SmtRes'!AB122)</f>
        <v>641.70000000000005</v>
      </c>
      <c r="CS246" s="2">
        <f>SUMIF(SmtRes!AQ119:'SmtRes'!AQ122,"=1",SmtRes!AC119:'SmtRes'!AC122)</f>
        <v>811.79</v>
      </c>
      <c r="CT246" s="2">
        <f>SUMIF(SmtRes!AQ119:'SmtRes'!AQ122,"=1",SmtRes!AD119:'SmtRes'!AD122)</f>
        <v>678.51</v>
      </c>
      <c r="CU246" s="2">
        <f>AG246</f>
        <v>0</v>
      </c>
      <c r="CV246" s="2">
        <f>SUMIF(SmtRes!AQ119:'SmtRes'!AQ122,"=1",SmtRes!BU119:'SmtRes'!BU122)</f>
        <v>0.48</v>
      </c>
      <c r="CW246" s="2">
        <f>SUMIF(SmtRes!AQ119:'SmtRes'!AQ122,"=1",SmtRes!BV119:'SmtRes'!BV122)</f>
        <v>0.02</v>
      </c>
      <c r="CX246" s="2">
        <f>AJ246</f>
        <v>0</v>
      </c>
      <c r="CY246" s="2">
        <f>(((S246+R246)*AT246)/100)</f>
        <v>39.799100000000003</v>
      </c>
      <c r="CZ246" s="2">
        <f>(((S246+R246)*AU246)/100)</f>
        <v>20.925300000000004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1003</v>
      </c>
      <c r="DV246" s="2" t="s">
        <v>61</v>
      </c>
      <c r="DW246" s="2" t="s">
        <v>61</v>
      </c>
      <c r="DX246" s="2">
        <v>100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68075065</v>
      </c>
      <c r="EF246" s="2">
        <v>3</v>
      </c>
      <c r="EG246" s="2" t="s">
        <v>23</v>
      </c>
      <c r="EH246" s="2">
        <v>0</v>
      </c>
      <c r="EI246" s="2" t="s">
        <v>3</v>
      </c>
      <c r="EJ246" s="2">
        <v>2</v>
      </c>
      <c r="EK246" s="2">
        <v>108001</v>
      </c>
      <c r="EL246" s="2" t="s">
        <v>24</v>
      </c>
      <c r="EM246" s="2" t="s">
        <v>25</v>
      </c>
      <c r="EN246" s="2"/>
      <c r="EO246" s="2" t="s">
        <v>3</v>
      </c>
      <c r="EP246" s="2"/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0.48</v>
      </c>
      <c r="EX246" s="2">
        <v>0.02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97</v>
      </c>
      <c r="FY246" s="2">
        <v>51</v>
      </c>
      <c r="FZ246" s="2"/>
      <c r="GA246" s="2" t="s">
        <v>3</v>
      </c>
      <c r="GB246" s="2"/>
      <c r="GC246" s="2"/>
      <c r="GD246" s="2">
        <v>1</v>
      </c>
      <c r="GE246" s="2"/>
      <c r="GF246" s="2">
        <v>705664231</v>
      </c>
      <c r="GG246" s="2">
        <v>2</v>
      </c>
      <c r="GH246" s="2">
        <v>1</v>
      </c>
      <c r="GI246" s="2">
        <v>-2</v>
      </c>
      <c r="GJ246" s="2">
        <v>0</v>
      </c>
      <c r="GK246" s="2">
        <v>0</v>
      </c>
      <c r="GL246" s="2">
        <f t="shared" si="97"/>
        <v>0</v>
      </c>
      <c r="GM246" s="2">
        <f t="shared" si="98"/>
        <v>103.3</v>
      </c>
      <c r="GN246" s="2">
        <f t="shared" si="99"/>
        <v>0</v>
      </c>
      <c r="GO246" s="2">
        <f t="shared" si="100"/>
        <v>103.3</v>
      </c>
      <c r="GP246" s="2">
        <f t="shared" si="101"/>
        <v>0</v>
      </c>
      <c r="GQ246" s="2"/>
      <c r="GR246" s="2">
        <v>0</v>
      </c>
      <c r="GS246" s="2">
        <v>0</v>
      </c>
      <c r="GT246" s="2">
        <v>0</v>
      </c>
      <c r="GU246" s="2" t="s">
        <v>3</v>
      </c>
      <c r="GV246" s="2">
        <f t="shared" si="102"/>
        <v>0</v>
      </c>
      <c r="GW246" s="2">
        <v>1</v>
      </c>
      <c r="GX246" s="2">
        <f t="shared" si="103"/>
        <v>0</v>
      </c>
      <c r="GY246" s="2"/>
      <c r="GZ246" s="2"/>
      <c r="HA246" s="2">
        <v>0</v>
      </c>
      <c r="HB246" s="2">
        <v>0</v>
      </c>
      <c r="HC246" s="2">
        <f>GV246*GW246</f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26</v>
      </c>
      <c r="HO246" s="2" t="s">
        <v>27</v>
      </c>
      <c r="HP246" s="2" t="s">
        <v>24</v>
      </c>
      <c r="HQ246" s="2" t="s">
        <v>24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5">
      <c r="A247" s="2">
        <v>18</v>
      </c>
      <c r="B247" s="2">
        <v>1</v>
      </c>
      <c r="C247" s="2">
        <v>122</v>
      </c>
      <c r="D247" s="2"/>
      <c r="E247" s="2" t="s">
        <v>222</v>
      </c>
      <c r="F247" s="2" t="s">
        <v>29</v>
      </c>
      <c r="G247" s="2" t="s">
        <v>30</v>
      </c>
      <c r="H247" s="2" t="s">
        <v>31</v>
      </c>
      <c r="I247" s="2">
        <f>J247</f>
        <v>2</v>
      </c>
      <c r="J247" s="2">
        <v>2</v>
      </c>
      <c r="K247" s="2">
        <v>2</v>
      </c>
      <c r="L247" s="2"/>
      <c r="M247" s="2"/>
      <c r="N247" s="2"/>
      <c r="O247" s="2">
        <f>ROUND(P247,2)</f>
        <v>0.78</v>
      </c>
      <c r="P247" s="2">
        <f>ROUND(ROUND(ROUND(SUMIF(SmtRes!AQ119:'SmtRes'!AQ122,"=1",SmtRes!CU119:'SmtRes'!CU122),2),2)*I247/100,2)</f>
        <v>0.78</v>
      </c>
      <c r="Q247" s="2">
        <f>ROUND(CR247*I247,2)</f>
        <v>0</v>
      </c>
      <c r="R247" s="2">
        <f>ROUND(CS247*I247,2)</f>
        <v>0</v>
      </c>
      <c r="S247" s="2">
        <f>ROUND(CT247*I247,2)</f>
        <v>0</v>
      </c>
      <c r="T247" s="2">
        <f t="shared" si="90"/>
        <v>0</v>
      </c>
      <c r="U247" s="2">
        <f>ROUND(CV247*I247,7)</f>
        <v>0</v>
      </c>
      <c r="V247" s="2">
        <f>ROUND(CW247*I247,7)</f>
        <v>0</v>
      </c>
      <c r="W247" s="2">
        <f t="shared" si="91"/>
        <v>0</v>
      </c>
      <c r="X247" s="2">
        <f t="shared" si="92"/>
        <v>0</v>
      </c>
      <c r="Y247" s="2">
        <f t="shared" si="93"/>
        <v>0</v>
      </c>
      <c r="Z247" s="2"/>
      <c r="AA247" s="2">
        <v>70882152</v>
      </c>
      <c r="AB247" s="2">
        <f t="shared" si="94"/>
        <v>0</v>
      </c>
      <c r="AC247" s="2">
        <f>ROUND((ES247),6)</f>
        <v>0</v>
      </c>
      <c r="AD247" s="2">
        <f>ROUND((((ET247)-(EU247))+AE247),6)</f>
        <v>0</v>
      </c>
      <c r="AE247" s="2">
        <f>ROUND((EU247),6)</f>
        <v>0</v>
      </c>
      <c r="AF247" s="2">
        <f>ROUND((EV247),6)</f>
        <v>0</v>
      </c>
      <c r="AG247" s="2">
        <f t="shared" si="95"/>
        <v>0</v>
      </c>
      <c r="AH247" s="2">
        <f>(EW247)</f>
        <v>0</v>
      </c>
      <c r="AI247" s="2">
        <f>(EX247)</f>
        <v>0</v>
      </c>
      <c r="AJ247" s="2">
        <f t="shared" si="96"/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97</v>
      </c>
      <c r="AU247" s="2">
        <v>51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2</v>
      </c>
      <c r="BJ247" s="2" t="s">
        <v>3</v>
      </c>
      <c r="BK247" s="2"/>
      <c r="BL247" s="2"/>
      <c r="BM247" s="2">
        <v>108001</v>
      </c>
      <c r="BN247" s="2">
        <v>0</v>
      </c>
      <c r="BO247" s="2" t="s">
        <v>3</v>
      </c>
      <c r="BP247" s="2">
        <v>0</v>
      </c>
      <c r="BQ247" s="2">
        <v>3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97</v>
      </c>
      <c r="CA247" s="2">
        <v>51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>0</f>
        <v>0</v>
      </c>
      <c r="CQ247" s="2">
        <f>0</f>
        <v>0</v>
      </c>
      <c r="CR247" s="2">
        <f>0</f>
        <v>0</v>
      </c>
      <c r="CS247" s="2">
        <f>0</f>
        <v>0</v>
      </c>
      <c r="CT247" s="2">
        <f>0</f>
        <v>0</v>
      </c>
      <c r="CU247" s="2">
        <f>0</f>
        <v>0</v>
      </c>
      <c r="CV247" s="2">
        <f>0</f>
        <v>0</v>
      </c>
      <c r="CW247" s="2">
        <f>0</f>
        <v>0</v>
      </c>
      <c r="CX247" s="2">
        <f>0</f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31</v>
      </c>
      <c r="DW247" s="2" t="s">
        <v>31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68075065</v>
      </c>
      <c r="EF247" s="2">
        <v>3</v>
      </c>
      <c r="EG247" s="2" t="s">
        <v>23</v>
      </c>
      <c r="EH247" s="2">
        <v>0</v>
      </c>
      <c r="EI247" s="2" t="s">
        <v>3</v>
      </c>
      <c r="EJ247" s="2">
        <v>2</v>
      </c>
      <c r="EK247" s="2">
        <v>108001</v>
      </c>
      <c r="EL247" s="2" t="s">
        <v>24</v>
      </c>
      <c r="EM247" s="2" t="s">
        <v>25</v>
      </c>
      <c r="EN247" s="2"/>
      <c r="EO247" s="2" t="s">
        <v>3</v>
      </c>
      <c r="EP247" s="2"/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97</v>
      </c>
      <c r="FY247" s="2">
        <v>51</v>
      </c>
      <c r="FZ247" s="2"/>
      <c r="GA247" s="2" t="s">
        <v>3</v>
      </c>
      <c r="GB247" s="2"/>
      <c r="GC247" s="2"/>
      <c r="GD247" s="2">
        <v>1</v>
      </c>
      <c r="GE247" s="2"/>
      <c r="GF247" s="2">
        <v>274903907</v>
      </c>
      <c r="GG247" s="2">
        <v>2</v>
      </c>
      <c r="GH247" s="2">
        <v>1</v>
      </c>
      <c r="GI247" s="2">
        <v>-2</v>
      </c>
      <c r="GJ247" s="2">
        <v>0</v>
      </c>
      <c r="GK247" s="2">
        <v>0</v>
      </c>
      <c r="GL247" s="2">
        <f t="shared" si="97"/>
        <v>0</v>
      </c>
      <c r="GM247" s="2">
        <f t="shared" si="98"/>
        <v>0.78</v>
      </c>
      <c r="GN247" s="2">
        <f t="shared" si="99"/>
        <v>0</v>
      </c>
      <c r="GO247" s="2">
        <f t="shared" si="100"/>
        <v>0.78</v>
      </c>
      <c r="GP247" s="2">
        <f t="shared" si="101"/>
        <v>0</v>
      </c>
      <c r="GQ247" s="2"/>
      <c r="GR247" s="2">
        <v>0</v>
      </c>
      <c r="GS247" s="2">
        <v>0</v>
      </c>
      <c r="GT247" s="2">
        <v>0</v>
      </c>
      <c r="GU247" s="2" t="s">
        <v>3</v>
      </c>
      <c r="GV247" s="2">
        <f t="shared" si="102"/>
        <v>0</v>
      </c>
      <c r="GW247" s="2">
        <v>1</v>
      </c>
      <c r="GX247" s="2">
        <f t="shared" si="103"/>
        <v>0</v>
      </c>
      <c r="GY247" s="2"/>
      <c r="GZ247" s="2"/>
      <c r="HA247" s="2">
        <v>0</v>
      </c>
      <c r="HB247" s="2">
        <v>0</v>
      </c>
      <c r="HC247" s="2">
        <f>0</f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26</v>
      </c>
      <c r="HO247" s="2" t="s">
        <v>27</v>
      </c>
      <c r="HP247" s="2" t="s">
        <v>24</v>
      </c>
      <c r="HQ247" s="2" t="s">
        <v>24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5">
      <c r="A248" s="2">
        <v>17</v>
      </c>
      <c r="B248" s="2">
        <v>1</v>
      </c>
      <c r="C248" s="2"/>
      <c r="D248" s="2"/>
      <c r="E248" s="2" t="s">
        <v>91</v>
      </c>
      <c r="F248" s="2" t="s">
        <v>223</v>
      </c>
      <c r="G248" s="2" t="s">
        <v>224</v>
      </c>
      <c r="H248" s="2" t="s">
        <v>21</v>
      </c>
      <c r="I248" s="2">
        <f>ROUND(12/100,7)</f>
        <v>0.12</v>
      </c>
      <c r="J248" s="2">
        <v>0</v>
      </c>
      <c r="K248" s="2">
        <f>ROUND(12/100,7)</f>
        <v>0.12</v>
      </c>
      <c r="L248" s="2"/>
      <c r="M248" s="2"/>
      <c r="N248" s="2"/>
      <c r="O248" s="2">
        <f>ROUND(CP248,2)</f>
        <v>139.35</v>
      </c>
      <c r="P248" s="2">
        <f>ROUND(CQ248*I248,2)</f>
        <v>139.35</v>
      </c>
      <c r="Q248" s="2">
        <f>ROUND(CR248*I248,2)</f>
        <v>0</v>
      </c>
      <c r="R248" s="2">
        <f>ROUND(CS248*I248,2)</f>
        <v>0</v>
      </c>
      <c r="S248" s="2">
        <f>ROUND(CT248*I248,2)</f>
        <v>0</v>
      </c>
      <c r="T248" s="2">
        <f t="shared" si="90"/>
        <v>0</v>
      </c>
      <c r="U248" s="2">
        <f>ROUND(CV248*I248,7)</f>
        <v>0</v>
      </c>
      <c r="V248" s="2">
        <f>ROUND(CW248*I248,7)</f>
        <v>0</v>
      </c>
      <c r="W248" s="2">
        <f t="shared" si="91"/>
        <v>0</v>
      </c>
      <c r="X248" s="2">
        <f t="shared" si="92"/>
        <v>0</v>
      </c>
      <c r="Y248" s="2">
        <f t="shared" si="93"/>
        <v>0</v>
      </c>
      <c r="Z248" s="2"/>
      <c r="AA248" s="2">
        <v>70882152</v>
      </c>
      <c r="AB248" s="2">
        <f t="shared" si="94"/>
        <v>759.01</v>
      </c>
      <c r="AC248" s="2">
        <f>ROUND((ES248),6)</f>
        <v>759.01</v>
      </c>
      <c r="AD248" s="2">
        <f>ROUND((((ET248)-(EU248))+AE248),6)</f>
        <v>0</v>
      </c>
      <c r="AE248" s="2">
        <f>ROUND((EU248),6)</f>
        <v>0</v>
      </c>
      <c r="AF248" s="2">
        <f>ROUND((EV248),6)</f>
        <v>0</v>
      </c>
      <c r="AG248" s="2">
        <f t="shared" si="95"/>
        <v>0</v>
      </c>
      <c r="AH248" s="2">
        <f>(EW248)</f>
        <v>0</v>
      </c>
      <c r="AI248" s="2">
        <f>(EX248)</f>
        <v>0</v>
      </c>
      <c r="AJ248" s="2">
        <f t="shared" si="96"/>
        <v>0</v>
      </c>
      <c r="AK248" s="2">
        <v>759.01</v>
      </c>
      <c r="AL248" s="2">
        <v>759.01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1.53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225</v>
      </c>
      <c r="BK248" s="2"/>
      <c r="BL248" s="2"/>
      <c r="BM248" s="2">
        <v>500001</v>
      </c>
      <c r="BN248" s="2">
        <v>0</v>
      </c>
      <c r="BO248" s="2" t="s">
        <v>223</v>
      </c>
      <c r="BP248" s="2">
        <v>1</v>
      </c>
      <c r="BQ248" s="2">
        <v>8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>(P248+Q248+S248+R248)</f>
        <v>139.35</v>
      </c>
      <c r="CQ248" s="2">
        <f>ROUND(AL248*BC248,2)</f>
        <v>1161.29</v>
      </c>
      <c r="CR248" s="2">
        <f>ROUND(AM248*BB248,2)</f>
        <v>0</v>
      </c>
      <c r="CS248" s="2">
        <f>ROUND(AN248*BS248,2)</f>
        <v>0</v>
      </c>
      <c r="CT248" s="2">
        <f>ROUND(AO248*BA248,2)</f>
        <v>0</v>
      </c>
      <c r="CU248" s="2">
        <f>AG248</f>
        <v>0</v>
      </c>
      <c r="CV248" s="2">
        <f>AH248</f>
        <v>0</v>
      </c>
      <c r="CW248" s="2">
        <f>AI248</f>
        <v>0</v>
      </c>
      <c r="CX248" s="2">
        <f>AJ248</f>
        <v>0</v>
      </c>
      <c r="CY248" s="2">
        <f>0</f>
        <v>0</v>
      </c>
      <c r="CZ248" s="2">
        <f>0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1013</v>
      </c>
      <c r="DV248" s="2" t="s">
        <v>21</v>
      </c>
      <c r="DW248" s="2" t="s">
        <v>21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68075121</v>
      </c>
      <c r="EF248" s="2">
        <v>8</v>
      </c>
      <c r="EG248" s="2" t="s">
        <v>77</v>
      </c>
      <c r="EH248" s="2">
        <v>0</v>
      </c>
      <c r="EI248" s="2" t="s">
        <v>3</v>
      </c>
      <c r="EJ248" s="2">
        <v>1</v>
      </c>
      <c r="EK248" s="2">
        <v>500001</v>
      </c>
      <c r="EL248" s="2" t="s">
        <v>78</v>
      </c>
      <c r="EM248" s="2" t="s">
        <v>79</v>
      </c>
      <c r="EN248" s="2"/>
      <c r="EO248" s="2" t="s">
        <v>3</v>
      </c>
      <c r="EP248" s="2"/>
      <c r="EQ248" s="2">
        <v>0</v>
      </c>
      <c r="ER248" s="2">
        <v>759.01</v>
      </c>
      <c r="ES248" s="2">
        <v>759.01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857716693</v>
      </c>
      <c r="GG248" s="2">
        <v>2</v>
      </c>
      <c r="GH248" s="2">
        <v>1</v>
      </c>
      <c r="GI248" s="2">
        <v>2</v>
      </c>
      <c r="GJ248" s="2">
        <v>0</v>
      </c>
      <c r="GK248" s="2">
        <v>0</v>
      </c>
      <c r="GL248" s="2">
        <f t="shared" si="97"/>
        <v>0</v>
      </c>
      <c r="GM248" s="2">
        <f t="shared" si="98"/>
        <v>139.35</v>
      </c>
      <c r="GN248" s="2">
        <f t="shared" si="99"/>
        <v>139.35</v>
      </c>
      <c r="GO248" s="2">
        <f t="shared" si="100"/>
        <v>0</v>
      </c>
      <c r="GP248" s="2">
        <f t="shared" si="101"/>
        <v>0</v>
      </c>
      <c r="GQ248" s="2"/>
      <c r="GR248" s="2">
        <v>0</v>
      </c>
      <c r="GS248" s="2">
        <v>0</v>
      </c>
      <c r="GT248" s="2">
        <v>0</v>
      </c>
      <c r="GU248" s="2" t="s">
        <v>3</v>
      </c>
      <c r="GV248" s="2">
        <f t="shared" si="102"/>
        <v>0</v>
      </c>
      <c r="GW248" s="2">
        <v>1</v>
      </c>
      <c r="GX248" s="2">
        <f t="shared" si="103"/>
        <v>0</v>
      </c>
      <c r="GY248" s="2"/>
      <c r="GZ248" s="2"/>
      <c r="HA248" s="2">
        <v>0</v>
      </c>
      <c r="HB248" s="2">
        <v>0</v>
      </c>
      <c r="HC248" s="2">
        <f>GV248*GW248</f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5">
      <c r="A249" s="2">
        <v>17</v>
      </c>
      <c r="B249" s="2">
        <v>1</v>
      </c>
      <c r="C249" s="2">
        <f>ROW(SmtRes!A125)</f>
        <v>125</v>
      </c>
      <c r="D249" s="2">
        <f>ROW(EtalonRes!A126)</f>
        <v>126</v>
      </c>
      <c r="E249" s="2" t="s">
        <v>95</v>
      </c>
      <c r="F249" s="2" t="s">
        <v>226</v>
      </c>
      <c r="G249" s="2" t="s">
        <v>227</v>
      </c>
      <c r="H249" s="2" t="s">
        <v>228</v>
      </c>
      <c r="I249" s="2">
        <v>3.5999999999999997E-2</v>
      </c>
      <c r="J249" s="2">
        <v>0</v>
      </c>
      <c r="K249" s="2">
        <v>3.5999999999999997E-2</v>
      </c>
      <c r="L249" s="2"/>
      <c r="M249" s="2"/>
      <c r="N249" s="2"/>
      <c r="O249" s="2">
        <f>ROUND(CP249,2)</f>
        <v>3461.9</v>
      </c>
      <c r="P249" s="2">
        <f>SUMIF(SmtRes!AQ123:'SmtRes'!AQ125,"=1",SmtRes!DF123:'SmtRes'!DF125)</f>
        <v>39.15</v>
      </c>
      <c r="Q249" s="2">
        <f>SUMIF(SmtRes!AQ123:'SmtRes'!AQ125,"=1",SmtRes!DG123:'SmtRes'!DG125)</f>
        <v>0</v>
      </c>
      <c r="R249" s="2">
        <f>SUMIF(SmtRes!AQ123:'SmtRes'!AQ125,"=1",SmtRes!DH123:'SmtRes'!DH125)</f>
        <v>0</v>
      </c>
      <c r="S249" s="2">
        <f>SUMIF(SmtRes!AQ123:'SmtRes'!AQ125,"=1",SmtRes!DI123:'SmtRes'!DI125)</f>
        <v>3422.75</v>
      </c>
      <c r="T249" s="2">
        <f t="shared" si="90"/>
        <v>0</v>
      </c>
      <c r="U249" s="2">
        <f>SUMIF(SmtRes!AQ123:'SmtRes'!AQ125,"=1",SmtRes!CV123:'SmtRes'!CV125)</f>
        <v>4.7880000000000003</v>
      </c>
      <c r="V249" s="2">
        <f>SUMIF(SmtRes!AQ123:'SmtRes'!AQ125,"=1",SmtRes!CW123:'SmtRes'!CW125)</f>
        <v>0</v>
      </c>
      <c r="W249" s="2">
        <f t="shared" si="91"/>
        <v>0</v>
      </c>
      <c r="X249" s="2">
        <f t="shared" si="92"/>
        <v>3354.3</v>
      </c>
      <c r="Y249" s="2">
        <f t="shared" si="93"/>
        <v>1985.2</v>
      </c>
      <c r="Z249" s="2"/>
      <c r="AA249" s="2">
        <v>70882152</v>
      </c>
      <c r="AB249" s="2">
        <f t="shared" si="94"/>
        <v>96457.041272000002</v>
      </c>
      <c r="AC249" s="2">
        <f>ROUND((SUM(SmtRes!BQ123:'SmtRes'!BQ125)),6)</f>
        <v>1380.6612720000001</v>
      </c>
      <c r="AD249" s="2">
        <f>ROUND((((0)-(0))+AE249),6)</f>
        <v>0</v>
      </c>
      <c r="AE249" s="2">
        <f>ROUND((0),6)</f>
        <v>0</v>
      </c>
      <c r="AF249" s="2">
        <f>ROUND((SUM(SmtRes!BT123:'SmtRes'!BT125)),6)</f>
        <v>95076.38</v>
      </c>
      <c r="AG249" s="2">
        <f t="shared" si="95"/>
        <v>0</v>
      </c>
      <c r="AH249" s="2">
        <f>(SUM(SmtRes!BU123:'SmtRes'!BU125))</f>
        <v>133</v>
      </c>
      <c r="AI249" s="2">
        <f>(0)</f>
        <v>0</v>
      </c>
      <c r="AJ249" s="2">
        <f t="shared" si="96"/>
        <v>0</v>
      </c>
      <c r="AK249" s="2">
        <v>96457.041272000002</v>
      </c>
      <c r="AL249" s="2">
        <v>1380.6612720000001</v>
      </c>
      <c r="AM249" s="2">
        <v>0</v>
      </c>
      <c r="AN249" s="2">
        <v>0</v>
      </c>
      <c r="AO249" s="2">
        <v>95076.38</v>
      </c>
      <c r="AP249" s="2">
        <v>0</v>
      </c>
      <c r="AQ249" s="2">
        <v>133</v>
      </c>
      <c r="AR249" s="2">
        <v>0</v>
      </c>
      <c r="AS249" s="2">
        <v>0</v>
      </c>
      <c r="AT249" s="2">
        <v>98</v>
      </c>
      <c r="AU249" s="2">
        <v>58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0</v>
      </c>
      <c r="BI249" s="2">
        <v>1</v>
      </c>
      <c r="BJ249" s="2" t="s">
        <v>229</v>
      </c>
      <c r="BK249" s="2"/>
      <c r="BL249" s="2"/>
      <c r="BM249" s="2">
        <v>34001</v>
      </c>
      <c r="BN249" s="2">
        <v>0</v>
      </c>
      <c r="BO249" s="2" t="s">
        <v>3</v>
      </c>
      <c r="BP249" s="2">
        <v>0</v>
      </c>
      <c r="BQ249" s="2">
        <v>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98</v>
      </c>
      <c r="CA249" s="2">
        <v>58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>(P249+Q249+S249+R249)</f>
        <v>3461.9</v>
      </c>
      <c r="CQ249" s="2">
        <f>SUMIF(SmtRes!AQ123:'SmtRes'!AQ125,"=1",SmtRes!AA123:'SmtRes'!AA125)</f>
        <v>73317.489999999991</v>
      </c>
      <c r="CR249" s="2">
        <f>SUMIF(SmtRes!AQ123:'SmtRes'!AQ125,"=1",SmtRes!AB123:'SmtRes'!AB125)</f>
        <v>0</v>
      </c>
      <c r="CS249" s="2">
        <f>SUMIF(SmtRes!AQ123:'SmtRes'!AQ125,"=1",SmtRes!AC123:'SmtRes'!AC125)</f>
        <v>0</v>
      </c>
      <c r="CT249" s="2">
        <f>SUMIF(SmtRes!AQ123:'SmtRes'!AQ125,"=1",SmtRes!AD123:'SmtRes'!AD125)</f>
        <v>714.86</v>
      </c>
      <c r="CU249" s="2">
        <f>AG249</f>
        <v>0</v>
      </c>
      <c r="CV249" s="2">
        <f>SUMIF(SmtRes!AQ123:'SmtRes'!AQ125,"=1",SmtRes!BU123:'SmtRes'!BU125)</f>
        <v>133</v>
      </c>
      <c r="CW249" s="2">
        <f>SUMIF(SmtRes!AQ123:'SmtRes'!AQ125,"=1",SmtRes!BV123:'SmtRes'!BV125)</f>
        <v>0</v>
      </c>
      <c r="CX249" s="2">
        <f>AJ249</f>
        <v>0</v>
      </c>
      <c r="CY249" s="2">
        <f>(((S249+R249)*AT249)/100)</f>
        <v>3354.2950000000001</v>
      </c>
      <c r="CZ249" s="2">
        <f>(((S249+R249)*AU249)/100)</f>
        <v>1985.1949999999999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45894456</v>
      </c>
      <c r="DV249" s="2" t="s">
        <v>228</v>
      </c>
      <c r="DW249" s="2" t="s">
        <v>228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68075243</v>
      </c>
      <c r="EF249" s="2">
        <v>2</v>
      </c>
      <c r="EG249" s="2" t="s">
        <v>85</v>
      </c>
      <c r="EH249" s="2">
        <v>28</v>
      </c>
      <c r="EI249" s="2" t="s">
        <v>230</v>
      </c>
      <c r="EJ249" s="2">
        <v>1</v>
      </c>
      <c r="EK249" s="2">
        <v>34001</v>
      </c>
      <c r="EL249" s="2" t="s">
        <v>231</v>
      </c>
      <c r="EM249" s="2" t="s">
        <v>232</v>
      </c>
      <c r="EN249" s="2"/>
      <c r="EO249" s="2" t="s">
        <v>3</v>
      </c>
      <c r="EP249" s="2"/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133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98</v>
      </c>
      <c r="FY249" s="2">
        <v>58</v>
      </c>
      <c r="FZ249" s="2"/>
      <c r="GA249" s="2" t="s">
        <v>3</v>
      </c>
      <c r="GB249" s="2"/>
      <c r="GC249" s="2"/>
      <c r="GD249" s="2">
        <v>1</v>
      </c>
      <c r="GE249" s="2"/>
      <c r="GF249" s="2">
        <v>-679516847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 t="shared" si="97"/>
        <v>0</v>
      </c>
      <c r="GM249" s="2">
        <f t="shared" si="98"/>
        <v>8801.4</v>
      </c>
      <c r="GN249" s="2">
        <f t="shared" si="99"/>
        <v>8801.4</v>
      </c>
      <c r="GO249" s="2">
        <f t="shared" si="100"/>
        <v>0</v>
      </c>
      <c r="GP249" s="2">
        <f t="shared" si="101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102"/>
        <v>0</v>
      </c>
      <c r="GW249" s="2">
        <v>1</v>
      </c>
      <c r="GX249" s="2">
        <f t="shared" si="103"/>
        <v>0</v>
      </c>
      <c r="GY249" s="2"/>
      <c r="GZ249" s="2"/>
      <c r="HA249" s="2">
        <v>0</v>
      </c>
      <c r="HB249" s="2">
        <v>0</v>
      </c>
      <c r="HC249" s="2">
        <f>GV249*GW249</f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233</v>
      </c>
      <c r="HO249" s="2" t="s">
        <v>234</v>
      </c>
      <c r="HP249" s="2" t="s">
        <v>235</v>
      </c>
      <c r="HQ249" s="2" t="s">
        <v>235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5">
      <c r="A250" s="2">
        <v>17</v>
      </c>
      <c r="B250" s="2">
        <v>1</v>
      </c>
      <c r="C250" s="2"/>
      <c r="D250" s="2"/>
      <c r="E250" s="2" t="s">
        <v>101</v>
      </c>
      <c r="F250" s="2" t="s">
        <v>236</v>
      </c>
      <c r="G250" s="2" t="s">
        <v>237</v>
      </c>
      <c r="H250" s="2" t="s">
        <v>40</v>
      </c>
      <c r="I250" s="2">
        <v>36</v>
      </c>
      <c r="J250" s="2">
        <v>0</v>
      </c>
      <c r="K250" s="2">
        <v>36</v>
      </c>
      <c r="L250" s="2"/>
      <c r="M250" s="2"/>
      <c r="N250" s="2"/>
      <c r="O250" s="2">
        <f>ROUND(CP250,2)</f>
        <v>7360.56</v>
      </c>
      <c r="P250" s="2">
        <f>ROUND(CQ250*I250,2)</f>
        <v>7360.56</v>
      </c>
      <c r="Q250" s="2">
        <f>ROUND(CR250*I250,2)</f>
        <v>0</v>
      </c>
      <c r="R250" s="2">
        <f>ROUND(CS250*I250,2)</f>
        <v>0</v>
      </c>
      <c r="S250" s="2">
        <f>ROUND(CT250*I250,2)</f>
        <v>0</v>
      </c>
      <c r="T250" s="2">
        <f t="shared" si="90"/>
        <v>0</v>
      </c>
      <c r="U250" s="2">
        <f>ROUND(CV250*I250,7)</f>
        <v>0</v>
      </c>
      <c r="V250" s="2">
        <f>ROUND(CW250*I250,7)</f>
        <v>0</v>
      </c>
      <c r="W250" s="2">
        <f t="shared" si="91"/>
        <v>0</v>
      </c>
      <c r="X250" s="2">
        <f t="shared" si="92"/>
        <v>0</v>
      </c>
      <c r="Y250" s="2">
        <f t="shared" si="93"/>
        <v>0</v>
      </c>
      <c r="Z250" s="2"/>
      <c r="AA250" s="2">
        <v>70882152</v>
      </c>
      <c r="AB250" s="2">
        <f t="shared" si="94"/>
        <v>194.72</v>
      </c>
      <c r="AC250" s="2">
        <f>ROUND((ES250),6)</f>
        <v>194.72</v>
      </c>
      <c r="AD250" s="2">
        <f>ROUND((((ET250)-(EU250))+AE250),6)</f>
        <v>0</v>
      </c>
      <c r="AE250" s="2">
        <f>ROUND((EU250),6)</f>
        <v>0</v>
      </c>
      <c r="AF250" s="2">
        <f>ROUND((EV250),6)</f>
        <v>0</v>
      </c>
      <c r="AG250" s="2">
        <f t="shared" si="95"/>
        <v>0</v>
      </c>
      <c r="AH250" s="2">
        <f>(EW250)</f>
        <v>0</v>
      </c>
      <c r="AI250" s="2">
        <f>(EX250)</f>
        <v>0</v>
      </c>
      <c r="AJ250" s="2">
        <f t="shared" si="96"/>
        <v>0</v>
      </c>
      <c r="AK250" s="2">
        <v>194.72</v>
      </c>
      <c r="AL250" s="2">
        <v>194.72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1.05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2</v>
      </c>
      <c r="BJ250" s="2" t="s">
        <v>238</v>
      </c>
      <c r="BK250" s="2"/>
      <c r="BL250" s="2"/>
      <c r="BM250" s="2">
        <v>500002</v>
      </c>
      <c r="BN250" s="2">
        <v>0</v>
      </c>
      <c r="BO250" s="2" t="s">
        <v>236</v>
      </c>
      <c r="BP250" s="2">
        <v>1</v>
      </c>
      <c r="BQ250" s="2">
        <v>12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0</v>
      </c>
      <c r="CA250" s="2">
        <v>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>(P250+Q250+S250+R250)</f>
        <v>7360.56</v>
      </c>
      <c r="CQ250" s="2">
        <f>ROUND(AL250*BC250,2)</f>
        <v>204.46</v>
      </c>
      <c r="CR250" s="2">
        <f>ROUND(AM250*BB250,2)</f>
        <v>0</v>
      </c>
      <c r="CS250" s="2">
        <f>ROUND(AN250*BS250,2)</f>
        <v>0</v>
      </c>
      <c r="CT250" s="2">
        <f>ROUND(AO250*BA250,2)</f>
        <v>0</v>
      </c>
      <c r="CU250" s="2">
        <f>AG250</f>
        <v>0</v>
      </c>
      <c r="CV250" s="2">
        <f>AH250</f>
        <v>0</v>
      </c>
      <c r="CW250" s="2">
        <f>AI250</f>
        <v>0</v>
      </c>
      <c r="CX250" s="2">
        <f>AJ250</f>
        <v>0</v>
      </c>
      <c r="CY250" s="2">
        <f>0</f>
        <v>0</v>
      </c>
      <c r="CZ250" s="2">
        <f>0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1003</v>
      </c>
      <c r="DV250" s="2" t="s">
        <v>40</v>
      </c>
      <c r="DW250" s="2" t="s">
        <v>40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68075122</v>
      </c>
      <c r="EF250" s="2">
        <v>12</v>
      </c>
      <c r="EG250" s="2" t="s">
        <v>48</v>
      </c>
      <c r="EH250" s="2">
        <v>0</v>
      </c>
      <c r="EI250" s="2" t="s">
        <v>3</v>
      </c>
      <c r="EJ250" s="2">
        <v>2</v>
      </c>
      <c r="EK250" s="2">
        <v>500002</v>
      </c>
      <c r="EL250" s="2" t="s">
        <v>49</v>
      </c>
      <c r="EM250" s="2" t="s">
        <v>50</v>
      </c>
      <c r="EN250" s="2"/>
      <c r="EO250" s="2" t="s">
        <v>3</v>
      </c>
      <c r="EP250" s="2"/>
      <c r="EQ250" s="2">
        <v>0</v>
      </c>
      <c r="ER250" s="2">
        <v>194.72</v>
      </c>
      <c r="ES250" s="2">
        <v>194.72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3</v>
      </c>
      <c r="GB250" s="2"/>
      <c r="GC250" s="2"/>
      <c r="GD250" s="2">
        <v>1</v>
      </c>
      <c r="GE250" s="2"/>
      <c r="GF250" s="2">
        <v>738551038</v>
      </c>
      <c r="GG250" s="2">
        <v>2</v>
      </c>
      <c r="GH250" s="2">
        <v>1</v>
      </c>
      <c r="GI250" s="2">
        <v>2</v>
      </c>
      <c r="GJ250" s="2">
        <v>0</v>
      </c>
      <c r="GK250" s="2">
        <v>0</v>
      </c>
      <c r="GL250" s="2">
        <f t="shared" si="97"/>
        <v>0</v>
      </c>
      <c r="GM250" s="2">
        <f t="shared" si="98"/>
        <v>7360.56</v>
      </c>
      <c r="GN250" s="2">
        <f t="shared" si="99"/>
        <v>0</v>
      </c>
      <c r="GO250" s="2">
        <f t="shared" si="100"/>
        <v>7360.56</v>
      </c>
      <c r="GP250" s="2">
        <f t="shared" si="101"/>
        <v>0</v>
      </c>
      <c r="GQ250" s="2"/>
      <c r="GR250" s="2">
        <v>0</v>
      </c>
      <c r="GS250" s="2">
        <v>0</v>
      </c>
      <c r="GT250" s="2">
        <v>0</v>
      </c>
      <c r="GU250" s="2" t="s">
        <v>3</v>
      </c>
      <c r="GV250" s="2">
        <f t="shared" si="102"/>
        <v>0</v>
      </c>
      <c r="GW250" s="2">
        <v>1</v>
      </c>
      <c r="GX250" s="2">
        <f t="shared" si="103"/>
        <v>0</v>
      </c>
      <c r="GY250" s="2"/>
      <c r="GZ250" s="2"/>
      <c r="HA250" s="2">
        <v>0</v>
      </c>
      <c r="HB250" s="2">
        <v>0</v>
      </c>
      <c r="HC250" s="2">
        <f>GV250*GW250</f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5">
      <c r="A251" s="2">
        <v>17</v>
      </c>
      <c r="B251" s="2">
        <v>1</v>
      </c>
      <c r="C251" s="2"/>
      <c r="D251" s="2"/>
      <c r="E251" s="2" t="s">
        <v>102</v>
      </c>
      <c r="F251" s="2" t="s">
        <v>239</v>
      </c>
      <c r="G251" s="2" t="s">
        <v>240</v>
      </c>
      <c r="H251" s="2" t="s">
        <v>21</v>
      </c>
      <c r="I251" s="2">
        <v>2</v>
      </c>
      <c r="J251" s="2">
        <v>0</v>
      </c>
      <c r="K251" s="2">
        <v>2</v>
      </c>
      <c r="L251" s="2"/>
      <c r="M251" s="2"/>
      <c r="N251" s="2"/>
      <c r="O251" s="2">
        <f>ROUND(CP251,2)</f>
        <v>5734.22</v>
      </c>
      <c r="P251" s="2">
        <f>ROUND(CQ251*I251,2)</f>
        <v>5734.22</v>
      </c>
      <c r="Q251" s="2">
        <f>ROUND(CR251*I251,2)</f>
        <v>0</v>
      </c>
      <c r="R251" s="2">
        <f>ROUND(CS251*I251,2)</f>
        <v>0</v>
      </c>
      <c r="S251" s="2">
        <f>ROUND(CT251*I251,2)</f>
        <v>0</v>
      </c>
      <c r="T251" s="2">
        <f t="shared" si="90"/>
        <v>0</v>
      </c>
      <c r="U251" s="2">
        <f>ROUND(CV251*I251,7)</f>
        <v>0</v>
      </c>
      <c r="V251" s="2">
        <f>ROUND(CW251*I251,7)</f>
        <v>0</v>
      </c>
      <c r="W251" s="2">
        <f t="shared" si="91"/>
        <v>0</v>
      </c>
      <c r="X251" s="2">
        <f t="shared" si="92"/>
        <v>0</v>
      </c>
      <c r="Y251" s="2">
        <f t="shared" si="93"/>
        <v>0</v>
      </c>
      <c r="Z251" s="2"/>
      <c r="AA251" s="2">
        <v>70882152</v>
      </c>
      <c r="AB251" s="2">
        <f t="shared" si="94"/>
        <v>2867.11</v>
      </c>
      <c r="AC251" s="2">
        <f>ROUND((ES251),6)</f>
        <v>2867.11</v>
      </c>
      <c r="AD251" s="2">
        <f>ROUND((((ET251)-(EU251))+AE251),6)</f>
        <v>0</v>
      </c>
      <c r="AE251" s="2">
        <f>ROUND((EU251),6)</f>
        <v>0</v>
      </c>
      <c r="AF251" s="2">
        <f>ROUND((EV251),6)</f>
        <v>0</v>
      </c>
      <c r="AG251" s="2">
        <f t="shared" si="95"/>
        <v>0</v>
      </c>
      <c r="AH251" s="2">
        <f>(EW251)</f>
        <v>0</v>
      </c>
      <c r="AI251" s="2">
        <f>(EX251)</f>
        <v>0</v>
      </c>
      <c r="AJ251" s="2">
        <f t="shared" si="96"/>
        <v>0</v>
      </c>
      <c r="AK251" s="2">
        <v>2867.11</v>
      </c>
      <c r="AL251" s="2">
        <v>2867.11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241</v>
      </c>
      <c r="BK251" s="2"/>
      <c r="BL251" s="2"/>
      <c r="BM251" s="2">
        <v>500001</v>
      </c>
      <c r="BN251" s="2">
        <v>0</v>
      </c>
      <c r="BO251" s="2" t="s">
        <v>239</v>
      </c>
      <c r="BP251" s="2">
        <v>1</v>
      </c>
      <c r="BQ251" s="2">
        <v>8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>(P251+Q251+S251+R251)</f>
        <v>5734.22</v>
      </c>
      <c r="CQ251" s="2">
        <f>ROUND(AL251*BC251,2)</f>
        <v>2867.11</v>
      </c>
      <c r="CR251" s="2">
        <f>ROUND(AM251*BB251,2)</f>
        <v>0</v>
      </c>
      <c r="CS251" s="2">
        <f>ROUND(AN251*BS251,2)</f>
        <v>0</v>
      </c>
      <c r="CT251" s="2">
        <f>ROUND(AO251*BA251,2)</f>
        <v>0</v>
      </c>
      <c r="CU251" s="2">
        <f>AG251</f>
        <v>0</v>
      </c>
      <c r="CV251" s="2">
        <f>AH251</f>
        <v>0</v>
      </c>
      <c r="CW251" s="2">
        <f>AI251</f>
        <v>0</v>
      </c>
      <c r="CX251" s="2">
        <f>AJ251</f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21</v>
      </c>
      <c r="DW251" s="2" t="s">
        <v>21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68075121</v>
      </c>
      <c r="EF251" s="2">
        <v>8</v>
      </c>
      <c r="EG251" s="2" t="s">
        <v>77</v>
      </c>
      <c r="EH251" s="2">
        <v>0</v>
      </c>
      <c r="EI251" s="2" t="s">
        <v>3</v>
      </c>
      <c r="EJ251" s="2">
        <v>1</v>
      </c>
      <c r="EK251" s="2">
        <v>500001</v>
      </c>
      <c r="EL251" s="2" t="s">
        <v>78</v>
      </c>
      <c r="EM251" s="2" t="s">
        <v>79</v>
      </c>
      <c r="EN251" s="2"/>
      <c r="EO251" s="2" t="s">
        <v>3</v>
      </c>
      <c r="EP251" s="2"/>
      <c r="EQ251" s="2">
        <v>0</v>
      </c>
      <c r="ER251" s="2">
        <v>2867.11</v>
      </c>
      <c r="ES251" s="2">
        <v>2867.11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-385704192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97"/>
        <v>0</v>
      </c>
      <c r="GM251" s="2">
        <f t="shared" si="98"/>
        <v>5734.22</v>
      </c>
      <c r="GN251" s="2">
        <f t="shared" si="99"/>
        <v>5734.22</v>
      </c>
      <c r="GO251" s="2">
        <f t="shared" si="100"/>
        <v>0</v>
      </c>
      <c r="GP251" s="2">
        <f t="shared" si="101"/>
        <v>0</v>
      </c>
      <c r="GQ251" s="2"/>
      <c r="GR251" s="2">
        <v>0</v>
      </c>
      <c r="GS251" s="2">
        <v>0</v>
      </c>
      <c r="GT251" s="2">
        <v>0</v>
      </c>
      <c r="GU251" s="2" t="s">
        <v>3</v>
      </c>
      <c r="GV251" s="2">
        <f t="shared" si="102"/>
        <v>0</v>
      </c>
      <c r="GW251" s="2">
        <v>1</v>
      </c>
      <c r="GX251" s="2">
        <f t="shared" si="103"/>
        <v>0</v>
      </c>
      <c r="GY251" s="2"/>
      <c r="GZ251" s="2"/>
      <c r="HA251" s="2">
        <v>0</v>
      </c>
      <c r="HB251" s="2">
        <v>0</v>
      </c>
      <c r="HC251" s="2">
        <f>GV251*GW251</f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5">
      <c r="A252" s="2">
        <v>17</v>
      </c>
      <c r="B252" s="2">
        <v>1</v>
      </c>
      <c r="C252" s="2">
        <f>ROW(SmtRes!A138)</f>
        <v>138</v>
      </c>
      <c r="D252" s="2">
        <f>ROW(EtalonRes!A139)</f>
        <v>139</v>
      </c>
      <c r="E252" s="2" t="s">
        <v>107</v>
      </c>
      <c r="F252" s="2" t="s">
        <v>242</v>
      </c>
      <c r="G252" s="2" t="s">
        <v>243</v>
      </c>
      <c r="H252" s="2" t="s">
        <v>46</v>
      </c>
      <c r="I252" s="2">
        <f>ROUND(4/100,7)</f>
        <v>0.04</v>
      </c>
      <c r="J252" s="2">
        <v>0</v>
      </c>
      <c r="K252" s="2">
        <f>ROUND(4/100,7)</f>
        <v>0.04</v>
      </c>
      <c r="L252" s="2"/>
      <c r="M252" s="2"/>
      <c r="N252" s="2"/>
      <c r="O252" s="2">
        <f>ROUND(CP252,2)</f>
        <v>6540.87</v>
      </c>
      <c r="P252" s="2">
        <f>SUMIF(SmtRes!AQ126:'SmtRes'!AQ138,"=1",SmtRes!DF126:'SmtRes'!DF138)</f>
        <v>1087.04</v>
      </c>
      <c r="Q252" s="2">
        <f>SUMIF(SmtRes!AQ126:'SmtRes'!AQ138,"=1",SmtRes!DG126:'SmtRes'!DG138)</f>
        <v>10.4</v>
      </c>
      <c r="R252" s="2">
        <f>SUMIF(SmtRes!AQ126:'SmtRes'!AQ138,"=1",SmtRes!DH126:'SmtRes'!DH138)</f>
        <v>5.2</v>
      </c>
      <c r="S252" s="2">
        <f>SUMIF(SmtRes!AQ126:'SmtRes'!AQ138,"=1",SmtRes!DI126:'SmtRes'!DI138)</f>
        <v>5438.23</v>
      </c>
      <c r="T252" s="2">
        <f t="shared" si="90"/>
        <v>0</v>
      </c>
      <c r="U252" s="2">
        <f>SUMIF(SmtRes!AQ126:'SmtRes'!AQ138,"=1",SmtRes!CV126:'SmtRes'!CV138)</f>
        <v>6.2396000000000003</v>
      </c>
      <c r="V252" s="2">
        <f>SUMIF(SmtRes!AQ126:'SmtRes'!AQ138,"=1",SmtRes!CW126:'SmtRes'!CW138)</f>
        <v>6.4000000000000003E-3</v>
      </c>
      <c r="W252" s="2">
        <f t="shared" si="91"/>
        <v>0</v>
      </c>
      <c r="X252" s="2">
        <f t="shared" si="92"/>
        <v>5280.13</v>
      </c>
      <c r="Y252" s="2">
        <f t="shared" si="93"/>
        <v>2776.15</v>
      </c>
      <c r="Z252" s="2"/>
      <c r="AA252" s="2">
        <v>70882152</v>
      </c>
      <c r="AB252" s="2">
        <f t="shared" si="94"/>
        <v>158227.38983599999</v>
      </c>
      <c r="AC252" s="2">
        <f>ROUND((SUM(SmtRes!BQ126:'SmtRes'!BQ138)),6)</f>
        <v>22040.985135999999</v>
      </c>
      <c r="AD252" s="2">
        <f>ROUND((((SUM(SmtRes!BR126:'SmtRes'!BR138))-(SUM(SmtRes!BS126:'SmtRes'!BS138)))+AE252),6)</f>
        <v>230.512</v>
      </c>
      <c r="AE252" s="2">
        <f>ROUND((SUM(SmtRes!BS126:'SmtRes'!BS138)),6)</f>
        <v>129.88640000000001</v>
      </c>
      <c r="AF252" s="2">
        <f>ROUND((SUM(SmtRes!BT126:'SmtRes'!BT138)),6)</f>
        <v>135955.8927</v>
      </c>
      <c r="AG252" s="2">
        <f t="shared" si="95"/>
        <v>0</v>
      </c>
      <c r="AH252" s="2">
        <f>(SUM(SmtRes!BU126:'SmtRes'!BU138))</f>
        <v>155.99</v>
      </c>
      <c r="AI252" s="2">
        <f>(SUM(SmtRes!BV126:'SmtRes'!BV138))</f>
        <v>0.16</v>
      </c>
      <c r="AJ252" s="2">
        <f t="shared" si="96"/>
        <v>0</v>
      </c>
      <c r="AK252" s="2">
        <v>158357.27623600001</v>
      </c>
      <c r="AL252" s="2">
        <v>22040.985135999999</v>
      </c>
      <c r="AM252" s="2">
        <v>230.512</v>
      </c>
      <c r="AN252" s="2">
        <v>129.88640000000001</v>
      </c>
      <c r="AO252" s="2">
        <v>135955.89270000003</v>
      </c>
      <c r="AP252" s="2">
        <v>0</v>
      </c>
      <c r="AQ252" s="2">
        <v>155.99</v>
      </c>
      <c r="AR252" s="2">
        <v>0.16</v>
      </c>
      <c r="AS252" s="2">
        <v>0</v>
      </c>
      <c r="AT252" s="2">
        <v>97</v>
      </c>
      <c r="AU252" s="2">
        <v>51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2</v>
      </c>
      <c r="BJ252" s="2" t="s">
        <v>244</v>
      </c>
      <c r="BK252" s="2"/>
      <c r="BL252" s="2"/>
      <c r="BM252" s="2">
        <v>108001</v>
      </c>
      <c r="BN252" s="2">
        <v>0</v>
      </c>
      <c r="BO252" s="2" t="s">
        <v>3</v>
      </c>
      <c r="BP252" s="2">
        <v>0</v>
      </c>
      <c r="BQ252" s="2">
        <v>3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97</v>
      </c>
      <c r="CA252" s="2">
        <v>51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>(P252+Q252+S252+R252)</f>
        <v>6540.87</v>
      </c>
      <c r="CQ252" s="2">
        <f>SUMIF(SmtRes!AQ126:'SmtRes'!AQ138,"=1",SmtRes!AA126:'SmtRes'!AA138)</f>
        <v>150541.81999999998</v>
      </c>
      <c r="CR252" s="2">
        <f>SUMIF(SmtRes!AQ126:'SmtRes'!AQ138,"=1",SmtRes!AB126:'SmtRes'!AB138)</f>
        <v>650.95000000000005</v>
      </c>
      <c r="CS252" s="2">
        <f>SUMIF(SmtRes!AQ126:'SmtRes'!AQ138,"=1",SmtRes!AC126:'SmtRes'!AC138)</f>
        <v>811.79</v>
      </c>
      <c r="CT252" s="2">
        <f>SUMIF(SmtRes!AQ126:'SmtRes'!AQ138,"=1",SmtRes!AD126:'SmtRes'!AD138)</f>
        <v>2405.0699999999997</v>
      </c>
      <c r="CU252" s="2">
        <f>AG252</f>
        <v>0</v>
      </c>
      <c r="CV252" s="2">
        <f>SUMIF(SmtRes!AQ126:'SmtRes'!AQ138,"=1",SmtRes!BU126:'SmtRes'!BU138)</f>
        <v>155.99</v>
      </c>
      <c r="CW252" s="2">
        <f>SUMIF(SmtRes!AQ126:'SmtRes'!AQ138,"=1",SmtRes!BV126:'SmtRes'!BV138)</f>
        <v>0.16</v>
      </c>
      <c r="CX252" s="2">
        <f>AJ252</f>
        <v>0</v>
      </c>
      <c r="CY252" s="2">
        <f>(((S252+R252)*AT252)/100)</f>
        <v>5280.1270999999997</v>
      </c>
      <c r="CZ252" s="2">
        <f>(((S252+R252)*AU252)/100)</f>
        <v>2776.1493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46</v>
      </c>
      <c r="DW252" s="2" t="s">
        <v>46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68075065</v>
      </c>
      <c r="EF252" s="2">
        <v>3</v>
      </c>
      <c r="EG252" s="2" t="s">
        <v>23</v>
      </c>
      <c r="EH252" s="2">
        <v>0</v>
      </c>
      <c r="EI252" s="2" t="s">
        <v>3</v>
      </c>
      <c r="EJ252" s="2">
        <v>2</v>
      </c>
      <c r="EK252" s="2">
        <v>108001</v>
      </c>
      <c r="EL252" s="2" t="s">
        <v>24</v>
      </c>
      <c r="EM252" s="2" t="s">
        <v>25</v>
      </c>
      <c r="EN252" s="2"/>
      <c r="EO252" s="2" t="s">
        <v>3</v>
      </c>
      <c r="EP252" s="2"/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155.99</v>
      </c>
      <c r="EX252" s="2">
        <v>0.16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97</v>
      </c>
      <c r="FY252" s="2">
        <v>51</v>
      </c>
      <c r="FZ252" s="2"/>
      <c r="GA252" s="2" t="s">
        <v>3</v>
      </c>
      <c r="GB252" s="2"/>
      <c r="GC252" s="2"/>
      <c r="GD252" s="2">
        <v>1</v>
      </c>
      <c r="GE252" s="2"/>
      <c r="GF252" s="2">
        <v>1900906632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 t="shared" si="97"/>
        <v>0</v>
      </c>
      <c r="GM252" s="2">
        <f t="shared" si="98"/>
        <v>14597.15</v>
      </c>
      <c r="GN252" s="2">
        <f t="shared" si="99"/>
        <v>0</v>
      </c>
      <c r="GO252" s="2">
        <f t="shared" si="100"/>
        <v>14597.15</v>
      </c>
      <c r="GP252" s="2">
        <f t="shared" si="101"/>
        <v>0</v>
      </c>
      <c r="GQ252" s="2"/>
      <c r="GR252" s="2">
        <v>0</v>
      </c>
      <c r="GS252" s="2">
        <v>0</v>
      </c>
      <c r="GT252" s="2">
        <v>0</v>
      </c>
      <c r="GU252" s="2" t="s">
        <v>3</v>
      </c>
      <c r="GV252" s="2">
        <f t="shared" si="102"/>
        <v>0</v>
      </c>
      <c r="GW252" s="2">
        <v>1</v>
      </c>
      <c r="GX252" s="2">
        <f t="shared" si="103"/>
        <v>0</v>
      </c>
      <c r="GY252" s="2"/>
      <c r="GZ252" s="2"/>
      <c r="HA252" s="2">
        <v>0</v>
      </c>
      <c r="HB252" s="2">
        <v>0</v>
      </c>
      <c r="HC252" s="2">
        <f>GV252*GW252</f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26</v>
      </c>
      <c r="HO252" s="2" t="s">
        <v>27</v>
      </c>
      <c r="HP252" s="2" t="s">
        <v>24</v>
      </c>
      <c r="HQ252" s="2" t="s">
        <v>24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 s="2">
        <v>18</v>
      </c>
      <c r="B253" s="2">
        <v>1</v>
      </c>
      <c r="C253" s="2">
        <v>138</v>
      </c>
      <c r="D253" s="2"/>
      <c r="E253" s="2" t="s">
        <v>111</v>
      </c>
      <c r="F253" s="2" t="s">
        <v>29</v>
      </c>
      <c r="G253" s="2" t="s">
        <v>30</v>
      </c>
      <c r="H253" s="2" t="s">
        <v>31</v>
      </c>
      <c r="I253" s="2">
        <f>J253</f>
        <v>2</v>
      </c>
      <c r="J253" s="2">
        <v>2</v>
      </c>
      <c r="K253" s="2">
        <v>2</v>
      </c>
      <c r="L253" s="2"/>
      <c r="M253" s="2"/>
      <c r="N253" s="2"/>
      <c r="O253" s="2">
        <f>ROUND(P253,2)</f>
        <v>108.76</v>
      </c>
      <c r="P253" s="2">
        <f>ROUND(ROUND(ROUND(SUMIF(SmtRes!AQ126:'SmtRes'!AQ138,"=1",SmtRes!CU126:'SmtRes'!CU138),2),2)*I253/100,2)</f>
        <v>108.76</v>
      </c>
      <c r="Q253" s="2">
        <f>ROUND(CR253*I253,2)</f>
        <v>0</v>
      </c>
      <c r="R253" s="2">
        <f>ROUND(CS253*I253,2)</f>
        <v>0</v>
      </c>
      <c r="S253" s="2">
        <f>ROUND(CT253*I253,2)</f>
        <v>0</v>
      </c>
      <c r="T253" s="2">
        <f t="shared" si="90"/>
        <v>0</v>
      </c>
      <c r="U253" s="2">
        <f>ROUND(CV253*I253,7)</f>
        <v>0</v>
      </c>
      <c r="V253" s="2">
        <f>ROUND(CW253*I253,7)</f>
        <v>0</v>
      </c>
      <c r="W253" s="2">
        <f t="shared" si="91"/>
        <v>0</v>
      </c>
      <c r="X253" s="2">
        <f t="shared" si="92"/>
        <v>0</v>
      </c>
      <c r="Y253" s="2">
        <f t="shared" si="93"/>
        <v>0</v>
      </c>
      <c r="Z253" s="2"/>
      <c r="AA253" s="2">
        <v>70882152</v>
      </c>
      <c r="AB253" s="2">
        <f t="shared" si="94"/>
        <v>0</v>
      </c>
      <c r="AC253" s="2">
        <f>ROUND((ES253),6)</f>
        <v>0</v>
      </c>
      <c r="AD253" s="2">
        <f>ROUND((((ET253)-(EU253))+AE253),6)</f>
        <v>0</v>
      </c>
      <c r="AE253" s="2">
        <f>ROUND((EU253),6)</f>
        <v>0</v>
      </c>
      <c r="AF253" s="2">
        <f>ROUND((EV253),6)</f>
        <v>0</v>
      </c>
      <c r="AG253" s="2">
        <f t="shared" si="95"/>
        <v>0</v>
      </c>
      <c r="AH253" s="2">
        <f>(EW253)</f>
        <v>0</v>
      </c>
      <c r="AI253" s="2">
        <f>(EX253)</f>
        <v>0</v>
      </c>
      <c r="AJ253" s="2">
        <f t="shared" si="96"/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97</v>
      </c>
      <c r="AU253" s="2">
        <v>51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2</v>
      </c>
      <c r="BJ253" s="2" t="s">
        <v>3</v>
      </c>
      <c r="BK253" s="2"/>
      <c r="BL253" s="2"/>
      <c r="BM253" s="2">
        <v>108001</v>
      </c>
      <c r="BN253" s="2">
        <v>0</v>
      </c>
      <c r="BO253" s="2" t="s">
        <v>3</v>
      </c>
      <c r="BP253" s="2">
        <v>0</v>
      </c>
      <c r="BQ253" s="2">
        <v>3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97</v>
      </c>
      <c r="CA253" s="2">
        <v>51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>0</f>
        <v>0</v>
      </c>
      <c r="CQ253" s="2">
        <f>0</f>
        <v>0</v>
      </c>
      <c r="CR253" s="2">
        <f>0</f>
        <v>0</v>
      </c>
      <c r="CS253" s="2">
        <f>0</f>
        <v>0</v>
      </c>
      <c r="CT253" s="2">
        <f>0</f>
        <v>0</v>
      </c>
      <c r="CU253" s="2">
        <f>0</f>
        <v>0</v>
      </c>
      <c r="CV253" s="2">
        <f>0</f>
        <v>0</v>
      </c>
      <c r="CW253" s="2">
        <f>0</f>
        <v>0</v>
      </c>
      <c r="CX253" s="2">
        <f>0</f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31</v>
      </c>
      <c r="DW253" s="2" t="s">
        <v>31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68075065</v>
      </c>
      <c r="EF253" s="2">
        <v>3</v>
      </c>
      <c r="EG253" s="2" t="s">
        <v>23</v>
      </c>
      <c r="EH253" s="2">
        <v>0</v>
      </c>
      <c r="EI253" s="2" t="s">
        <v>3</v>
      </c>
      <c r="EJ253" s="2">
        <v>2</v>
      </c>
      <c r="EK253" s="2">
        <v>108001</v>
      </c>
      <c r="EL253" s="2" t="s">
        <v>24</v>
      </c>
      <c r="EM253" s="2" t="s">
        <v>25</v>
      </c>
      <c r="EN253" s="2"/>
      <c r="EO253" s="2" t="s">
        <v>3</v>
      </c>
      <c r="EP253" s="2"/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97</v>
      </c>
      <c r="FY253" s="2">
        <v>51</v>
      </c>
      <c r="FZ253" s="2"/>
      <c r="GA253" s="2" t="s">
        <v>3</v>
      </c>
      <c r="GB253" s="2"/>
      <c r="GC253" s="2"/>
      <c r="GD253" s="2">
        <v>1</v>
      </c>
      <c r="GE253" s="2"/>
      <c r="GF253" s="2">
        <v>274903907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97"/>
        <v>0</v>
      </c>
      <c r="GM253" s="2">
        <f t="shared" si="98"/>
        <v>108.76</v>
      </c>
      <c r="GN253" s="2">
        <f t="shared" si="99"/>
        <v>0</v>
      </c>
      <c r="GO253" s="2">
        <f t="shared" si="100"/>
        <v>108.76</v>
      </c>
      <c r="GP253" s="2">
        <f t="shared" si="101"/>
        <v>0</v>
      </c>
      <c r="GQ253" s="2"/>
      <c r="GR253" s="2">
        <v>0</v>
      </c>
      <c r="GS253" s="2">
        <v>0</v>
      </c>
      <c r="GT253" s="2">
        <v>0</v>
      </c>
      <c r="GU253" s="2" t="s">
        <v>3</v>
      </c>
      <c r="GV253" s="2">
        <f t="shared" si="102"/>
        <v>0</v>
      </c>
      <c r="GW253" s="2">
        <v>1</v>
      </c>
      <c r="GX253" s="2">
        <f t="shared" si="103"/>
        <v>0</v>
      </c>
      <c r="GY253" s="2"/>
      <c r="GZ253" s="2"/>
      <c r="HA253" s="2">
        <v>0</v>
      </c>
      <c r="HB253" s="2">
        <v>0</v>
      </c>
      <c r="HC253" s="2">
        <f>0</f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26</v>
      </c>
      <c r="HO253" s="2" t="s">
        <v>27</v>
      </c>
      <c r="HP253" s="2" t="s">
        <v>24</v>
      </c>
      <c r="HQ253" s="2" t="s">
        <v>24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5">
      <c r="A254" s="2">
        <v>17</v>
      </c>
      <c r="B254" s="2">
        <v>1</v>
      </c>
      <c r="C254" s="2"/>
      <c r="D254" s="2"/>
      <c r="E254" s="2" t="s">
        <v>112</v>
      </c>
      <c r="F254" s="2" t="s">
        <v>245</v>
      </c>
      <c r="G254" s="2" t="s">
        <v>246</v>
      </c>
      <c r="H254" s="2" t="s">
        <v>174</v>
      </c>
      <c r="I254" s="2">
        <v>4</v>
      </c>
      <c r="J254" s="2">
        <v>0</v>
      </c>
      <c r="K254" s="2">
        <v>4</v>
      </c>
      <c r="L254" s="2"/>
      <c r="M254" s="2"/>
      <c r="N254" s="2"/>
      <c r="O254" s="2">
        <f>ROUND(CP254,2)</f>
        <v>4118.3599999999997</v>
      </c>
      <c r="P254" s="2">
        <f>ROUND(CQ254*I254,2)</f>
        <v>4118.3599999999997</v>
      </c>
      <c r="Q254" s="2">
        <f>ROUND(CR254*I254,2)</f>
        <v>0</v>
      </c>
      <c r="R254" s="2">
        <f>ROUND(CS254*I254,2)</f>
        <v>0</v>
      </c>
      <c r="S254" s="2">
        <f>ROUND(CT254*I254,2)</f>
        <v>0</v>
      </c>
      <c r="T254" s="2">
        <f t="shared" si="90"/>
        <v>0</v>
      </c>
      <c r="U254" s="2">
        <f>ROUND(CV254*I254,7)</f>
        <v>0</v>
      </c>
      <c r="V254" s="2">
        <f>ROUND(CW254*I254,7)</f>
        <v>0</v>
      </c>
      <c r="W254" s="2">
        <f t="shared" si="91"/>
        <v>0</v>
      </c>
      <c r="X254" s="2">
        <f t="shared" si="92"/>
        <v>0</v>
      </c>
      <c r="Y254" s="2">
        <f t="shared" si="93"/>
        <v>0</v>
      </c>
      <c r="Z254" s="2"/>
      <c r="AA254" s="2">
        <v>70882152</v>
      </c>
      <c r="AB254" s="2">
        <f t="shared" si="94"/>
        <v>1029.5899999999999</v>
      </c>
      <c r="AC254" s="2">
        <f>ROUND((ES254),6)</f>
        <v>1029.5899999999999</v>
      </c>
      <c r="AD254" s="2">
        <f>ROUND((ET254),6)</f>
        <v>0</v>
      </c>
      <c r="AE254" s="2">
        <f>ROUND((EU254),6)</f>
        <v>0</v>
      </c>
      <c r="AF254" s="2">
        <f>ROUND((EV254),6)</f>
        <v>0</v>
      </c>
      <c r="AG254" s="2">
        <f t="shared" si="95"/>
        <v>0</v>
      </c>
      <c r="AH254" s="2">
        <f>(EW254)</f>
        <v>0</v>
      </c>
      <c r="AI254" s="2">
        <f>(EX254)</f>
        <v>0</v>
      </c>
      <c r="AJ254" s="2">
        <f t="shared" si="96"/>
        <v>0</v>
      </c>
      <c r="AK254" s="2">
        <v>1029.5899999999999</v>
      </c>
      <c r="AL254" s="2">
        <v>1029.5899999999999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1</v>
      </c>
      <c r="BJ254" s="2" t="s">
        <v>245</v>
      </c>
      <c r="BK254" s="2"/>
      <c r="BL254" s="2"/>
      <c r="BM254" s="2">
        <v>900</v>
      </c>
      <c r="BN254" s="2">
        <v>0</v>
      </c>
      <c r="BO254" s="2" t="s">
        <v>3</v>
      </c>
      <c r="BP254" s="2">
        <v>0</v>
      </c>
      <c r="BQ254" s="2">
        <v>90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0</v>
      </c>
      <c r="CA254" s="2">
        <v>0</v>
      </c>
      <c r="CB254" s="2" t="s">
        <v>3</v>
      </c>
      <c r="CC254" s="2"/>
      <c r="CD254" s="2"/>
      <c r="CE254" s="2">
        <v>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>(P254+Q254+S254+R254)</f>
        <v>4118.3599999999997</v>
      </c>
      <c r="CQ254" s="2">
        <f>ROUND(AL254,2)</f>
        <v>1029.5899999999999</v>
      </c>
      <c r="CR254" s="2">
        <f>ROUND(AM254,2)</f>
        <v>0</v>
      </c>
      <c r="CS254" s="2">
        <f>ROUND(AN254*BS254,2)</f>
        <v>0</v>
      </c>
      <c r="CT254" s="2">
        <f>ROUND(AO254*BA254,2)</f>
        <v>0</v>
      </c>
      <c r="CU254" s="2">
        <f>AG254</f>
        <v>0</v>
      </c>
      <c r="CV254" s="2">
        <f>AH254</f>
        <v>0</v>
      </c>
      <c r="CW254" s="2">
        <f>AI254</f>
        <v>0</v>
      </c>
      <c r="CX254" s="2">
        <f>AJ254</f>
        <v>0</v>
      </c>
      <c r="CY254" s="2">
        <f>0</f>
        <v>0</v>
      </c>
      <c r="CZ254" s="2">
        <f>0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1010</v>
      </c>
      <c r="DV254" s="2" t="s">
        <v>174</v>
      </c>
      <c r="DW254" s="2" t="s">
        <v>174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68075624</v>
      </c>
      <c r="EF254" s="2">
        <v>90</v>
      </c>
      <c r="EG254" s="2" t="s">
        <v>41</v>
      </c>
      <c r="EH254" s="2">
        <v>0</v>
      </c>
      <c r="EI254" s="2" t="s">
        <v>3</v>
      </c>
      <c r="EJ254" s="2">
        <v>1</v>
      </c>
      <c r="EK254" s="2">
        <v>900</v>
      </c>
      <c r="EL254" s="2" t="s">
        <v>41</v>
      </c>
      <c r="EM254" s="2" t="s">
        <v>42</v>
      </c>
      <c r="EN254" s="2"/>
      <c r="EO254" s="2" t="s">
        <v>3</v>
      </c>
      <c r="EP254" s="2"/>
      <c r="EQ254" s="2">
        <v>16</v>
      </c>
      <c r="ER254" s="2">
        <v>0</v>
      </c>
      <c r="ES254" s="2">
        <v>1029.5899999999999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0</v>
      </c>
      <c r="FY254" s="2">
        <v>0</v>
      </c>
      <c r="FZ254" s="2"/>
      <c r="GA254" s="2" t="s">
        <v>3</v>
      </c>
      <c r="GB254" s="2"/>
      <c r="GC254" s="2"/>
      <c r="GD254" s="2">
        <v>1</v>
      </c>
      <c r="GE254" s="2"/>
      <c r="GF254" s="2">
        <v>-2132552879</v>
      </c>
      <c r="GG254" s="2">
        <v>2</v>
      </c>
      <c r="GH254" s="2">
        <v>0</v>
      </c>
      <c r="GI254" s="2">
        <v>-2</v>
      </c>
      <c r="GJ254" s="2">
        <v>0</v>
      </c>
      <c r="GK254" s="2">
        <v>0</v>
      </c>
      <c r="GL254" s="2">
        <f t="shared" si="97"/>
        <v>0</v>
      </c>
      <c r="GM254" s="2">
        <f t="shared" si="98"/>
        <v>4118.3599999999997</v>
      </c>
      <c r="GN254" s="2">
        <f t="shared" si="99"/>
        <v>4118.3599999999997</v>
      </c>
      <c r="GO254" s="2">
        <f t="shared" si="100"/>
        <v>0</v>
      </c>
      <c r="GP254" s="2">
        <f t="shared" si="101"/>
        <v>0</v>
      </c>
      <c r="GQ254" s="2"/>
      <c r="GR254" s="2">
        <v>0</v>
      </c>
      <c r="GS254" s="2">
        <v>0</v>
      </c>
      <c r="GT254" s="2">
        <v>0</v>
      </c>
      <c r="GU254" s="2" t="s">
        <v>3</v>
      </c>
      <c r="GV254" s="2">
        <f t="shared" si="102"/>
        <v>0</v>
      </c>
      <c r="GW254" s="2">
        <v>1</v>
      </c>
      <c r="GX254" s="2">
        <f t="shared" si="103"/>
        <v>0</v>
      </c>
      <c r="GY254" s="2"/>
      <c r="GZ254" s="2"/>
      <c r="HA254" s="2">
        <v>0</v>
      </c>
      <c r="HB254" s="2">
        <v>0</v>
      </c>
      <c r="HC254" s="2">
        <f>GV254*GW254</f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6" spans="1:255" x14ac:dyDescent="0.25">
      <c r="A256" s="3">
        <v>51</v>
      </c>
      <c r="B256" s="3">
        <f>B229</f>
        <v>1</v>
      </c>
      <c r="C256" s="3">
        <f>A229</f>
        <v>4</v>
      </c>
      <c r="D256" s="3">
        <f>ROW(A229)</f>
        <v>229</v>
      </c>
      <c r="E256" s="3"/>
      <c r="F256" s="3" t="str">
        <f>IF(F229&lt;&gt;"",F229,"")</f>
        <v>Новый раздел</v>
      </c>
      <c r="G256" s="3" t="str">
        <f>IF(G229&lt;&gt;"",G229,"")</f>
        <v>Монтажные работы</v>
      </c>
      <c r="H256" s="3">
        <v>0</v>
      </c>
      <c r="I256" s="3"/>
      <c r="J256" s="3"/>
      <c r="K256" s="3"/>
      <c r="L256" s="3"/>
      <c r="M256" s="3"/>
      <c r="N256" s="3"/>
      <c r="O256" s="3">
        <f t="shared" ref="O256:T256" si="104">ROUND(AB256,2)</f>
        <v>75583.17</v>
      </c>
      <c r="P256" s="3">
        <f t="shared" si="104"/>
        <v>58996.55</v>
      </c>
      <c r="Q256" s="3">
        <f t="shared" si="104"/>
        <v>569.77</v>
      </c>
      <c r="R256" s="3">
        <f t="shared" si="104"/>
        <v>588.04</v>
      </c>
      <c r="S256" s="3">
        <f t="shared" si="104"/>
        <v>15428.81</v>
      </c>
      <c r="T256" s="3">
        <f t="shared" si="104"/>
        <v>0</v>
      </c>
      <c r="U256" s="3">
        <f>AH256</f>
        <v>19.31184</v>
      </c>
      <c r="V256" s="3">
        <f>AI256</f>
        <v>0.68809999999999993</v>
      </c>
      <c r="W256" s="3">
        <f>ROUND(AJ256,2)</f>
        <v>0</v>
      </c>
      <c r="X256" s="3">
        <f>ROUND(AK256,2)</f>
        <v>15570.58</v>
      </c>
      <c r="Y256" s="3">
        <f>ROUND(AL256,2)</f>
        <v>8408.2000000000007</v>
      </c>
      <c r="Z256" s="3"/>
      <c r="AA256" s="3"/>
      <c r="AB256" s="3">
        <f>ROUND(SUMIF(AA233:AA254,"=70882152",O233:O254),2)</f>
        <v>75583.17</v>
      </c>
      <c r="AC256" s="3">
        <f>ROUND(SUMIF(AA233:AA254,"=70882152",P233:P254),2)</f>
        <v>58996.55</v>
      </c>
      <c r="AD256" s="3">
        <f>ROUND(SUMIF(AA233:AA254,"=70882152",Q233:Q254),2)</f>
        <v>569.77</v>
      </c>
      <c r="AE256" s="3">
        <f>ROUND(SUMIF(AA233:AA254,"=70882152",R233:R254),2)</f>
        <v>588.04</v>
      </c>
      <c r="AF256" s="3">
        <f>ROUND(SUMIF(AA233:AA254,"=70882152",S233:S254),2)</f>
        <v>15428.81</v>
      </c>
      <c r="AG256" s="3">
        <f>ROUND(SUMIF(AA233:AA254,"=70882152",T233:T254),2)</f>
        <v>0</v>
      </c>
      <c r="AH256" s="3">
        <f>SUMIF(AA233:AA254,"=70882152",U233:U254)</f>
        <v>19.31184</v>
      </c>
      <c r="AI256" s="3">
        <f>SUMIF(AA233:AA254,"=70882152",V233:V254)</f>
        <v>0.68809999999999993</v>
      </c>
      <c r="AJ256" s="3">
        <f>ROUND(SUMIF(AA233:AA254,"=70882152",W233:W254),2)</f>
        <v>0</v>
      </c>
      <c r="AK256" s="3">
        <f>ROUND(SUMIF(AA233:AA254,"=70882152",X233:X254),2)</f>
        <v>15570.58</v>
      </c>
      <c r="AL256" s="3">
        <f>ROUND(SUMIF(AA233:AA254,"=70882152",Y233:Y254),2)</f>
        <v>8408.2000000000007</v>
      </c>
      <c r="AM256" s="3"/>
      <c r="AN256" s="3"/>
      <c r="AO256" s="3">
        <f t="shared" ref="AO256:BD256" si="105">ROUND(BX256,2)</f>
        <v>0</v>
      </c>
      <c r="AP256" s="3">
        <f t="shared" si="105"/>
        <v>0</v>
      </c>
      <c r="AQ256" s="3">
        <f t="shared" si="105"/>
        <v>0</v>
      </c>
      <c r="AR256" s="3">
        <f t="shared" si="105"/>
        <v>99561.95</v>
      </c>
      <c r="AS256" s="3">
        <f t="shared" si="105"/>
        <v>55857.67</v>
      </c>
      <c r="AT256" s="3">
        <f t="shared" si="105"/>
        <v>43704.28</v>
      </c>
      <c r="AU256" s="3">
        <f t="shared" si="105"/>
        <v>0</v>
      </c>
      <c r="AV256" s="3">
        <f t="shared" si="105"/>
        <v>58996.55</v>
      </c>
      <c r="AW256" s="3">
        <f t="shared" si="105"/>
        <v>58996.55</v>
      </c>
      <c r="AX256" s="3">
        <f t="shared" si="105"/>
        <v>0</v>
      </c>
      <c r="AY256" s="3">
        <f t="shared" si="105"/>
        <v>58996.55</v>
      </c>
      <c r="AZ256" s="3">
        <f t="shared" si="105"/>
        <v>0</v>
      </c>
      <c r="BA256" s="3">
        <f t="shared" si="105"/>
        <v>0</v>
      </c>
      <c r="BB256" s="3">
        <f t="shared" si="105"/>
        <v>0</v>
      </c>
      <c r="BC256" s="3">
        <f t="shared" si="105"/>
        <v>0</v>
      </c>
      <c r="BD256" s="3">
        <f t="shared" si="105"/>
        <v>0</v>
      </c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>
        <f>ROUND(SUMIF(AA233:AA254,"=70882152",FQ233:FQ254),2)</f>
        <v>0</v>
      </c>
      <c r="BY256" s="3">
        <f>ROUND(SUMIF(AA233:AA254,"=70882152",FR233:FR254),2)</f>
        <v>0</v>
      </c>
      <c r="BZ256" s="3">
        <f>ROUND(SUMIF(AA233:AA254,"=70882152",GL233:GL254),2)</f>
        <v>0</v>
      </c>
      <c r="CA256" s="3">
        <f>ROUND(SUMIF(AA233:AA254,"=70882152",GM233:GM254),2)</f>
        <v>99561.95</v>
      </c>
      <c r="CB256" s="3">
        <f>ROUND(SUMIF(AA233:AA254,"=70882152",GN233:GN254),2)</f>
        <v>55857.67</v>
      </c>
      <c r="CC256" s="3">
        <f>ROUND(SUMIF(AA233:AA254,"=70882152",GO233:GO254),2)</f>
        <v>43704.28</v>
      </c>
      <c r="CD256" s="3">
        <f>ROUND(SUMIF(AA233:AA254,"=70882152",GP233:GP254),2)</f>
        <v>0</v>
      </c>
      <c r="CE256" s="3">
        <f>AC256-BX256</f>
        <v>58996.55</v>
      </c>
      <c r="CF256" s="3">
        <f>AC256-BY256</f>
        <v>58996.55</v>
      </c>
      <c r="CG256" s="3">
        <f>BX256-BZ256</f>
        <v>0</v>
      </c>
      <c r="CH256" s="3">
        <f>AC256-BX256-BY256+BZ256</f>
        <v>58996.55</v>
      </c>
      <c r="CI256" s="3">
        <f>BY256-BZ256</f>
        <v>0</v>
      </c>
      <c r="CJ256" s="3">
        <f>ROUND(SUMIF(AA233:AA254,"=70882152",GX233:GX254),2)</f>
        <v>0</v>
      </c>
      <c r="CK256" s="3">
        <f>ROUND(SUMIF(AA233:AA254,"=70882152",GY233:GY254),2)</f>
        <v>0</v>
      </c>
      <c r="CL256" s="3">
        <f>ROUND(SUMIF(AA233:AA254,"=70882152",GZ233:GZ254),2)</f>
        <v>0</v>
      </c>
      <c r="CM256" s="3">
        <f>ROUND(SUMIF(AA233:AA254,"=70882152",HD233:HD254),2)</f>
        <v>0</v>
      </c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>
        <v>0</v>
      </c>
    </row>
    <row r="258" spans="1:28" x14ac:dyDescent="0.25">
      <c r="A258" s="5">
        <v>50</v>
      </c>
      <c r="B258" s="5">
        <v>0</v>
      </c>
      <c r="C258" s="5">
        <v>0</v>
      </c>
      <c r="D258" s="5">
        <v>1</v>
      </c>
      <c r="E258" s="5">
        <v>201</v>
      </c>
      <c r="F258" s="5">
        <f>ROUND(Source!O256,O258)</f>
        <v>75583.17</v>
      </c>
      <c r="G258" s="5" t="s">
        <v>116</v>
      </c>
      <c r="H258" s="5" t="s">
        <v>117</v>
      </c>
      <c r="I258" s="5"/>
      <c r="J258" s="5"/>
      <c r="K258" s="5">
        <v>201</v>
      </c>
      <c r="L258" s="5">
        <v>1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75583.17</v>
      </c>
      <c r="X258" s="5">
        <v>1</v>
      </c>
      <c r="Y258" s="5">
        <v>75583.17</v>
      </c>
      <c r="Z258" s="5"/>
      <c r="AA258" s="5"/>
      <c r="AB258" s="5"/>
    </row>
    <row r="259" spans="1:28" x14ac:dyDescent="0.25">
      <c r="A259" s="5">
        <v>50</v>
      </c>
      <c r="B259" s="5">
        <v>0</v>
      </c>
      <c r="C259" s="5">
        <v>0</v>
      </c>
      <c r="D259" s="5">
        <v>1</v>
      </c>
      <c r="E259" s="5">
        <v>202</v>
      </c>
      <c r="F259" s="5">
        <f>ROUND(Source!P256,O259)</f>
        <v>58996.55</v>
      </c>
      <c r="G259" s="5" t="s">
        <v>118</v>
      </c>
      <c r="H259" s="5" t="s">
        <v>119</v>
      </c>
      <c r="I259" s="5"/>
      <c r="J259" s="5"/>
      <c r="K259" s="5">
        <v>202</v>
      </c>
      <c r="L259" s="5">
        <v>2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58996.55</v>
      </c>
      <c r="X259" s="5">
        <v>1</v>
      </c>
      <c r="Y259" s="5">
        <v>58996.55</v>
      </c>
      <c r="Z259" s="5"/>
      <c r="AA259" s="5"/>
      <c r="AB259" s="5"/>
    </row>
    <row r="260" spans="1:28" x14ac:dyDescent="0.25">
      <c r="A260" s="5">
        <v>50</v>
      </c>
      <c r="B260" s="5">
        <v>0</v>
      </c>
      <c r="C260" s="5">
        <v>0</v>
      </c>
      <c r="D260" s="5">
        <v>1</v>
      </c>
      <c r="E260" s="5">
        <v>222</v>
      </c>
      <c r="F260" s="5">
        <f>ROUND(Source!AO256,O260)</f>
        <v>0</v>
      </c>
      <c r="G260" s="5" t="s">
        <v>120</v>
      </c>
      <c r="H260" s="5" t="s">
        <v>121</v>
      </c>
      <c r="I260" s="5"/>
      <c r="J260" s="5"/>
      <c r="K260" s="5">
        <v>222</v>
      </c>
      <c r="L260" s="5">
        <v>3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/>
      <c r="AA260" s="5"/>
      <c r="AB260" s="5"/>
    </row>
    <row r="261" spans="1:28" x14ac:dyDescent="0.25">
      <c r="A261" s="5">
        <v>50</v>
      </c>
      <c r="B261" s="5">
        <v>0</v>
      </c>
      <c r="C261" s="5">
        <v>0</v>
      </c>
      <c r="D261" s="5">
        <v>1</v>
      </c>
      <c r="E261" s="5">
        <v>225</v>
      </c>
      <c r="F261" s="5">
        <f>ROUND(Source!AV256,O261)</f>
        <v>58996.55</v>
      </c>
      <c r="G261" s="5" t="s">
        <v>122</v>
      </c>
      <c r="H261" s="5" t="s">
        <v>123</v>
      </c>
      <c r="I261" s="5"/>
      <c r="J261" s="5"/>
      <c r="K261" s="5">
        <v>225</v>
      </c>
      <c r="L261" s="5">
        <v>4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58996.55</v>
      </c>
      <c r="X261" s="5">
        <v>1</v>
      </c>
      <c r="Y261" s="5">
        <v>58996.55</v>
      </c>
      <c r="Z261" s="5"/>
      <c r="AA261" s="5"/>
      <c r="AB261" s="5"/>
    </row>
    <row r="262" spans="1:28" x14ac:dyDescent="0.25">
      <c r="A262" s="5">
        <v>50</v>
      </c>
      <c r="B262" s="5">
        <v>0</v>
      </c>
      <c r="C262" s="5">
        <v>0</v>
      </c>
      <c r="D262" s="5">
        <v>1</v>
      </c>
      <c r="E262" s="5">
        <v>226</v>
      </c>
      <c r="F262" s="5">
        <f>ROUND(Source!AW256,O262)</f>
        <v>58996.55</v>
      </c>
      <c r="G262" s="5" t="s">
        <v>124</v>
      </c>
      <c r="H262" s="5" t="s">
        <v>125</v>
      </c>
      <c r="I262" s="5"/>
      <c r="J262" s="5"/>
      <c r="K262" s="5">
        <v>226</v>
      </c>
      <c r="L262" s="5">
        <v>5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58996.55</v>
      </c>
      <c r="X262" s="5">
        <v>1</v>
      </c>
      <c r="Y262" s="5">
        <v>58996.55</v>
      </c>
      <c r="Z262" s="5"/>
      <c r="AA262" s="5"/>
      <c r="AB262" s="5"/>
    </row>
    <row r="263" spans="1:28" x14ac:dyDescent="0.25">
      <c r="A263" s="5">
        <v>50</v>
      </c>
      <c r="B263" s="5">
        <v>0</v>
      </c>
      <c r="C263" s="5">
        <v>0</v>
      </c>
      <c r="D263" s="5">
        <v>1</v>
      </c>
      <c r="E263" s="5">
        <v>227</v>
      </c>
      <c r="F263" s="5">
        <f>ROUND(Source!AX256,O263)</f>
        <v>0</v>
      </c>
      <c r="G263" s="5" t="s">
        <v>126</v>
      </c>
      <c r="H263" s="5" t="s">
        <v>127</v>
      </c>
      <c r="I263" s="5"/>
      <c r="J263" s="5"/>
      <c r="K263" s="5">
        <v>227</v>
      </c>
      <c r="L263" s="5">
        <v>6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/>
      <c r="AA263" s="5"/>
      <c r="AB263" s="5"/>
    </row>
    <row r="264" spans="1:28" x14ac:dyDescent="0.25">
      <c r="A264" s="5">
        <v>50</v>
      </c>
      <c r="B264" s="5">
        <v>0</v>
      </c>
      <c r="C264" s="5">
        <v>0</v>
      </c>
      <c r="D264" s="5">
        <v>1</v>
      </c>
      <c r="E264" s="5">
        <v>228</v>
      </c>
      <c r="F264" s="5">
        <f>ROUND(Source!AY256,O264)</f>
        <v>58996.55</v>
      </c>
      <c r="G264" s="5" t="s">
        <v>128</v>
      </c>
      <c r="H264" s="5" t="s">
        <v>129</v>
      </c>
      <c r="I264" s="5"/>
      <c r="J264" s="5"/>
      <c r="K264" s="5">
        <v>228</v>
      </c>
      <c r="L264" s="5">
        <v>7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58996.55</v>
      </c>
      <c r="X264" s="5">
        <v>1</v>
      </c>
      <c r="Y264" s="5">
        <v>58996.55</v>
      </c>
      <c r="Z264" s="5"/>
      <c r="AA264" s="5"/>
      <c r="AB264" s="5"/>
    </row>
    <row r="265" spans="1:28" x14ac:dyDescent="0.25">
      <c r="A265" s="5">
        <v>50</v>
      </c>
      <c r="B265" s="5">
        <v>0</v>
      </c>
      <c r="C265" s="5">
        <v>0</v>
      </c>
      <c r="D265" s="5">
        <v>1</v>
      </c>
      <c r="E265" s="5">
        <v>216</v>
      </c>
      <c r="F265" s="5">
        <f>ROUND(Source!AP256,O265)</f>
        <v>0</v>
      </c>
      <c r="G265" s="5" t="s">
        <v>130</v>
      </c>
      <c r="H265" s="5" t="s">
        <v>131</v>
      </c>
      <c r="I265" s="5"/>
      <c r="J265" s="5"/>
      <c r="K265" s="5">
        <v>216</v>
      </c>
      <c r="L265" s="5">
        <v>8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8" x14ac:dyDescent="0.25">
      <c r="A266" s="5">
        <v>50</v>
      </c>
      <c r="B266" s="5">
        <v>0</v>
      </c>
      <c r="C266" s="5">
        <v>0</v>
      </c>
      <c r="D266" s="5">
        <v>1</v>
      </c>
      <c r="E266" s="5">
        <v>223</v>
      </c>
      <c r="F266" s="5">
        <f>ROUND(Source!AQ256,O266)</f>
        <v>0</v>
      </c>
      <c r="G266" s="5" t="s">
        <v>132</v>
      </c>
      <c r="H266" s="5" t="s">
        <v>133</v>
      </c>
      <c r="I266" s="5"/>
      <c r="J266" s="5"/>
      <c r="K266" s="5">
        <v>223</v>
      </c>
      <c r="L266" s="5">
        <v>9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8" x14ac:dyDescent="0.25">
      <c r="A267" s="5">
        <v>50</v>
      </c>
      <c r="B267" s="5">
        <v>0</v>
      </c>
      <c r="C267" s="5">
        <v>0</v>
      </c>
      <c r="D267" s="5">
        <v>1</v>
      </c>
      <c r="E267" s="5">
        <v>229</v>
      </c>
      <c r="F267" s="5">
        <f>ROUND(Source!AZ256,O267)</f>
        <v>0</v>
      </c>
      <c r="G267" s="5" t="s">
        <v>134</v>
      </c>
      <c r="H267" s="5" t="s">
        <v>135</v>
      </c>
      <c r="I267" s="5"/>
      <c r="J267" s="5"/>
      <c r="K267" s="5">
        <v>229</v>
      </c>
      <c r="L267" s="5">
        <v>10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8" x14ac:dyDescent="0.25">
      <c r="A268" s="5">
        <v>50</v>
      </c>
      <c r="B268" s="5">
        <v>0</v>
      </c>
      <c r="C268" s="5">
        <v>0</v>
      </c>
      <c r="D268" s="5">
        <v>1</v>
      </c>
      <c r="E268" s="5">
        <v>203</v>
      </c>
      <c r="F268" s="5">
        <f>ROUND(Source!Q256,O268)</f>
        <v>569.77</v>
      </c>
      <c r="G268" s="5" t="s">
        <v>136</v>
      </c>
      <c r="H268" s="5" t="s">
        <v>137</v>
      </c>
      <c r="I268" s="5"/>
      <c r="J268" s="5"/>
      <c r="K268" s="5">
        <v>203</v>
      </c>
      <c r="L268" s="5">
        <v>11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569.76999999999987</v>
      </c>
      <c r="X268" s="5">
        <v>1</v>
      </c>
      <c r="Y268" s="5">
        <v>569.76999999999987</v>
      </c>
      <c r="Z268" s="5"/>
      <c r="AA268" s="5"/>
      <c r="AB268" s="5"/>
    </row>
    <row r="269" spans="1:28" x14ac:dyDescent="0.25">
      <c r="A269" s="5">
        <v>50</v>
      </c>
      <c r="B269" s="5">
        <v>0</v>
      </c>
      <c r="C269" s="5">
        <v>0</v>
      </c>
      <c r="D269" s="5">
        <v>1</v>
      </c>
      <c r="E269" s="5">
        <v>231</v>
      </c>
      <c r="F269" s="5">
        <f>ROUND(Source!BB256,O269)</f>
        <v>0</v>
      </c>
      <c r="G269" s="5" t="s">
        <v>138</v>
      </c>
      <c r="H269" s="5" t="s">
        <v>139</v>
      </c>
      <c r="I269" s="5"/>
      <c r="J269" s="5"/>
      <c r="K269" s="5">
        <v>231</v>
      </c>
      <c r="L269" s="5">
        <v>12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/>
      <c r="AA269" s="5"/>
      <c r="AB269" s="5"/>
    </row>
    <row r="270" spans="1:28" x14ac:dyDescent="0.25">
      <c r="A270" s="5">
        <v>50</v>
      </c>
      <c r="B270" s="5">
        <v>0</v>
      </c>
      <c r="C270" s="5">
        <v>0</v>
      </c>
      <c r="D270" s="5">
        <v>1</v>
      </c>
      <c r="E270" s="5">
        <v>204</v>
      </c>
      <c r="F270" s="5">
        <f>ROUND(Source!R256,O270)</f>
        <v>588.04</v>
      </c>
      <c r="G270" s="5" t="s">
        <v>140</v>
      </c>
      <c r="H270" s="5" t="s">
        <v>141</v>
      </c>
      <c r="I270" s="5"/>
      <c r="J270" s="5"/>
      <c r="K270" s="5">
        <v>204</v>
      </c>
      <c r="L270" s="5">
        <v>13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588.04000000000008</v>
      </c>
      <c r="X270" s="5">
        <v>1</v>
      </c>
      <c r="Y270" s="5">
        <v>588.04000000000008</v>
      </c>
      <c r="Z270" s="5"/>
      <c r="AA270" s="5"/>
      <c r="AB270" s="5"/>
    </row>
    <row r="271" spans="1:28" x14ac:dyDescent="0.25">
      <c r="A271" s="5">
        <v>50</v>
      </c>
      <c r="B271" s="5">
        <v>0</v>
      </c>
      <c r="C271" s="5">
        <v>0</v>
      </c>
      <c r="D271" s="5">
        <v>1</v>
      </c>
      <c r="E271" s="5">
        <v>205</v>
      </c>
      <c r="F271" s="5">
        <f>ROUND(Source!S256,O271)</f>
        <v>15428.81</v>
      </c>
      <c r="G271" s="5" t="s">
        <v>142</v>
      </c>
      <c r="H271" s="5" t="s">
        <v>143</v>
      </c>
      <c r="I271" s="5"/>
      <c r="J271" s="5"/>
      <c r="K271" s="5">
        <v>205</v>
      </c>
      <c r="L271" s="5">
        <v>14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15428.81</v>
      </c>
      <c r="X271" s="5">
        <v>1</v>
      </c>
      <c r="Y271" s="5">
        <v>15428.81</v>
      </c>
      <c r="Z271" s="5"/>
      <c r="AA271" s="5"/>
      <c r="AB271" s="5"/>
    </row>
    <row r="272" spans="1:28" x14ac:dyDescent="0.25">
      <c r="A272" s="5">
        <v>50</v>
      </c>
      <c r="B272" s="5">
        <v>0</v>
      </c>
      <c r="C272" s="5">
        <v>0</v>
      </c>
      <c r="D272" s="5">
        <v>1</v>
      </c>
      <c r="E272" s="5">
        <v>232</v>
      </c>
      <c r="F272" s="5">
        <f>ROUND(Source!BC256,O272)</f>
        <v>0</v>
      </c>
      <c r="G272" s="5" t="s">
        <v>144</v>
      </c>
      <c r="H272" s="5" t="s">
        <v>145</v>
      </c>
      <c r="I272" s="5"/>
      <c r="J272" s="5"/>
      <c r="K272" s="5">
        <v>232</v>
      </c>
      <c r="L272" s="5">
        <v>15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/>
      <c r="AA272" s="5"/>
      <c r="AB272" s="5"/>
    </row>
    <row r="273" spans="1:206" x14ac:dyDescent="0.25">
      <c r="A273" s="5">
        <v>50</v>
      </c>
      <c r="B273" s="5">
        <v>0</v>
      </c>
      <c r="C273" s="5">
        <v>0</v>
      </c>
      <c r="D273" s="5">
        <v>1</v>
      </c>
      <c r="E273" s="5">
        <v>214</v>
      </c>
      <c r="F273" s="5">
        <f>ROUND(Source!AS256,O273)</f>
        <v>55857.67</v>
      </c>
      <c r="G273" s="5" t="s">
        <v>146</v>
      </c>
      <c r="H273" s="5" t="s">
        <v>147</v>
      </c>
      <c r="I273" s="5"/>
      <c r="J273" s="5"/>
      <c r="K273" s="5">
        <v>214</v>
      </c>
      <c r="L273" s="5">
        <v>16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55857.67</v>
      </c>
      <c r="X273" s="5">
        <v>1</v>
      </c>
      <c r="Y273" s="5">
        <v>55857.67</v>
      </c>
      <c r="Z273" s="5"/>
      <c r="AA273" s="5"/>
      <c r="AB273" s="5"/>
    </row>
    <row r="274" spans="1:206" x14ac:dyDescent="0.25">
      <c r="A274" s="5">
        <v>50</v>
      </c>
      <c r="B274" s="5">
        <v>0</v>
      </c>
      <c r="C274" s="5">
        <v>0</v>
      </c>
      <c r="D274" s="5">
        <v>1</v>
      </c>
      <c r="E274" s="5">
        <v>215</v>
      </c>
      <c r="F274" s="5">
        <f>ROUND(Source!AT256,O274)</f>
        <v>43704.28</v>
      </c>
      <c r="G274" s="5" t="s">
        <v>148</v>
      </c>
      <c r="H274" s="5" t="s">
        <v>149</v>
      </c>
      <c r="I274" s="5"/>
      <c r="J274" s="5"/>
      <c r="K274" s="5">
        <v>215</v>
      </c>
      <c r="L274" s="5">
        <v>17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43704.28</v>
      </c>
      <c r="X274" s="5">
        <v>1</v>
      </c>
      <c r="Y274" s="5">
        <v>43704.28</v>
      </c>
      <c r="Z274" s="5"/>
      <c r="AA274" s="5"/>
      <c r="AB274" s="5"/>
    </row>
    <row r="275" spans="1:206" x14ac:dyDescent="0.25">
      <c r="A275" s="5">
        <v>50</v>
      </c>
      <c r="B275" s="5">
        <v>0</v>
      </c>
      <c r="C275" s="5">
        <v>0</v>
      </c>
      <c r="D275" s="5">
        <v>1</v>
      </c>
      <c r="E275" s="5">
        <v>217</v>
      </c>
      <c r="F275" s="5">
        <f>ROUND(Source!AU256,O275)</f>
        <v>0</v>
      </c>
      <c r="G275" s="5" t="s">
        <v>150</v>
      </c>
      <c r="H275" s="5" t="s">
        <v>151</v>
      </c>
      <c r="I275" s="5"/>
      <c r="J275" s="5"/>
      <c r="K275" s="5">
        <v>217</v>
      </c>
      <c r="L275" s="5">
        <v>18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/>
      <c r="AA275" s="5"/>
      <c r="AB275" s="5"/>
    </row>
    <row r="276" spans="1:206" x14ac:dyDescent="0.25">
      <c r="A276" s="5">
        <v>50</v>
      </c>
      <c r="B276" s="5">
        <v>0</v>
      </c>
      <c r="C276" s="5">
        <v>0</v>
      </c>
      <c r="D276" s="5">
        <v>1</v>
      </c>
      <c r="E276" s="5">
        <v>230</v>
      </c>
      <c r="F276" s="5">
        <f>ROUND(Source!BA256,O276)</f>
        <v>0</v>
      </c>
      <c r="G276" s="5" t="s">
        <v>152</v>
      </c>
      <c r="H276" s="5" t="s">
        <v>153</v>
      </c>
      <c r="I276" s="5"/>
      <c r="J276" s="5"/>
      <c r="K276" s="5">
        <v>230</v>
      </c>
      <c r="L276" s="5">
        <v>19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06" x14ac:dyDescent="0.25">
      <c r="A277" s="5">
        <v>50</v>
      </c>
      <c r="B277" s="5">
        <v>0</v>
      </c>
      <c r="C277" s="5">
        <v>0</v>
      </c>
      <c r="D277" s="5">
        <v>1</v>
      </c>
      <c r="E277" s="5">
        <v>206</v>
      </c>
      <c r="F277" s="5">
        <f>ROUND(Source!T256,O277)</f>
        <v>0</v>
      </c>
      <c r="G277" s="5" t="s">
        <v>154</v>
      </c>
      <c r="H277" s="5" t="s">
        <v>155</v>
      </c>
      <c r="I277" s="5"/>
      <c r="J277" s="5"/>
      <c r="K277" s="5">
        <v>206</v>
      </c>
      <c r="L277" s="5">
        <v>20</v>
      </c>
      <c r="M277" s="5">
        <v>3</v>
      </c>
      <c r="N277" s="5" t="s">
        <v>3</v>
      </c>
      <c r="O277" s="5">
        <v>2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06" x14ac:dyDescent="0.25">
      <c r="A278" s="5">
        <v>50</v>
      </c>
      <c r="B278" s="5">
        <v>0</v>
      </c>
      <c r="C278" s="5">
        <v>0</v>
      </c>
      <c r="D278" s="5">
        <v>1</v>
      </c>
      <c r="E278" s="5">
        <v>207</v>
      </c>
      <c r="F278" s="5">
        <f>ROUND(Source!U256,O278)</f>
        <v>19.31184</v>
      </c>
      <c r="G278" s="5" t="s">
        <v>156</v>
      </c>
      <c r="H278" s="5" t="s">
        <v>157</v>
      </c>
      <c r="I278" s="5"/>
      <c r="J278" s="5"/>
      <c r="K278" s="5">
        <v>207</v>
      </c>
      <c r="L278" s="5">
        <v>21</v>
      </c>
      <c r="M278" s="5">
        <v>3</v>
      </c>
      <c r="N278" s="5" t="s">
        <v>3</v>
      </c>
      <c r="O278" s="5">
        <v>7</v>
      </c>
      <c r="P278" s="5"/>
      <c r="Q278" s="5"/>
      <c r="R278" s="5"/>
      <c r="S278" s="5"/>
      <c r="T278" s="5"/>
      <c r="U278" s="5"/>
      <c r="V278" s="5"/>
      <c r="W278" s="5">
        <v>19.31184</v>
      </c>
      <c r="X278" s="5">
        <v>1</v>
      </c>
      <c r="Y278" s="5">
        <v>19.31184</v>
      </c>
      <c r="Z278" s="5"/>
      <c r="AA278" s="5"/>
      <c r="AB278" s="5"/>
    </row>
    <row r="279" spans="1:206" x14ac:dyDescent="0.25">
      <c r="A279" s="5">
        <v>50</v>
      </c>
      <c r="B279" s="5">
        <v>0</v>
      </c>
      <c r="C279" s="5">
        <v>0</v>
      </c>
      <c r="D279" s="5">
        <v>1</v>
      </c>
      <c r="E279" s="5">
        <v>208</v>
      </c>
      <c r="F279" s="5">
        <f>ROUND(Source!V256,O279)</f>
        <v>0.68810000000000004</v>
      </c>
      <c r="G279" s="5" t="s">
        <v>158</v>
      </c>
      <c r="H279" s="5" t="s">
        <v>159</v>
      </c>
      <c r="I279" s="5"/>
      <c r="J279" s="5"/>
      <c r="K279" s="5">
        <v>208</v>
      </c>
      <c r="L279" s="5">
        <v>22</v>
      </c>
      <c r="M279" s="5">
        <v>3</v>
      </c>
      <c r="N279" s="5" t="s">
        <v>3</v>
      </c>
      <c r="O279" s="5">
        <v>7</v>
      </c>
      <c r="P279" s="5"/>
      <c r="Q279" s="5"/>
      <c r="R279" s="5"/>
      <c r="S279" s="5"/>
      <c r="T279" s="5"/>
      <c r="U279" s="5"/>
      <c r="V279" s="5"/>
      <c r="W279" s="5">
        <v>0.68810000000000004</v>
      </c>
      <c r="X279" s="5">
        <v>1</v>
      </c>
      <c r="Y279" s="5">
        <v>0.68810000000000004</v>
      </c>
      <c r="Z279" s="5"/>
      <c r="AA279" s="5"/>
      <c r="AB279" s="5"/>
    </row>
    <row r="280" spans="1:206" x14ac:dyDescent="0.25">
      <c r="A280" s="5">
        <v>50</v>
      </c>
      <c r="B280" s="5">
        <v>0</v>
      </c>
      <c r="C280" s="5">
        <v>0</v>
      </c>
      <c r="D280" s="5">
        <v>1</v>
      </c>
      <c r="E280" s="5">
        <v>209</v>
      </c>
      <c r="F280" s="5">
        <f>ROUND(Source!W256,O280)</f>
        <v>0</v>
      </c>
      <c r="G280" s="5" t="s">
        <v>160</v>
      </c>
      <c r="H280" s="5" t="s">
        <v>161</v>
      </c>
      <c r="I280" s="5"/>
      <c r="J280" s="5"/>
      <c r="K280" s="5">
        <v>209</v>
      </c>
      <c r="L280" s="5">
        <v>23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06" x14ac:dyDescent="0.25">
      <c r="A281" s="5">
        <v>50</v>
      </c>
      <c r="B281" s="5">
        <v>0</v>
      </c>
      <c r="C281" s="5">
        <v>0</v>
      </c>
      <c r="D281" s="5">
        <v>1</v>
      </c>
      <c r="E281" s="5">
        <v>233</v>
      </c>
      <c r="F281" s="5">
        <f>ROUND(Source!BD256,O281)</f>
        <v>0</v>
      </c>
      <c r="G281" s="5" t="s">
        <v>162</v>
      </c>
      <c r="H281" s="5" t="s">
        <v>163</v>
      </c>
      <c r="I281" s="5"/>
      <c r="J281" s="5"/>
      <c r="K281" s="5">
        <v>233</v>
      </c>
      <c r="L281" s="5">
        <v>24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06" x14ac:dyDescent="0.25">
      <c r="A282" s="5">
        <v>50</v>
      </c>
      <c r="B282" s="5">
        <v>0</v>
      </c>
      <c r="C282" s="5">
        <v>0</v>
      </c>
      <c r="D282" s="5">
        <v>1</v>
      </c>
      <c r="E282" s="5">
        <v>210</v>
      </c>
      <c r="F282" s="5">
        <f>ROUND(Source!X256,O282)</f>
        <v>15570.58</v>
      </c>
      <c r="G282" s="5" t="s">
        <v>164</v>
      </c>
      <c r="H282" s="5" t="s">
        <v>165</v>
      </c>
      <c r="I282" s="5"/>
      <c r="J282" s="5"/>
      <c r="K282" s="5">
        <v>210</v>
      </c>
      <c r="L282" s="5">
        <v>25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15570.58</v>
      </c>
      <c r="X282" s="5">
        <v>1</v>
      </c>
      <c r="Y282" s="5">
        <v>15570.58</v>
      </c>
      <c r="Z282" s="5"/>
      <c r="AA282" s="5"/>
      <c r="AB282" s="5"/>
    </row>
    <row r="283" spans="1:206" x14ac:dyDescent="0.25">
      <c r="A283" s="5">
        <v>50</v>
      </c>
      <c r="B283" s="5">
        <v>0</v>
      </c>
      <c r="C283" s="5">
        <v>0</v>
      </c>
      <c r="D283" s="5">
        <v>1</v>
      </c>
      <c r="E283" s="5">
        <v>211</v>
      </c>
      <c r="F283" s="5">
        <f>ROUND(Source!Y256,O283)</f>
        <v>8408.2000000000007</v>
      </c>
      <c r="G283" s="5" t="s">
        <v>166</v>
      </c>
      <c r="H283" s="5" t="s">
        <v>167</v>
      </c>
      <c r="I283" s="5"/>
      <c r="J283" s="5"/>
      <c r="K283" s="5">
        <v>211</v>
      </c>
      <c r="L283" s="5">
        <v>26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8408.2000000000007</v>
      </c>
      <c r="X283" s="5">
        <v>1</v>
      </c>
      <c r="Y283" s="5">
        <v>8408.2000000000007</v>
      </c>
      <c r="Z283" s="5"/>
      <c r="AA283" s="5"/>
      <c r="AB283" s="5"/>
    </row>
    <row r="284" spans="1:206" x14ac:dyDescent="0.25">
      <c r="A284" s="5">
        <v>50</v>
      </c>
      <c r="B284" s="5">
        <v>0</v>
      </c>
      <c r="C284" s="5">
        <v>0</v>
      </c>
      <c r="D284" s="5">
        <v>1</v>
      </c>
      <c r="E284" s="5">
        <v>224</v>
      </c>
      <c r="F284" s="5">
        <f>ROUND(Source!AR256,O284)</f>
        <v>99561.95</v>
      </c>
      <c r="G284" s="5" t="s">
        <v>168</v>
      </c>
      <c r="H284" s="5" t="s">
        <v>169</v>
      </c>
      <c r="I284" s="5"/>
      <c r="J284" s="5"/>
      <c r="K284" s="5">
        <v>224</v>
      </c>
      <c r="L284" s="5">
        <v>27</v>
      </c>
      <c r="M284" s="5">
        <v>3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99561.95</v>
      </c>
      <c r="X284" s="5">
        <v>1</v>
      </c>
      <c r="Y284" s="5">
        <v>99561.95</v>
      </c>
      <c r="Z284" s="5"/>
      <c r="AA284" s="5"/>
      <c r="AB284" s="5"/>
    </row>
    <row r="286" spans="1:206" x14ac:dyDescent="0.25">
      <c r="A286" s="3">
        <v>51</v>
      </c>
      <c r="B286" s="3">
        <f>B188</f>
        <v>1</v>
      </c>
      <c r="C286" s="3">
        <f>A188</f>
        <v>3</v>
      </c>
      <c r="D286" s="3">
        <f>ROW(A188)</f>
        <v>188</v>
      </c>
      <c r="E286" s="3"/>
      <c r="F286" s="3" t="str">
        <f>IF(F188&lt;&gt;"",F188,"")</f>
        <v>02-01-02</v>
      </c>
      <c r="G286" s="3" t="str">
        <f>IF(G188&lt;&gt;"",G188,"")</f>
        <v>Строительные работы КЛ 0,4 кВ</v>
      </c>
      <c r="H286" s="3">
        <v>0</v>
      </c>
      <c r="I286" s="3"/>
      <c r="J286" s="3"/>
      <c r="K286" s="3"/>
      <c r="L286" s="3"/>
      <c r="M286" s="3"/>
      <c r="N286" s="3"/>
      <c r="O286" s="3">
        <f t="shared" ref="O286:T286" si="106">ROUND(O199+O256+AB286,2)</f>
        <v>90076.35</v>
      </c>
      <c r="P286" s="3">
        <f t="shared" si="106"/>
        <v>58996.55</v>
      </c>
      <c r="Q286" s="3">
        <f t="shared" si="106"/>
        <v>569.77</v>
      </c>
      <c r="R286" s="3">
        <f t="shared" si="106"/>
        <v>588.04</v>
      </c>
      <c r="S286" s="3">
        <f t="shared" si="106"/>
        <v>29921.99</v>
      </c>
      <c r="T286" s="3">
        <f t="shared" si="106"/>
        <v>0</v>
      </c>
      <c r="U286" s="3">
        <f>U199+U256+AH286</f>
        <v>41.498440000000002</v>
      </c>
      <c r="V286" s="3">
        <f>V199+V256+AI286</f>
        <v>0.68809999999999993</v>
      </c>
      <c r="W286" s="3">
        <f>ROUND(W199+W256+AJ286,2)</f>
        <v>0</v>
      </c>
      <c r="X286" s="3">
        <f>ROUND(X199+X256+AK286,2)</f>
        <v>28469.51</v>
      </c>
      <c r="Y286" s="3">
        <f>ROUND(Y199+Y256+AL286,2)</f>
        <v>14205.48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>
        <f t="shared" ref="AO286:BD286" si="107">ROUND(AO199+AO256+BX286,2)</f>
        <v>0</v>
      </c>
      <c r="AP286" s="3">
        <f t="shared" si="107"/>
        <v>0</v>
      </c>
      <c r="AQ286" s="3">
        <f t="shared" si="107"/>
        <v>0</v>
      </c>
      <c r="AR286" s="3">
        <f t="shared" si="107"/>
        <v>132751.34</v>
      </c>
      <c r="AS286" s="3">
        <f t="shared" si="107"/>
        <v>89047.06</v>
      </c>
      <c r="AT286" s="3">
        <f t="shared" si="107"/>
        <v>43704.28</v>
      </c>
      <c r="AU286" s="3">
        <f t="shared" si="107"/>
        <v>0</v>
      </c>
      <c r="AV286" s="3">
        <f t="shared" si="107"/>
        <v>58996.55</v>
      </c>
      <c r="AW286" s="3">
        <f t="shared" si="107"/>
        <v>58996.55</v>
      </c>
      <c r="AX286" s="3">
        <f t="shared" si="107"/>
        <v>0</v>
      </c>
      <c r="AY286" s="3">
        <f t="shared" si="107"/>
        <v>58996.55</v>
      </c>
      <c r="AZ286" s="3">
        <f t="shared" si="107"/>
        <v>0</v>
      </c>
      <c r="BA286" s="3">
        <f t="shared" si="107"/>
        <v>0</v>
      </c>
      <c r="BB286" s="3">
        <f t="shared" si="107"/>
        <v>0</v>
      </c>
      <c r="BC286" s="3">
        <f t="shared" si="107"/>
        <v>0</v>
      </c>
      <c r="BD286" s="3">
        <f t="shared" si="107"/>
        <v>0</v>
      </c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06" x14ac:dyDescent="0.25">
      <c r="A288" s="5">
        <v>50</v>
      </c>
      <c r="B288" s="5">
        <v>0</v>
      </c>
      <c r="C288" s="5">
        <v>0</v>
      </c>
      <c r="D288" s="5">
        <v>1</v>
      </c>
      <c r="E288" s="5">
        <v>201</v>
      </c>
      <c r="F288" s="5">
        <f>ROUND(Source!O286,O288)</f>
        <v>90076.35</v>
      </c>
      <c r="G288" s="5" t="s">
        <v>116</v>
      </c>
      <c r="H288" s="5" t="s">
        <v>117</v>
      </c>
      <c r="I288" s="5"/>
      <c r="J288" s="5"/>
      <c r="K288" s="5">
        <v>201</v>
      </c>
      <c r="L288" s="5">
        <v>1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90076.349999999991</v>
      </c>
      <c r="X288" s="5">
        <v>1</v>
      </c>
      <c r="Y288" s="5">
        <v>90076.349999999991</v>
      </c>
      <c r="Z288" s="5"/>
      <c r="AA288" s="5"/>
      <c r="AB288" s="5"/>
    </row>
    <row r="289" spans="1:28" x14ac:dyDescent="0.25">
      <c r="A289" s="5">
        <v>50</v>
      </c>
      <c r="B289" s="5">
        <v>0</v>
      </c>
      <c r="C289" s="5">
        <v>0</v>
      </c>
      <c r="D289" s="5">
        <v>1</v>
      </c>
      <c r="E289" s="5">
        <v>202</v>
      </c>
      <c r="F289" s="5">
        <f>ROUND(Source!P286,O289)</f>
        <v>58996.55</v>
      </c>
      <c r="G289" s="5" t="s">
        <v>118</v>
      </c>
      <c r="H289" s="5" t="s">
        <v>119</v>
      </c>
      <c r="I289" s="5"/>
      <c r="J289" s="5"/>
      <c r="K289" s="5">
        <v>202</v>
      </c>
      <c r="L289" s="5">
        <v>2</v>
      </c>
      <c r="M289" s="5">
        <v>3</v>
      </c>
      <c r="N289" s="5" t="s">
        <v>3</v>
      </c>
      <c r="O289" s="5">
        <v>2</v>
      </c>
      <c r="P289" s="5"/>
      <c r="Q289" s="5"/>
      <c r="R289" s="5"/>
      <c r="S289" s="5"/>
      <c r="T289" s="5"/>
      <c r="U289" s="5"/>
      <c r="V289" s="5"/>
      <c r="W289" s="5">
        <v>58996.55</v>
      </c>
      <c r="X289" s="5">
        <v>1</v>
      </c>
      <c r="Y289" s="5">
        <v>58996.55</v>
      </c>
      <c r="Z289" s="5"/>
      <c r="AA289" s="5"/>
      <c r="AB289" s="5"/>
    </row>
    <row r="290" spans="1:28" x14ac:dyDescent="0.25">
      <c r="A290" s="5">
        <v>50</v>
      </c>
      <c r="B290" s="5">
        <v>0</v>
      </c>
      <c r="C290" s="5">
        <v>0</v>
      </c>
      <c r="D290" s="5">
        <v>1</v>
      </c>
      <c r="E290" s="5">
        <v>222</v>
      </c>
      <c r="F290" s="5">
        <f>ROUND(Source!AO286,O290)</f>
        <v>0</v>
      </c>
      <c r="G290" s="5" t="s">
        <v>120</v>
      </c>
      <c r="H290" s="5" t="s">
        <v>121</v>
      </c>
      <c r="I290" s="5"/>
      <c r="J290" s="5"/>
      <c r="K290" s="5">
        <v>222</v>
      </c>
      <c r="L290" s="5">
        <v>3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8" x14ac:dyDescent="0.25">
      <c r="A291" s="5">
        <v>50</v>
      </c>
      <c r="B291" s="5">
        <v>0</v>
      </c>
      <c r="C291" s="5">
        <v>0</v>
      </c>
      <c r="D291" s="5">
        <v>1</v>
      </c>
      <c r="E291" s="5">
        <v>225</v>
      </c>
      <c r="F291" s="5">
        <f>ROUND(Source!AV286,O291)</f>
        <v>58996.55</v>
      </c>
      <c r="G291" s="5" t="s">
        <v>122</v>
      </c>
      <c r="H291" s="5" t="s">
        <v>123</v>
      </c>
      <c r="I291" s="5"/>
      <c r="J291" s="5"/>
      <c r="K291" s="5">
        <v>225</v>
      </c>
      <c r="L291" s="5">
        <v>4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58996.55</v>
      </c>
      <c r="X291" s="5">
        <v>1</v>
      </c>
      <c r="Y291" s="5">
        <v>58996.55</v>
      </c>
      <c r="Z291" s="5"/>
      <c r="AA291" s="5"/>
      <c r="AB291" s="5"/>
    </row>
    <row r="292" spans="1:28" x14ac:dyDescent="0.25">
      <c r="A292" s="5">
        <v>50</v>
      </c>
      <c r="B292" s="5">
        <v>0</v>
      </c>
      <c r="C292" s="5">
        <v>0</v>
      </c>
      <c r="D292" s="5">
        <v>1</v>
      </c>
      <c r="E292" s="5">
        <v>226</v>
      </c>
      <c r="F292" s="5">
        <f>ROUND(Source!AW286,O292)</f>
        <v>58996.55</v>
      </c>
      <c r="G292" s="5" t="s">
        <v>124</v>
      </c>
      <c r="H292" s="5" t="s">
        <v>125</v>
      </c>
      <c r="I292" s="5"/>
      <c r="J292" s="5"/>
      <c r="K292" s="5">
        <v>226</v>
      </c>
      <c r="L292" s="5">
        <v>5</v>
      </c>
      <c r="M292" s="5">
        <v>3</v>
      </c>
      <c r="N292" s="5" t="s">
        <v>3</v>
      </c>
      <c r="O292" s="5">
        <v>2</v>
      </c>
      <c r="P292" s="5"/>
      <c r="Q292" s="5"/>
      <c r="R292" s="5"/>
      <c r="S292" s="5"/>
      <c r="T292" s="5"/>
      <c r="U292" s="5"/>
      <c r="V292" s="5"/>
      <c r="W292" s="5">
        <v>58996.55</v>
      </c>
      <c r="X292" s="5">
        <v>1</v>
      </c>
      <c r="Y292" s="5">
        <v>58996.55</v>
      </c>
      <c r="Z292" s="5"/>
      <c r="AA292" s="5"/>
      <c r="AB292" s="5"/>
    </row>
    <row r="293" spans="1:28" x14ac:dyDescent="0.25">
      <c r="A293" s="5">
        <v>50</v>
      </c>
      <c r="B293" s="5">
        <v>0</v>
      </c>
      <c r="C293" s="5">
        <v>0</v>
      </c>
      <c r="D293" s="5">
        <v>1</v>
      </c>
      <c r="E293" s="5">
        <v>227</v>
      </c>
      <c r="F293" s="5">
        <f>ROUND(Source!AX286,O293)</f>
        <v>0</v>
      </c>
      <c r="G293" s="5" t="s">
        <v>126</v>
      </c>
      <c r="H293" s="5" t="s">
        <v>127</v>
      </c>
      <c r="I293" s="5"/>
      <c r="J293" s="5"/>
      <c r="K293" s="5">
        <v>227</v>
      </c>
      <c r="L293" s="5">
        <v>6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8" x14ac:dyDescent="0.25">
      <c r="A294" s="5">
        <v>50</v>
      </c>
      <c r="B294" s="5">
        <v>0</v>
      </c>
      <c r="C294" s="5">
        <v>0</v>
      </c>
      <c r="D294" s="5">
        <v>1</v>
      </c>
      <c r="E294" s="5">
        <v>228</v>
      </c>
      <c r="F294" s="5">
        <f>ROUND(Source!AY286,O294)</f>
        <v>58996.55</v>
      </c>
      <c r="G294" s="5" t="s">
        <v>128</v>
      </c>
      <c r="H294" s="5" t="s">
        <v>129</v>
      </c>
      <c r="I294" s="5"/>
      <c r="J294" s="5"/>
      <c r="K294" s="5">
        <v>228</v>
      </c>
      <c r="L294" s="5">
        <v>7</v>
      </c>
      <c r="M294" s="5">
        <v>3</v>
      </c>
      <c r="N294" s="5" t="s">
        <v>3</v>
      </c>
      <c r="O294" s="5">
        <v>2</v>
      </c>
      <c r="P294" s="5"/>
      <c r="Q294" s="5"/>
      <c r="R294" s="5"/>
      <c r="S294" s="5"/>
      <c r="T294" s="5"/>
      <c r="U294" s="5"/>
      <c r="V294" s="5"/>
      <c r="W294" s="5">
        <v>58996.55</v>
      </c>
      <c r="X294" s="5">
        <v>1</v>
      </c>
      <c r="Y294" s="5">
        <v>58996.55</v>
      </c>
      <c r="Z294" s="5"/>
      <c r="AA294" s="5"/>
      <c r="AB294" s="5"/>
    </row>
    <row r="295" spans="1:28" x14ac:dyDescent="0.25">
      <c r="A295" s="5">
        <v>50</v>
      </c>
      <c r="B295" s="5">
        <v>0</v>
      </c>
      <c r="C295" s="5">
        <v>0</v>
      </c>
      <c r="D295" s="5">
        <v>1</v>
      </c>
      <c r="E295" s="5">
        <v>216</v>
      </c>
      <c r="F295" s="5">
        <f>ROUND(Source!AP286,O295)</f>
        <v>0</v>
      </c>
      <c r="G295" s="5" t="s">
        <v>130</v>
      </c>
      <c r="H295" s="5" t="s">
        <v>131</v>
      </c>
      <c r="I295" s="5"/>
      <c r="J295" s="5"/>
      <c r="K295" s="5">
        <v>216</v>
      </c>
      <c r="L295" s="5">
        <v>8</v>
      </c>
      <c r="M295" s="5">
        <v>3</v>
      </c>
      <c r="N295" s="5" t="s">
        <v>3</v>
      </c>
      <c r="O295" s="5">
        <v>2</v>
      </c>
      <c r="P295" s="5"/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/>
      <c r="AA295" s="5"/>
      <c r="AB295" s="5"/>
    </row>
    <row r="296" spans="1:28" x14ac:dyDescent="0.25">
      <c r="A296" s="5">
        <v>50</v>
      </c>
      <c r="B296" s="5">
        <v>0</v>
      </c>
      <c r="C296" s="5">
        <v>0</v>
      </c>
      <c r="D296" s="5">
        <v>1</v>
      </c>
      <c r="E296" s="5">
        <v>223</v>
      </c>
      <c r="F296" s="5">
        <f>ROUND(Source!AQ286,O296)</f>
        <v>0</v>
      </c>
      <c r="G296" s="5" t="s">
        <v>132</v>
      </c>
      <c r="H296" s="5" t="s">
        <v>133</v>
      </c>
      <c r="I296" s="5"/>
      <c r="J296" s="5"/>
      <c r="K296" s="5">
        <v>223</v>
      </c>
      <c r="L296" s="5">
        <v>9</v>
      </c>
      <c r="M296" s="5">
        <v>3</v>
      </c>
      <c r="N296" s="5" t="s">
        <v>3</v>
      </c>
      <c r="O296" s="5">
        <v>2</v>
      </c>
      <c r="P296" s="5"/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/>
      <c r="AA296" s="5"/>
      <c r="AB296" s="5"/>
    </row>
    <row r="297" spans="1:28" x14ac:dyDescent="0.25">
      <c r="A297" s="5">
        <v>50</v>
      </c>
      <c r="B297" s="5">
        <v>0</v>
      </c>
      <c r="C297" s="5">
        <v>0</v>
      </c>
      <c r="D297" s="5">
        <v>1</v>
      </c>
      <c r="E297" s="5">
        <v>229</v>
      </c>
      <c r="F297" s="5">
        <f>ROUND(Source!AZ286,O297)</f>
        <v>0</v>
      </c>
      <c r="G297" s="5" t="s">
        <v>134</v>
      </c>
      <c r="H297" s="5" t="s">
        <v>135</v>
      </c>
      <c r="I297" s="5"/>
      <c r="J297" s="5"/>
      <c r="K297" s="5">
        <v>229</v>
      </c>
      <c r="L297" s="5">
        <v>10</v>
      </c>
      <c r="M297" s="5">
        <v>3</v>
      </c>
      <c r="N297" s="5" t="s">
        <v>3</v>
      </c>
      <c r="O297" s="5">
        <v>2</v>
      </c>
      <c r="P297" s="5"/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/>
      <c r="AA297" s="5"/>
      <c r="AB297" s="5"/>
    </row>
    <row r="298" spans="1:28" x14ac:dyDescent="0.25">
      <c r="A298" s="5">
        <v>50</v>
      </c>
      <c r="B298" s="5">
        <v>0</v>
      </c>
      <c r="C298" s="5">
        <v>0</v>
      </c>
      <c r="D298" s="5">
        <v>1</v>
      </c>
      <c r="E298" s="5">
        <v>203</v>
      </c>
      <c r="F298" s="5">
        <f>ROUND(Source!Q286,O298)</f>
        <v>569.77</v>
      </c>
      <c r="G298" s="5" t="s">
        <v>136</v>
      </c>
      <c r="H298" s="5" t="s">
        <v>137</v>
      </c>
      <c r="I298" s="5"/>
      <c r="J298" s="5"/>
      <c r="K298" s="5">
        <v>203</v>
      </c>
      <c r="L298" s="5">
        <v>11</v>
      </c>
      <c r="M298" s="5">
        <v>3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569.76999999999987</v>
      </c>
      <c r="X298" s="5">
        <v>1</v>
      </c>
      <c r="Y298" s="5">
        <v>569.76999999999987</v>
      </c>
      <c r="Z298" s="5"/>
      <c r="AA298" s="5"/>
      <c r="AB298" s="5"/>
    </row>
    <row r="299" spans="1:28" x14ac:dyDescent="0.25">
      <c r="A299" s="5">
        <v>50</v>
      </c>
      <c r="B299" s="5">
        <v>0</v>
      </c>
      <c r="C299" s="5">
        <v>0</v>
      </c>
      <c r="D299" s="5">
        <v>1</v>
      </c>
      <c r="E299" s="5">
        <v>231</v>
      </c>
      <c r="F299" s="5">
        <f>ROUND(Source!BB286,O299)</f>
        <v>0</v>
      </c>
      <c r="G299" s="5" t="s">
        <v>138</v>
      </c>
      <c r="H299" s="5" t="s">
        <v>139</v>
      </c>
      <c r="I299" s="5"/>
      <c r="J299" s="5"/>
      <c r="K299" s="5">
        <v>231</v>
      </c>
      <c r="L299" s="5">
        <v>12</v>
      </c>
      <c r="M299" s="5">
        <v>3</v>
      </c>
      <c r="N299" s="5" t="s">
        <v>3</v>
      </c>
      <c r="O299" s="5">
        <v>2</v>
      </c>
      <c r="P299" s="5"/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/>
      <c r="AA299" s="5"/>
      <c r="AB299" s="5"/>
    </row>
    <row r="300" spans="1:28" x14ac:dyDescent="0.25">
      <c r="A300" s="5">
        <v>50</v>
      </c>
      <c r="B300" s="5">
        <v>0</v>
      </c>
      <c r="C300" s="5">
        <v>0</v>
      </c>
      <c r="D300" s="5">
        <v>1</v>
      </c>
      <c r="E300" s="5">
        <v>204</v>
      </c>
      <c r="F300" s="5">
        <f>ROUND(Source!R286,O300)</f>
        <v>588.04</v>
      </c>
      <c r="G300" s="5" t="s">
        <v>140</v>
      </c>
      <c r="H300" s="5" t="s">
        <v>141</v>
      </c>
      <c r="I300" s="5"/>
      <c r="J300" s="5"/>
      <c r="K300" s="5">
        <v>204</v>
      </c>
      <c r="L300" s="5">
        <v>13</v>
      </c>
      <c r="M300" s="5">
        <v>3</v>
      </c>
      <c r="N300" s="5" t="s">
        <v>3</v>
      </c>
      <c r="O300" s="5">
        <v>2</v>
      </c>
      <c r="P300" s="5"/>
      <c r="Q300" s="5"/>
      <c r="R300" s="5"/>
      <c r="S300" s="5"/>
      <c r="T300" s="5"/>
      <c r="U300" s="5"/>
      <c r="V300" s="5"/>
      <c r="W300" s="5">
        <v>588.04000000000008</v>
      </c>
      <c r="X300" s="5">
        <v>1</v>
      </c>
      <c r="Y300" s="5">
        <v>588.04000000000008</v>
      </c>
      <c r="Z300" s="5"/>
      <c r="AA300" s="5"/>
      <c r="AB300" s="5"/>
    </row>
    <row r="301" spans="1:28" x14ac:dyDescent="0.25">
      <c r="A301" s="5">
        <v>50</v>
      </c>
      <c r="B301" s="5">
        <v>0</v>
      </c>
      <c r="C301" s="5">
        <v>0</v>
      </c>
      <c r="D301" s="5">
        <v>1</v>
      </c>
      <c r="E301" s="5">
        <v>205</v>
      </c>
      <c r="F301" s="5">
        <f>ROUND(Source!S286,O301)</f>
        <v>29921.99</v>
      </c>
      <c r="G301" s="5" t="s">
        <v>142</v>
      </c>
      <c r="H301" s="5" t="s">
        <v>143</v>
      </c>
      <c r="I301" s="5"/>
      <c r="J301" s="5"/>
      <c r="K301" s="5">
        <v>205</v>
      </c>
      <c r="L301" s="5">
        <v>14</v>
      </c>
      <c r="M301" s="5">
        <v>3</v>
      </c>
      <c r="N301" s="5" t="s">
        <v>3</v>
      </c>
      <c r="O301" s="5">
        <v>2</v>
      </c>
      <c r="P301" s="5"/>
      <c r="Q301" s="5"/>
      <c r="R301" s="5"/>
      <c r="S301" s="5"/>
      <c r="T301" s="5"/>
      <c r="U301" s="5"/>
      <c r="V301" s="5"/>
      <c r="W301" s="5">
        <v>29921.989999999998</v>
      </c>
      <c r="X301" s="5">
        <v>1</v>
      </c>
      <c r="Y301" s="5">
        <v>29921.989999999998</v>
      </c>
      <c r="Z301" s="5"/>
      <c r="AA301" s="5"/>
      <c r="AB301" s="5"/>
    </row>
    <row r="302" spans="1:28" x14ac:dyDescent="0.25">
      <c r="A302" s="5">
        <v>50</v>
      </c>
      <c r="B302" s="5">
        <v>0</v>
      </c>
      <c r="C302" s="5">
        <v>0</v>
      </c>
      <c r="D302" s="5">
        <v>1</v>
      </c>
      <c r="E302" s="5">
        <v>232</v>
      </c>
      <c r="F302" s="5">
        <f>ROUND(Source!BC286,O302)</f>
        <v>0</v>
      </c>
      <c r="G302" s="5" t="s">
        <v>144</v>
      </c>
      <c r="H302" s="5" t="s">
        <v>145</v>
      </c>
      <c r="I302" s="5"/>
      <c r="J302" s="5"/>
      <c r="K302" s="5">
        <v>232</v>
      </c>
      <c r="L302" s="5">
        <v>15</v>
      </c>
      <c r="M302" s="5">
        <v>3</v>
      </c>
      <c r="N302" s="5" t="s">
        <v>3</v>
      </c>
      <c r="O302" s="5">
        <v>2</v>
      </c>
      <c r="P302" s="5"/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/>
      <c r="AA302" s="5"/>
      <c r="AB302" s="5"/>
    </row>
    <row r="303" spans="1:28" x14ac:dyDescent="0.25">
      <c r="A303" s="5">
        <v>50</v>
      </c>
      <c r="B303" s="5">
        <v>0</v>
      </c>
      <c r="C303" s="5">
        <v>0</v>
      </c>
      <c r="D303" s="5">
        <v>1</v>
      </c>
      <c r="E303" s="5">
        <v>214</v>
      </c>
      <c r="F303" s="5">
        <f>ROUND(Source!AS286,O303)</f>
        <v>89047.06</v>
      </c>
      <c r="G303" s="5" t="s">
        <v>146</v>
      </c>
      <c r="H303" s="5" t="s">
        <v>147</v>
      </c>
      <c r="I303" s="5"/>
      <c r="J303" s="5"/>
      <c r="K303" s="5">
        <v>214</v>
      </c>
      <c r="L303" s="5">
        <v>16</v>
      </c>
      <c r="M303" s="5">
        <v>3</v>
      </c>
      <c r="N303" s="5" t="s">
        <v>3</v>
      </c>
      <c r="O303" s="5">
        <v>2</v>
      </c>
      <c r="P303" s="5"/>
      <c r="Q303" s="5"/>
      <c r="R303" s="5"/>
      <c r="S303" s="5"/>
      <c r="T303" s="5"/>
      <c r="U303" s="5"/>
      <c r="V303" s="5"/>
      <c r="W303" s="5">
        <v>89047.06</v>
      </c>
      <c r="X303" s="5">
        <v>1</v>
      </c>
      <c r="Y303" s="5">
        <v>89047.06</v>
      </c>
      <c r="Z303" s="5"/>
      <c r="AA303" s="5"/>
      <c r="AB303" s="5"/>
    </row>
    <row r="304" spans="1:28" x14ac:dyDescent="0.25">
      <c r="A304" s="5">
        <v>50</v>
      </c>
      <c r="B304" s="5">
        <v>0</v>
      </c>
      <c r="C304" s="5">
        <v>0</v>
      </c>
      <c r="D304" s="5">
        <v>1</v>
      </c>
      <c r="E304" s="5">
        <v>215</v>
      </c>
      <c r="F304" s="5">
        <f>ROUND(Source!AT286,O304)</f>
        <v>43704.28</v>
      </c>
      <c r="G304" s="5" t="s">
        <v>148</v>
      </c>
      <c r="H304" s="5" t="s">
        <v>149</v>
      </c>
      <c r="I304" s="5"/>
      <c r="J304" s="5"/>
      <c r="K304" s="5">
        <v>215</v>
      </c>
      <c r="L304" s="5">
        <v>17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43704.28</v>
      </c>
      <c r="X304" s="5">
        <v>1</v>
      </c>
      <c r="Y304" s="5">
        <v>43704.28</v>
      </c>
      <c r="Z304" s="5"/>
      <c r="AA304" s="5"/>
      <c r="AB304" s="5"/>
    </row>
    <row r="305" spans="1:206" x14ac:dyDescent="0.25">
      <c r="A305" s="5">
        <v>50</v>
      </c>
      <c r="B305" s="5">
        <v>0</v>
      </c>
      <c r="C305" s="5">
        <v>0</v>
      </c>
      <c r="D305" s="5">
        <v>1</v>
      </c>
      <c r="E305" s="5">
        <v>217</v>
      </c>
      <c r="F305" s="5">
        <f>ROUND(Source!AU286,O305)</f>
        <v>0</v>
      </c>
      <c r="G305" s="5" t="s">
        <v>150</v>
      </c>
      <c r="H305" s="5" t="s">
        <v>151</v>
      </c>
      <c r="I305" s="5"/>
      <c r="J305" s="5"/>
      <c r="K305" s="5">
        <v>217</v>
      </c>
      <c r="L305" s="5">
        <v>18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/>
      <c r="AA305" s="5"/>
      <c r="AB305" s="5"/>
    </row>
    <row r="306" spans="1:206" x14ac:dyDescent="0.25">
      <c r="A306" s="5">
        <v>50</v>
      </c>
      <c r="B306" s="5">
        <v>0</v>
      </c>
      <c r="C306" s="5">
        <v>0</v>
      </c>
      <c r="D306" s="5">
        <v>1</v>
      </c>
      <c r="E306" s="5">
        <v>230</v>
      </c>
      <c r="F306" s="5">
        <f>ROUND(Source!BA286,O306)</f>
        <v>0</v>
      </c>
      <c r="G306" s="5" t="s">
        <v>152</v>
      </c>
      <c r="H306" s="5" t="s">
        <v>153</v>
      </c>
      <c r="I306" s="5"/>
      <c r="J306" s="5"/>
      <c r="K306" s="5">
        <v>230</v>
      </c>
      <c r="L306" s="5">
        <v>19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06" x14ac:dyDescent="0.25">
      <c r="A307" s="5">
        <v>50</v>
      </c>
      <c r="B307" s="5">
        <v>0</v>
      </c>
      <c r="C307" s="5">
        <v>0</v>
      </c>
      <c r="D307" s="5">
        <v>1</v>
      </c>
      <c r="E307" s="5">
        <v>206</v>
      </c>
      <c r="F307" s="5">
        <f>ROUND(Source!T286,O307)</f>
        <v>0</v>
      </c>
      <c r="G307" s="5" t="s">
        <v>154</v>
      </c>
      <c r="H307" s="5" t="s">
        <v>155</v>
      </c>
      <c r="I307" s="5"/>
      <c r="J307" s="5"/>
      <c r="K307" s="5">
        <v>206</v>
      </c>
      <c r="L307" s="5">
        <v>20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/>
      <c r="AA307" s="5"/>
      <c r="AB307" s="5"/>
    </row>
    <row r="308" spans="1:206" x14ac:dyDescent="0.25">
      <c r="A308" s="5">
        <v>50</v>
      </c>
      <c r="B308" s="5">
        <v>0</v>
      </c>
      <c r="C308" s="5">
        <v>0</v>
      </c>
      <c r="D308" s="5">
        <v>1</v>
      </c>
      <c r="E308" s="5">
        <v>207</v>
      </c>
      <c r="F308" s="5">
        <f>ROUND(Source!U286,O308)</f>
        <v>41.498440000000002</v>
      </c>
      <c r="G308" s="5" t="s">
        <v>156</v>
      </c>
      <c r="H308" s="5" t="s">
        <v>157</v>
      </c>
      <c r="I308" s="5"/>
      <c r="J308" s="5"/>
      <c r="K308" s="5">
        <v>207</v>
      </c>
      <c r="L308" s="5">
        <v>21</v>
      </c>
      <c r="M308" s="5">
        <v>3</v>
      </c>
      <c r="N308" s="5" t="s">
        <v>3</v>
      </c>
      <c r="O308" s="5">
        <v>7</v>
      </c>
      <c r="P308" s="5"/>
      <c r="Q308" s="5"/>
      <c r="R308" s="5"/>
      <c r="S308" s="5"/>
      <c r="T308" s="5"/>
      <c r="U308" s="5"/>
      <c r="V308" s="5"/>
      <c r="W308" s="5">
        <v>41.498440000000002</v>
      </c>
      <c r="X308" s="5">
        <v>1</v>
      </c>
      <c r="Y308" s="5">
        <v>41.498440000000002</v>
      </c>
      <c r="Z308" s="5"/>
      <c r="AA308" s="5"/>
      <c r="AB308" s="5"/>
    </row>
    <row r="309" spans="1:206" x14ac:dyDescent="0.25">
      <c r="A309" s="5">
        <v>50</v>
      </c>
      <c r="B309" s="5">
        <v>0</v>
      </c>
      <c r="C309" s="5">
        <v>0</v>
      </c>
      <c r="D309" s="5">
        <v>1</v>
      </c>
      <c r="E309" s="5">
        <v>208</v>
      </c>
      <c r="F309" s="5">
        <f>ROUND(Source!V286,O309)</f>
        <v>0.68810000000000004</v>
      </c>
      <c r="G309" s="5" t="s">
        <v>158</v>
      </c>
      <c r="H309" s="5" t="s">
        <v>159</v>
      </c>
      <c r="I309" s="5"/>
      <c r="J309" s="5"/>
      <c r="K309" s="5">
        <v>208</v>
      </c>
      <c r="L309" s="5">
        <v>22</v>
      </c>
      <c r="M309" s="5">
        <v>3</v>
      </c>
      <c r="N309" s="5" t="s">
        <v>3</v>
      </c>
      <c r="O309" s="5">
        <v>7</v>
      </c>
      <c r="P309" s="5"/>
      <c r="Q309" s="5"/>
      <c r="R309" s="5"/>
      <c r="S309" s="5"/>
      <c r="T309" s="5"/>
      <c r="U309" s="5"/>
      <c r="V309" s="5"/>
      <c r="W309" s="5">
        <v>0.68810000000000004</v>
      </c>
      <c r="X309" s="5">
        <v>1</v>
      </c>
      <c r="Y309" s="5">
        <v>0.68810000000000004</v>
      </c>
      <c r="Z309" s="5"/>
      <c r="AA309" s="5"/>
      <c r="AB309" s="5"/>
    </row>
    <row r="310" spans="1:206" x14ac:dyDescent="0.25">
      <c r="A310" s="5">
        <v>50</v>
      </c>
      <c r="B310" s="5">
        <v>0</v>
      </c>
      <c r="C310" s="5">
        <v>0</v>
      </c>
      <c r="D310" s="5">
        <v>1</v>
      </c>
      <c r="E310" s="5">
        <v>209</v>
      </c>
      <c r="F310" s="5">
        <f>ROUND(Source!W286,O310)</f>
        <v>0</v>
      </c>
      <c r="G310" s="5" t="s">
        <v>160</v>
      </c>
      <c r="H310" s="5" t="s">
        <v>161</v>
      </c>
      <c r="I310" s="5"/>
      <c r="J310" s="5"/>
      <c r="K310" s="5">
        <v>209</v>
      </c>
      <c r="L310" s="5">
        <v>23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/>
      <c r="AA310" s="5"/>
      <c r="AB310" s="5"/>
    </row>
    <row r="311" spans="1:206" x14ac:dyDescent="0.25">
      <c r="A311" s="5">
        <v>50</v>
      </c>
      <c r="B311" s="5">
        <v>0</v>
      </c>
      <c r="C311" s="5">
        <v>0</v>
      </c>
      <c r="D311" s="5">
        <v>1</v>
      </c>
      <c r="E311" s="5">
        <v>233</v>
      </c>
      <c r="F311" s="5">
        <f>ROUND(Source!BD286,O311)</f>
        <v>0</v>
      </c>
      <c r="G311" s="5" t="s">
        <v>162</v>
      </c>
      <c r="H311" s="5" t="s">
        <v>163</v>
      </c>
      <c r="I311" s="5"/>
      <c r="J311" s="5"/>
      <c r="K311" s="5">
        <v>233</v>
      </c>
      <c r="L311" s="5">
        <v>24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06" x14ac:dyDescent="0.25">
      <c r="A312" s="5">
        <v>50</v>
      </c>
      <c r="B312" s="5">
        <v>0</v>
      </c>
      <c r="C312" s="5">
        <v>0</v>
      </c>
      <c r="D312" s="5">
        <v>1</v>
      </c>
      <c r="E312" s="5">
        <v>210</v>
      </c>
      <c r="F312" s="5">
        <f>ROUND(Source!X286,O312)</f>
        <v>28469.51</v>
      </c>
      <c r="G312" s="5" t="s">
        <v>164</v>
      </c>
      <c r="H312" s="5" t="s">
        <v>165</v>
      </c>
      <c r="I312" s="5"/>
      <c r="J312" s="5"/>
      <c r="K312" s="5">
        <v>210</v>
      </c>
      <c r="L312" s="5">
        <v>25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28469.51</v>
      </c>
      <c r="X312" s="5">
        <v>1</v>
      </c>
      <c r="Y312" s="5">
        <v>28469.51</v>
      </c>
      <c r="Z312" s="5"/>
      <c r="AA312" s="5"/>
      <c r="AB312" s="5"/>
    </row>
    <row r="313" spans="1:206" x14ac:dyDescent="0.25">
      <c r="A313" s="5">
        <v>50</v>
      </c>
      <c r="B313" s="5">
        <v>0</v>
      </c>
      <c r="C313" s="5">
        <v>0</v>
      </c>
      <c r="D313" s="5">
        <v>1</v>
      </c>
      <c r="E313" s="5">
        <v>211</v>
      </c>
      <c r="F313" s="5">
        <f>ROUND(Source!Y286,O313)</f>
        <v>14205.48</v>
      </c>
      <c r="G313" s="5" t="s">
        <v>166</v>
      </c>
      <c r="H313" s="5" t="s">
        <v>167</v>
      </c>
      <c r="I313" s="5"/>
      <c r="J313" s="5"/>
      <c r="K313" s="5">
        <v>211</v>
      </c>
      <c r="L313" s="5">
        <v>26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14205.48</v>
      </c>
      <c r="X313" s="5">
        <v>1</v>
      </c>
      <c r="Y313" s="5">
        <v>14205.48</v>
      </c>
      <c r="Z313" s="5"/>
      <c r="AA313" s="5"/>
      <c r="AB313" s="5"/>
    </row>
    <row r="314" spans="1:206" x14ac:dyDescent="0.25">
      <c r="A314" s="5">
        <v>50</v>
      </c>
      <c r="B314" s="5">
        <v>0</v>
      </c>
      <c r="C314" s="5">
        <v>0</v>
      </c>
      <c r="D314" s="5">
        <v>1</v>
      </c>
      <c r="E314" s="5">
        <v>224</v>
      </c>
      <c r="F314" s="5">
        <f>ROUND(Source!AR286,O314)</f>
        <v>132751.34</v>
      </c>
      <c r="G314" s="5" t="s">
        <v>168</v>
      </c>
      <c r="H314" s="5" t="s">
        <v>169</v>
      </c>
      <c r="I314" s="5"/>
      <c r="J314" s="5"/>
      <c r="K314" s="5">
        <v>224</v>
      </c>
      <c r="L314" s="5">
        <v>27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132751.34</v>
      </c>
      <c r="X314" s="5">
        <v>1</v>
      </c>
      <c r="Y314" s="5">
        <v>132751.34</v>
      </c>
      <c r="Z314" s="5"/>
      <c r="AA314" s="5"/>
      <c r="AB314" s="5"/>
    </row>
    <row r="316" spans="1:206" x14ac:dyDescent="0.25">
      <c r="A316" s="1">
        <v>3</v>
      </c>
      <c r="B316" s="1">
        <v>1</v>
      </c>
      <c r="C316" s="1"/>
      <c r="D316" s="1">
        <f>ROW(A449)</f>
        <v>449</v>
      </c>
      <c r="E316" s="1"/>
      <c r="F316" s="1" t="s">
        <v>247</v>
      </c>
      <c r="G316" s="1" t="s">
        <v>248</v>
      </c>
      <c r="H316" s="1" t="s">
        <v>3</v>
      </c>
      <c r="I316" s="1">
        <v>0</v>
      </c>
      <c r="J316" s="1" t="s">
        <v>3</v>
      </c>
      <c r="K316" s="1">
        <v>-1</v>
      </c>
      <c r="L316" s="1" t="s">
        <v>247</v>
      </c>
      <c r="M316" s="1" t="s">
        <v>3</v>
      </c>
      <c r="N316" s="1"/>
      <c r="O316" s="1"/>
      <c r="P316" s="1"/>
      <c r="Q316" s="1"/>
      <c r="R316" s="1"/>
      <c r="S316" s="1">
        <v>0</v>
      </c>
      <c r="T316" s="1"/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>
        <v>0</v>
      </c>
      <c r="CG316" s="1">
        <v>0</v>
      </c>
      <c r="CH316" s="1"/>
      <c r="CI316" s="1" t="s">
        <v>3</v>
      </c>
      <c r="CJ316" s="1" t="s">
        <v>3</v>
      </c>
      <c r="CK316" t="s">
        <v>3</v>
      </c>
      <c r="CL316" t="s">
        <v>3</v>
      </c>
      <c r="CM316" t="s">
        <v>3</v>
      </c>
      <c r="CN316" t="s">
        <v>3</v>
      </c>
      <c r="CO316" t="s">
        <v>3</v>
      </c>
      <c r="CP316" t="s">
        <v>3</v>
      </c>
      <c r="CQ316" t="s">
        <v>3</v>
      </c>
    </row>
    <row r="318" spans="1:206" x14ac:dyDescent="0.25">
      <c r="A318" s="3">
        <v>52</v>
      </c>
      <c r="B318" s="3">
        <f t="shared" ref="B318:G318" si="108">B449</f>
        <v>1</v>
      </c>
      <c r="C318" s="3">
        <f t="shared" si="108"/>
        <v>3</v>
      </c>
      <c r="D318" s="3">
        <f t="shared" si="108"/>
        <v>316</v>
      </c>
      <c r="E318" s="3">
        <f t="shared" si="108"/>
        <v>0</v>
      </c>
      <c r="F318" s="3" t="str">
        <f t="shared" si="108"/>
        <v>02-01-03</v>
      </c>
      <c r="G318" s="3" t="str">
        <f t="shared" si="108"/>
        <v>Благоустройство</v>
      </c>
      <c r="H318" s="3"/>
      <c r="I318" s="3"/>
      <c r="J318" s="3"/>
      <c r="K318" s="3"/>
      <c r="L318" s="3"/>
      <c r="M318" s="3"/>
      <c r="N318" s="3"/>
      <c r="O318" s="3">
        <f t="shared" ref="O318:AT318" si="109">O449</f>
        <v>13675.55</v>
      </c>
      <c r="P318" s="3">
        <f t="shared" si="109"/>
        <v>3754.01</v>
      </c>
      <c r="Q318" s="3">
        <f t="shared" si="109"/>
        <v>3132.32</v>
      </c>
      <c r="R318" s="3">
        <f t="shared" si="109"/>
        <v>1371.06</v>
      </c>
      <c r="S318" s="3">
        <f t="shared" si="109"/>
        <v>5418.16</v>
      </c>
      <c r="T318" s="3">
        <f t="shared" si="109"/>
        <v>0</v>
      </c>
      <c r="U318" s="3">
        <f t="shared" si="109"/>
        <v>8.0426403999999998</v>
      </c>
      <c r="V318" s="3">
        <f t="shared" si="109"/>
        <v>1.469838</v>
      </c>
      <c r="W318" s="3">
        <f t="shared" si="109"/>
        <v>0</v>
      </c>
      <c r="X318" s="3">
        <f t="shared" si="109"/>
        <v>8229.0499999999993</v>
      </c>
      <c r="Y318" s="3">
        <f t="shared" si="109"/>
        <v>6630.09</v>
      </c>
      <c r="Z318" s="3">
        <f t="shared" si="109"/>
        <v>0</v>
      </c>
      <c r="AA318" s="3">
        <f t="shared" si="109"/>
        <v>0</v>
      </c>
      <c r="AB318" s="3">
        <f t="shared" si="109"/>
        <v>0</v>
      </c>
      <c r="AC318" s="3">
        <f t="shared" si="109"/>
        <v>0</v>
      </c>
      <c r="AD318" s="3">
        <f t="shared" si="109"/>
        <v>0</v>
      </c>
      <c r="AE318" s="3">
        <f t="shared" si="109"/>
        <v>0</v>
      </c>
      <c r="AF318" s="3">
        <f t="shared" si="109"/>
        <v>0</v>
      </c>
      <c r="AG318" s="3">
        <f t="shared" si="109"/>
        <v>0</v>
      </c>
      <c r="AH318" s="3">
        <f t="shared" si="109"/>
        <v>0</v>
      </c>
      <c r="AI318" s="3">
        <f t="shared" si="109"/>
        <v>0</v>
      </c>
      <c r="AJ318" s="3">
        <f t="shared" si="109"/>
        <v>0</v>
      </c>
      <c r="AK318" s="3">
        <f t="shared" si="109"/>
        <v>0</v>
      </c>
      <c r="AL318" s="3">
        <f t="shared" si="109"/>
        <v>0</v>
      </c>
      <c r="AM318" s="3">
        <f t="shared" si="109"/>
        <v>0</v>
      </c>
      <c r="AN318" s="3">
        <f t="shared" si="109"/>
        <v>0</v>
      </c>
      <c r="AO318" s="3">
        <f t="shared" si="109"/>
        <v>0</v>
      </c>
      <c r="AP318" s="3">
        <f t="shared" si="109"/>
        <v>0</v>
      </c>
      <c r="AQ318" s="3">
        <f t="shared" si="109"/>
        <v>0</v>
      </c>
      <c r="AR318" s="3">
        <f t="shared" si="109"/>
        <v>31274.5</v>
      </c>
      <c r="AS318" s="3">
        <f t="shared" si="109"/>
        <v>31274.5</v>
      </c>
      <c r="AT318" s="3">
        <f t="shared" si="109"/>
        <v>0</v>
      </c>
      <c r="AU318" s="3">
        <f t="shared" ref="AU318:BZ318" si="110">AU449</f>
        <v>0</v>
      </c>
      <c r="AV318" s="3">
        <f t="shared" si="110"/>
        <v>3754.01</v>
      </c>
      <c r="AW318" s="3">
        <f t="shared" si="110"/>
        <v>3754.01</v>
      </c>
      <c r="AX318" s="3">
        <f t="shared" si="110"/>
        <v>0</v>
      </c>
      <c r="AY318" s="3">
        <f t="shared" si="110"/>
        <v>3754.01</v>
      </c>
      <c r="AZ318" s="3">
        <f t="shared" si="110"/>
        <v>0</v>
      </c>
      <c r="BA318" s="3">
        <f t="shared" si="110"/>
        <v>0</v>
      </c>
      <c r="BB318" s="3">
        <f t="shared" si="110"/>
        <v>0</v>
      </c>
      <c r="BC318" s="3">
        <f t="shared" si="110"/>
        <v>0</v>
      </c>
      <c r="BD318" s="3">
        <f t="shared" si="110"/>
        <v>2739.81</v>
      </c>
      <c r="BE318" s="3">
        <f t="shared" si="110"/>
        <v>0</v>
      </c>
      <c r="BF318" s="3">
        <f t="shared" si="110"/>
        <v>0</v>
      </c>
      <c r="BG318" s="3">
        <f t="shared" si="110"/>
        <v>0</v>
      </c>
      <c r="BH318" s="3">
        <f t="shared" si="110"/>
        <v>0</v>
      </c>
      <c r="BI318" s="3">
        <f t="shared" si="110"/>
        <v>0</v>
      </c>
      <c r="BJ318" s="3">
        <f t="shared" si="110"/>
        <v>0</v>
      </c>
      <c r="BK318" s="3">
        <f t="shared" si="110"/>
        <v>0</v>
      </c>
      <c r="BL318" s="3">
        <f t="shared" si="110"/>
        <v>0</v>
      </c>
      <c r="BM318" s="3">
        <f t="shared" si="110"/>
        <v>0</v>
      </c>
      <c r="BN318" s="3">
        <f t="shared" si="110"/>
        <v>0</v>
      </c>
      <c r="BO318" s="3">
        <f t="shared" si="110"/>
        <v>0</v>
      </c>
      <c r="BP318" s="3">
        <f t="shared" si="110"/>
        <v>0</v>
      </c>
      <c r="BQ318" s="3">
        <f t="shared" si="110"/>
        <v>0</v>
      </c>
      <c r="BR318" s="3">
        <f t="shared" si="110"/>
        <v>0</v>
      </c>
      <c r="BS318" s="3">
        <f t="shared" si="110"/>
        <v>0</v>
      </c>
      <c r="BT318" s="3">
        <f t="shared" si="110"/>
        <v>0</v>
      </c>
      <c r="BU318" s="3">
        <f t="shared" si="110"/>
        <v>0</v>
      </c>
      <c r="BV318" s="3">
        <f t="shared" si="110"/>
        <v>0</v>
      </c>
      <c r="BW318" s="3">
        <f t="shared" si="110"/>
        <v>0</v>
      </c>
      <c r="BX318" s="3">
        <f t="shared" si="110"/>
        <v>0</v>
      </c>
      <c r="BY318" s="3">
        <f t="shared" si="110"/>
        <v>0</v>
      </c>
      <c r="BZ318" s="3">
        <f t="shared" si="110"/>
        <v>0</v>
      </c>
      <c r="CA318" s="3">
        <f t="shared" ref="CA318:DF318" si="111">CA449</f>
        <v>0</v>
      </c>
      <c r="CB318" s="3">
        <f t="shared" si="111"/>
        <v>0</v>
      </c>
      <c r="CC318" s="3">
        <f t="shared" si="111"/>
        <v>0</v>
      </c>
      <c r="CD318" s="3">
        <f t="shared" si="111"/>
        <v>0</v>
      </c>
      <c r="CE318" s="3">
        <f t="shared" si="111"/>
        <v>0</v>
      </c>
      <c r="CF318" s="3">
        <f t="shared" si="111"/>
        <v>0</v>
      </c>
      <c r="CG318" s="3">
        <f t="shared" si="111"/>
        <v>0</v>
      </c>
      <c r="CH318" s="3">
        <f t="shared" si="111"/>
        <v>0</v>
      </c>
      <c r="CI318" s="3">
        <f t="shared" si="111"/>
        <v>0</v>
      </c>
      <c r="CJ318" s="3">
        <f t="shared" si="111"/>
        <v>0</v>
      </c>
      <c r="CK318" s="3">
        <f t="shared" si="111"/>
        <v>0</v>
      </c>
      <c r="CL318" s="3">
        <f t="shared" si="111"/>
        <v>0</v>
      </c>
      <c r="CM318" s="3">
        <f t="shared" si="111"/>
        <v>0</v>
      </c>
      <c r="CN318" s="3">
        <f t="shared" si="111"/>
        <v>0</v>
      </c>
      <c r="CO318" s="3">
        <f t="shared" si="111"/>
        <v>0</v>
      </c>
      <c r="CP318" s="3">
        <f t="shared" si="111"/>
        <v>0</v>
      </c>
      <c r="CQ318" s="3">
        <f t="shared" si="111"/>
        <v>0</v>
      </c>
      <c r="CR318" s="3">
        <f t="shared" si="111"/>
        <v>0</v>
      </c>
      <c r="CS318" s="3">
        <f t="shared" si="111"/>
        <v>0</v>
      </c>
      <c r="CT318" s="3">
        <f t="shared" si="111"/>
        <v>0</v>
      </c>
      <c r="CU318" s="3">
        <f t="shared" si="111"/>
        <v>0</v>
      </c>
      <c r="CV318" s="3">
        <f t="shared" si="111"/>
        <v>0</v>
      </c>
      <c r="CW318" s="3">
        <f t="shared" si="111"/>
        <v>0</v>
      </c>
      <c r="CX318" s="3">
        <f t="shared" si="111"/>
        <v>0</v>
      </c>
      <c r="CY318" s="3">
        <f t="shared" si="111"/>
        <v>0</v>
      </c>
      <c r="CZ318" s="3">
        <f t="shared" si="111"/>
        <v>0</v>
      </c>
      <c r="DA318" s="3">
        <f t="shared" si="111"/>
        <v>0</v>
      </c>
      <c r="DB318" s="3">
        <f t="shared" si="111"/>
        <v>0</v>
      </c>
      <c r="DC318" s="3">
        <f t="shared" si="111"/>
        <v>0</v>
      </c>
      <c r="DD318" s="3">
        <f t="shared" si="111"/>
        <v>0</v>
      </c>
      <c r="DE318" s="3">
        <f t="shared" si="111"/>
        <v>0</v>
      </c>
      <c r="DF318" s="3">
        <f t="shared" si="111"/>
        <v>0</v>
      </c>
      <c r="DG318" s="4">
        <f t="shared" ref="DG318:EL318" si="112">DG449</f>
        <v>0</v>
      </c>
      <c r="DH318" s="4">
        <f t="shared" si="112"/>
        <v>0</v>
      </c>
      <c r="DI318" s="4">
        <f t="shared" si="112"/>
        <v>0</v>
      </c>
      <c r="DJ318" s="4">
        <f t="shared" si="112"/>
        <v>0</v>
      </c>
      <c r="DK318" s="4">
        <f t="shared" si="112"/>
        <v>0</v>
      </c>
      <c r="DL318" s="4">
        <f t="shared" si="112"/>
        <v>0</v>
      </c>
      <c r="DM318" s="4">
        <f t="shared" si="112"/>
        <v>0</v>
      </c>
      <c r="DN318" s="4">
        <f t="shared" si="112"/>
        <v>0</v>
      </c>
      <c r="DO318" s="4">
        <f t="shared" si="112"/>
        <v>0</v>
      </c>
      <c r="DP318" s="4">
        <f t="shared" si="112"/>
        <v>0</v>
      </c>
      <c r="DQ318" s="4">
        <f t="shared" si="112"/>
        <v>0</v>
      </c>
      <c r="DR318" s="4">
        <f t="shared" si="112"/>
        <v>0</v>
      </c>
      <c r="DS318" s="4">
        <f t="shared" si="112"/>
        <v>0</v>
      </c>
      <c r="DT318" s="4">
        <f t="shared" si="112"/>
        <v>0</v>
      </c>
      <c r="DU318" s="4">
        <f t="shared" si="112"/>
        <v>0</v>
      </c>
      <c r="DV318" s="4">
        <f t="shared" si="112"/>
        <v>0</v>
      </c>
      <c r="DW318" s="4">
        <f t="shared" si="112"/>
        <v>0</v>
      </c>
      <c r="DX318" s="4">
        <f t="shared" si="112"/>
        <v>0</v>
      </c>
      <c r="DY318" s="4">
        <f t="shared" si="112"/>
        <v>0</v>
      </c>
      <c r="DZ318" s="4">
        <f t="shared" si="112"/>
        <v>0</v>
      </c>
      <c r="EA318" s="4">
        <f t="shared" si="112"/>
        <v>0</v>
      </c>
      <c r="EB318" s="4">
        <f t="shared" si="112"/>
        <v>0</v>
      </c>
      <c r="EC318" s="4">
        <f t="shared" si="112"/>
        <v>0</v>
      </c>
      <c r="ED318" s="4">
        <f t="shared" si="112"/>
        <v>0</v>
      </c>
      <c r="EE318" s="4">
        <f t="shared" si="112"/>
        <v>0</v>
      </c>
      <c r="EF318" s="4">
        <f t="shared" si="112"/>
        <v>0</v>
      </c>
      <c r="EG318" s="4">
        <f t="shared" si="112"/>
        <v>0</v>
      </c>
      <c r="EH318" s="4">
        <f t="shared" si="112"/>
        <v>0</v>
      </c>
      <c r="EI318" s="4">
        <f t="shared" si="112"/>
        <v>0</v>
      </c>
      <c r="EJ318" s="4">
        <f t="shared" si="112"/>
        <v>0</v>
      </c>
      <c r="EK318" s="4">
        <f t="shared" si="112"/>
        <v>0</v>
      </c>
      <c r="EL318" s="4">
        <f t="shared" si="112"/>
        <v>0</v>
      </c>
      <c r="EM318" s="4">
        <f t="shared" ref="EM318:FR318" si="113">EM449</f>
        <v>0</v>
      </c>
      <c r="EN318" s="4">
        <f t="shared" si="113"/>
        <v>0</v>
      </c>
      <c r="EO318" s="4">
        <f t="shared" si="113"/>
        <v>0</v>
      </c>
      <c r="EP318" s="4">
        <f t="shared" si="113"/>
        <v>0</v>
      </c>
      <c r="EQ318" s="4">
        <f t="shared" si="113"/>
        <v>0</v>
      </c>
      <c r="ER318" s="4">
        <f t="shared" si="113"/>
        <v>0</v>
      </c>
      <c r="ES318" s="4">
        <f t="shared" si="113"/>
        <v>0</v>
      </c>
      <c r="ET318" s="4">
        <f t="shared" si="113"/>
        <v>0</v>
      </c>
      <c r="EU318" s="4">
        <f t="shared" si="113"/>
        <v>0</v>
      </c>
      <c r="EV318" s="4">
        <f t="shared" si="113"/>
        <v>0</v>
      </c>
      <c r="EW318" s="4">
        <f t="shared" si="113"/>
        <v>0</v>
      </c>
      <c r="EX318" s="4">
        <f t="shared" si="113"/>
        <v>0</v>
      </c>
      <c r="EY318" s="4">
        <f t="shared" si="113"/>
        <v>0</v>
      </c>
      <c r="EZ318" s="4">
        <f t="shared" si="113"/>
        <v>0</v>
      </c>
      <c r="FA318" s="4">
        <f t="shared" si="113"/>
        <v>0</v>
      </c>
      <c r="FB318" s="4">
        <f t="shared" si="113"/>
        <v>0</v>
      </c>
      <c r="FC318" s="4">
        <f t="shared" si="113"/>
        <v>0</v>
      </c>
      <c r="FD318" s="4">
        <f t="shared" si="113"/>
        <v>0</v>
      </c>
      <c r="FE318" s="4">
        <f t="shared" si="113"/>
        <v>0</v>
      </c>
      <c r="FF318" s="4">
        <f t="shared" si="113"/>
        <v>0</v>
      </c>
      <c r="FG318" s="4">
        <f t="shared" si="113"/>
        <v>0</v>
      </c>
      <c r="FH318" s="4">
        <f t="shared" si="113"/>
        <v>0</v>
      </c>
      <c r="FI318" s="4">
        <f t="shared" si="113"/>
        <v>0</v>
      </c>
      <c r="FJ318" s="4">
        <f t="shared" si="113"/>
        <v>0</v>
      </c>
      <c r="FK318" s="4">
        <f t="shared" si="113"/>
        <v>0</v>
      </c>
      <c r="FL318" s="4">
        <f t="shared" si="113"/>
        <v>0</v>
      </c>
      <c r="FM318" s="4">
        <f t="shared" si="113"/>
        <v>0</v>
      </c>
      <c r="FN318" s="4">
        <f t="shared" si="113"/>
        <v>0</v>
      </c>
      <c r="FO318" s="4">
        <f t="shared" si="113"/>
        <v>0</v>
      </c>
      <c r="FP318" s="4">
        <f t="shared" si="113"/>
        <v>0</v>
      </c>
      <c r="FQ318" s="4">
        <f t="shared" si="113"/>
        <v>0</v>
      </c>
      <c r="FR318" s="4">
        <f t="shared" si="113"/>
        <v>0</v>
      </c>
      <c r="FS318" s="4">
        <f t="shared" ref="FS318:GX318" si="114">FS449</f>
        <v>0</v>
      </c>
      <c r="FT318" s="4">
        <f t="shared" si="114"/>
        <v>0</v>
      </c>
      <c r="FU318" s="4">
        <f t="shared" si="114"/>
        <v>0</v>
      </c>
      <c r="FV318" s="4">
        <f t="shared" si="114"/>
        <v>0</v>
      </c>
      <c r="FW318" s="4">
        <f t="shared" si="114"/>
        <v>0</v>
      </c>
      <c r="FX318" s="4">
        <f t="shared" si="114"/>
        <v>0</v>
      </c>
      <c r="FY318" s="4">
        <f t="shared" si="114"/>
        <v>0</v>
      </c>
      <c r="FZ318" s="4">
        <f t="shared" si="114"/>
        <v>0</v>
      </c>
      <c r="GA318" s="4">
        <f t="shared" si="114"/>
        <v>0</v>
      </c>
      <c r="GB318" s="4">
        <f t="shared" si="114"/>
        <v>0</v>
      </c>
      <c r="GC318" s="4">
        <f t="shared" si="114"/>
        <v>0</v>
      </c>
      <c r="GD318" s="4">
        <f t="shared" si="114"/>
        <v>0</v>
      </c>
      <c r="GE318" s="4">
        <f t="shared" si="114"/>
        <v>0</v>
      </c>
      <c r="GF318" s="4">
        <f t="shared" si="114"/>
        <v>0</v>
      </c>
      <c r="GG318" s="4">
        <f t="shared" si="114"/>
        <v>0</v>
      </c>
      <c r="GH318" s="4">
        <f t="shared" si="114"/>
        <v>0</v>
      </c>
      <c r="GI318" s="4">
        <f t="shared" si="114"/>
        <v>0</v>
      </c>
      <c r="GJ318" s="4">
        <f t="shared" si="114"/>
        <v>0</v>
      </c>
      <c r="GK318" s="4">
        <f t="shared" si="114"/>
        <v>0</v>
      </c>
      <c r="GL318" s="4">
        <f t="shared" si="114"/>
        <v>0</v>
      </c>
      <c r="GM318" s="4">
        <f t="shared" si="114"/>
        <v>0</v>
      </c>
      <c r="GN318" s="4">
        <f t="shared" si="114"/>
        <v>0</v>
      </c>
      <c r="GO318" s="4">
        <f t="shared" si="114"/>
        <v>0</v>
      </c>
      <c r="GP318" s="4">
        <f t="shared" si="114"/>
        <v>0</v>
      </c>
      <c r="GQ318" s="4">
        <f t="shared" si="114"/>
        <v>0</v>
      </c>
      <c r="GR318" s="4">
        <f t="shared" si="114"/>
        <v>0</v>
      </c>
      <c r="GS318" s="4">
        <f t="shared" si="114"/>
        <v>0</v>
      </c>
      <c r="GT318" s="4">
        <f t="shared" si="114"/>
        <v>0</v>
      </c>
      <c r="GU318" s="4">
        <f t="shared" si="114"/>
        <v>0</v>
      </c>
      <c r="GV318" s="4">
        <f t="shared" si="114"/>
        <v>0</v>
      </c>
      <c r="GW318" s="4">
        <f t="shared" si="114"/>
        <v>0</v>
      </c>
      <c r="GX318" s="4">
        <f t="shared" si="114"/>
        <v>0</v>
      </c>
    </row>
    <row r="320" spans="1:206" x14ac:dyDescent="0.25">
      <c r="A320" s="1">
        <v>4</v>
      </c>
      <c r="B320" s="1">
        <v>1</v>
      </c>
      <c r="C320" s="1"/>
      <c r="D320" s="1">
        <f>ROW(A330)</f>
        <v>330</v>
      </c>
      <c r="E320" s="1"/>
      <c r="F320" s="1" t="s">
        <v>16</v>
      </c>
      <c r="G320" s="1" t="s">
        <v>249</v>
      </c>
      <c r="H320" s="1" t="s">
        <v>3</v>
      </c>
      <c r="I320" s="1">
        <v>0</v>
      </c>
      <c r="J320" s="1"/>
      <c r="K320" s="1">
        <v>0</v>
      </c>
      <c r="L320" s="1"/>
      <c r="M320" s="1" t="s">
        <v>3</v>
      </c>
      <c r="N320" s="1"/>
      <c r="O320" s="1"/>
      <c r="P320" s="1"/>
      <c r="Q320" s="1"/>
      <c r="R320" s="1"/>
      <c r="S320" s="1">
        <v>0</v>
      </c>
      <c r="T320" s="1"/>
      <c r="U320" s="1" t="s">
        <v>3</v>
      </c>
      <c r="V320" s="1">
        <v>0</v>
      </c>
      <c r="W320" s="1"/>
      <c r="X320" s="1"/>
      <c r="Y320" s="1"/>
      <c r="Z320" s="1"/>
      <c r="AA320" s="1"/>
      <c r="AB320" s="1" t="s">
        <v>3</v>
      </c>
      <c r="AC320" s="1" t="s">
        <v>3</v>
      </c>
      <c r="AD320" s="1" t="s">
        <v>3</v>
      </c>
      <c r="AE320" s="1" t="s">
        <v>3</v>
      </c>
      <c r="AF320" s="1" t="s">
        <v>3</v>
      </c>
      <c r="AG320" s="1" t="s">
        <v>3</v>
      </c>
      <c r="AH320" s="1"/>
      <c r="AI320" s="1"/>
      <c r="AJ320" s="1"/>
      <c r="AK320" s="1"/>
      <c r="AL320" s="1"/>
      <c r="AM320" s="1"/>
      <c r="AN320" s="1"/>
      <c r="AO320" s="1"/>
      <c r="AP320" s="1" t="s">
        <v>3</v>
      </c>
      <c r="AQ320" s="1" t="s">
        <v>3</v>
      </c>
      <c r="AR320" s="1" t="s">
        <v>3</v>
      </c>
      <c r="AS320" s="1"/>
      <c r="AT320" s="1"/>
      <c r="AU320" s="1"/>
      <c r="AV320" s="1"/>
      <c r="AW320" s="1"/>
      <c r="AX320" s="1"/>
      <c r="AY320" s="1"/>
      <c r="AZ320" s="1" t="s">
        <v>3</v>
      </c>
      <c r="BA320" s="1"/>
      <c r="BB320" s="1" t="s">
        <v>3</v>
      </c>
      <c r="BC320" s="1" t="s">
        <v>3</v>
      </c>
      <c r="BD320" s="1" t="s">
        <v>3</v>
      </c>
      <c r="BE320" s="1" t="s">
        <v>3</v>
      </c>
      <c r="BF320" s="1" t="s">
        <v>3</v>
      </c>
      <c r="BG320" s="1" t="s">
        <v>3</v>
      </c>
      <c r="BH320" s="1" t="s">
        <v>3</v>
      </c>
      <c r="BI320" s="1" t="s">
        <v>3</v>
      </c>
      <c r="BJ320" s="1" t="s">
        <v>3</v>
      </c>
      <c r="BK320" s="1" t="s">
        <v>3</v>
      </c>
      <c r="BL320" s="1" t="s">
        <v>3</v>
      </c>
      <c r="BM320" s="1" t="s">
        <v>3</v>
      </c>
      <c r="BN320" s="1" t="s">
        <v>3</v>
      </c>
      <c r="BO320" s="1" t="s">
        <v>3</v>
      </c>
      <c r="BP320" s="1" t="s">
        <v>3</v>
      </c>
      <c r="BQ320" s="1"/>
      <c r="BR320" s="1"/>
      <c r="BS320" s="1"/>
      <c r="BT320" s="1"/>
      <c r="BU320" s="1"/>
      <c r="BV320" s="1"/>
      <c r="BW320" s="1"/>
      <c r="BX320" s="1">
        <v>0</v>
      </c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>
        <v>0</v>
      </c>
    </row>
    <row r="322" spans="1:255" x14ac:dyDescent="0.25">
      <c r="A322" s="3">
        <v>52</v>
      </c>
      <c r="B322" s="3">
        <f t="shared" ref="B322:G322" si="115">B330</f>
        <v>1</v>
      </c>
      <c r="C322" s="3">
        <f t="shared" si="115"/>
        <v>4</v>
      </c>
      <c r="D322" s="3">
        <f t="shared" si="115"/>
        <v>320</v>
      </c>
      <c r="E322" s="3">
        <f t="shared" si="115"/>
        <v>0</v>
      </c>
      <c r="F322" s="3" t="str">
        <f t="shared" si="115"/>
        <v>Новый раздел</v>
      </c>
      <c r="G322" s="3" t="str">
        <f t="shared" si="115"/>
        <v>Разборка а/б покрытия</v>
      </c>
      <c r="H322" s="3"/>
      <c r="I322" s="3"/>
      <c r="J322" s="3"/>
      <c r="K322" s="3"/>
      <c r="L322" s="3"/>
      <c r="M322" s="3"/>
      <c r="N322" s="3"/>
      <c r="O322" s="3">
        <f t="shared" ref="O322:AT322" si="116">O330</f>
        <v>1779.43</v>
      </c>
      <c r="P322" s="3">
        <f t="shared" si="116"/>
        <v>0</v>
      </c>
      <c r="Q322" s="3">
        <f t="shared" si="116"/>
        <v>270.75</v>
      </c>
      <c r="R322" s="3">
        <f t="shared" si="116"/>
        <v>356.07</v>
      </c>
      <c r="S322" s="3">
        <f t="shared" si="116"/>
        <v>1152.6099999999999</v>
      </c>
      <c r="T322" s="3">
        <f t="shared" si="116"/>
        <v>0</v>
      </c>
      <c r="U322" s="3">
        <f t="shared" si="116"/>
        <v>1.6496580000000001</v>
      </c>
      <c r="V322" s="3">
        <f t="shared" si="116"/>
        <v>0.42383000000000004</v>
      </c>
      <c r="W322" s="3">
        <f t="shared" si="116"/>
        <v>0</v>
      </c>
      <c r="X322" s="3">
        <f t="shared" si="116"/>
        <v>2217.7600000000002</v>
      </c>
      <c r="Y322" s="3">
        <f t="shared" si="116"/>
        <v>2021.63</v>
      </c>
      <c r="Z322" s="3">
        <f t="shared" si="116"/>
        <v>0</v>
      </c>
      <c r="AA322" s="3">
        <f t="shared" si="116"/>
        <v>0</v>
      </c>
      <c r="AB322" s="3">
        <f t="shared" si="116"/>
        <v>1779.43</v>
      </c>
      <c r="AC322" s="3">
        <f t="shared" si="116"/>
        <v>0</v>
      </c>
      <c r="AD322" s="3">
        <f t="shared" si="116"/>
        <v>270.75</v>
      </c>
      <c r="AE322" s="3">
        <f t="shared" si="116"/>
        <v>356.07</v>
      </c>
      <c r="AF322" s="3">
        <f t="shared" si="116"/>
        <v>1152.6099999999999</v>
      </c>
      <c r="AG322" s="3">
        <f t="shared" si="116"/>
        <v>0</v>
      </c>
      <c r="AH322" s="3">
        <f t="shared" si="116"/>
        <v>1.6496580000000001</v>
      </c>
      <c r="AI322" s="3">
        <f t="shared" si="116"/>
        <v>0.42383000000000004</v>
      </c>
      <c r="AJ322" s="3">
        <f t="shared" si="116"/>
        <v>0</v>
      </c>
      <c r="AK322" s="3">
        <f t="shared" si="116"/>
        <v>2217.7600000000002</v>
      </c>
      <c r="AL322" s="3">
        <f t="shared" si="116"/>
        <v>2021.63</v>
      </c>
      <c r="AM322" s="3">
        <f t="shared" si="116"/>
        <v>0</v>
      </c>
      <c r="AN322" s="3">
        <f t="shared" si="116"/>
        <v>0</v>
      </c>
      <c r="AO322" s="3">
        <f t="shared" si="116"/>
        <v>0</v>
      </c>
      <c r="AP322" s="3">
        <f t="shared" si="116"/>
        <v>0</v>
      </c>
      <c r="AQ322" s="3">
        <f t="shared" si="116"/>
        <v>0</v>
      </c>
      <c r="AR322" s="3">
        <f t="shared" si="116"/>
        <v>8758.6299999999992</v>
      </c>
      <c r="AS322" s="3">
        <f t="shared" si="116"/>
        <v>8758.6299999999992</v>
      </c>
      <c r="AT322" s="3">
        <f t="shared" si="116"/>
        <v>0</v>
      </c>
      <c r="AU322" s="3">
        <f t="shared" ref="AU322:BZ322" si="117">AU330</f>
        <v>0</v>
      </c>
      <c r="AV322" s="3">
        <f t="shared" si="117"/>
        <v>0</v>
      </c>
      <c r="AW322" s="3">
        <f t="shared" si="117"/>
        <v>0</v>
      </c>
      <c r="AX322" s="3">
        <f t="shared" si="117"/>
        <v>0</v>
      </c>
      <c r="AY322" s="3">
        <f t="shared" si="117"/>
        <v>0</v>
      </c>
      <c r="AZ322" s="3">
        <f t="shared" si="117"/>
        <v>0</v>
      </c>
      <c r="BA322" s="3">
        <f t="shared" si="117"/>
        <v>0</v>
      </c>
      <c r="BB322" s="3">
        <f t="shared" si="117"/>
        <v>0</v>
      </c>
      <c r="BC322" s="3">
        <f t="shared" si="117"/>
        <v>0</v>
      </c>
      <c r="BD322" s="3">
        <f t="shared" si="117"/>
        <v>2739.81</v>
      </c>
      <c r="BE322" s="3">
        <f t="shared" si="117"/>
        <v>0</v>
      </c>
      <c r="BF322" s="3">
        <f t="shared" si="117"/>
        <v>0</v>
      </c>
      <c r="BG322" s="3">
        <f t="shared" si="117"/>
        <v>0</v>
      </c>
      <c r="BH322" s="3">
        <f t="shared" si="117"/>
        <v>0</v>
      </c>
      <c r="BI322" s="3">
        <f t="shared" si="117"/>
        <v>0</v>
      </c>
      <c r="BJ322" s="3">
        <f t="shared" si="117"/>
        <v>0</v>
      </c>
      <c r="BK322" s="3">
        <f t="shared" si="117"/>
        <v>0</v>
      </c>
      <c r="BL322" s="3">
        <f t="shared" si="117"/>
        <v>0</v>
      </c>
      <c r="BM322" s="3">
        <f t="shared" si="117"/>
        <v>0</v>
      </c>
      <c r="BN322" s="3">
        <f t="shared" si="117"/>
        <v>0</v>
      </c>
      <c r="BO322" s="3">
        <f t="shared" si="117"/>
        <v>0</v>
      </c>
      <c r="BP322" s="3">
        <f t="shared" si="117"/>
        <v>0</v>
      </c>
      <c r="BQ322" s="3">
        <f t="shared" si="117"/>
        <v>0</v>
      </c>
      <c r="BR322" s="3">
        <f t="shared" si="117"/>
        <v>0</v>
      </c>
      <c r="BS322" s="3">
        <f t="shared" si="117"/>
        <v>0</v>
      </c>
      <c r="BT322" s="3">
        <f t="shared" si="117"/>
        <v>0</v>
      </c>
      <c r="BU322" s="3">
        <f t="shared" si="117"/>
        <v>0</v>
      </c>
      <c r="BV322" s="3">
        <f t="shared" si="117"/>
        <v>0</v>
      </c>
      <c r="BW322" s="3">
        <f t="shared" si="117"/>
        <v>0</v>
      </c>
      <c r="BX322" s="3">
        <f t="shared" si="117"/>
        <v>0</v>
      </c>
      <c r="BY322" s="3">
        <f t="shared" si="117"/>
        <v>0</v>
      </c>
      <c r="BZ322" s="3">
        <f t="shared" si="117"/>
        <v>0</v>
      </c>
      <c r="CA322" s="3">
        <f t="shared" ref="CA322:DF322" si="118">CA330</f>
        <v>8758.6299999999992</v>
      </c>
      <c r="CB322" s="3">
        <f t="shared" si="118"/>
        <v>8758.6299999999992</v>
      </c>
      <c r="CC322" s="3">
        <f t="shared" si="118"/>
        <v>0</v>
      </c>
      <c r="CD322" s="3">
        <f t="shared" si="118"/>
        <v>0</v>
      </c>
      <c r="CE322" s="3">
        <f t="shared" si="118"/>
        <v>0</v>
      </c>
      <c r="CF322" s="3">
        <f t="shared" si="118"/>
        <v>0</v>
      </c>
      <c r="CG322" s="3">
        <f t="shared" si="118"/>
        <v>0</v>
      </c>
      <c r="CH322" s="3">
        <f t="shared" si="118"/>
        <v>0</v>
      </c>
      <c r="CI322" s="3">
        <f t="shared" si="118"/>
        <v>0</v>
      </c>
      <c r="CJ322" s="3">
        <f t="shared" si="118"/>
        <v>0</v>
      </c>
      <c r="CK322" s="3">
        <f t="shared" si="118"/>
        <v>0</v>
      </c>
      <c r="CL322" s="3">
        <f t="shared" si="118"/>
        <v>0</v>
      </c>
      <c r="CM322" s="3">
        <f t="shared" si="118"/>
        <v>2739.81</v>
      </c>
      <c r="CN322" s="3">
        <f t="shared" si="118"/>
        <v>0</v>
      </c>
      <c r="CO322" s="3">
        <f t="shared" si="118"/>
        <v>0</v>
      </c>
      <c r="CP322" s="3">
        <f t="shared" si="118"/>
        <v>0</v>
      </c>
      <c r="CQ322" s="3">
        <f t="shared" si="118"/>
        <v>0</v>
      </c>
      <c r="CR322" s="3">
        <f t="shared" si="118"/>
        <v>0</v>
      </c>
      <c r="CS322" s="3">
        <f t="shared" si="118"/>
        <v>0</v>
      </c>
      <c r="CT322" s="3">
        <f t="shared" si="118"/>
        <v>0</v>
      </c>
      <c r="CU322" s="3">
        <f t="shared" si="118"/>
        <v>0</v>
      </c>
      <c r="CV322" s="3">
        <f t="shared" si="118"/>
        <v>0</v>
      </c>
      <c r="CW322" s="3">
        <f t="shared" si="118"/>
        <v>0</v>
      </c>
      <c r="CX322" s="3">
        <f t="shared" si="118"/>
        <v>0</v>
      </c>
      <c r="CY322" s="3">
        <f t="shared" si="118"/>
        <v>0</v>
      </c>
      <c r="CZ322" s="3">
        <f t="shared" si="118"/>
        <v>0</v>
      </c>
      <c r="DA322" s="3">
        <f t="shared" si="118"/>
        <v>0</v>
      </c>
      <c r="DB322" s="3">
        <f t="shared" si="118"/>
        <v>0</v>
      </c>
      <c r="DC322" s="3">
        <f t="shared" si="118"/>
        <v>0</v>
      </c>
      <c r="DD322" s="3">
        <f t="shared" si="118"/>
        <v>0</v>
      </c>
      <c r="DE322" s="3">
        <f t="shared" si="118"/>
        <v>0</v>
      </c>
      <c r="DF322" s="3">
        <f t="shared" si="118"/>
        <v>0</v>
      </c>
      <c r="DG322" s="4">
        <f t="shared" ref="DG322:EL322" si="119">DG330</f>
        <v>0</v>
      </c>
      <c r="DH322" s="4">
        <f t="shared" si="119"/>
        <v>0</v>
      </c>
      <c r="DI322" s="4">
        <f t="shared" si="119"/>
        <v>0</v>
      </c>
      <c r="DJ322" s="4">
        <f t="shared" si="119"/>
        <v>0</v>
      </c>
      <c r="DK322" s="4">
        <f t="shared" si="119"/>
        <v>0</v>
      </c>
      <c r="DL322" s="4">
        <f t="shared" si="119"/>
        <v>0</v>
      </c>
      <c r="DM322" s="4">
        <f t="shared" si="119"/>
        <v>0</v>
      </c>
      <c r="DN322" s="4">
        <f t="shared" si="119"/>
        <v>0</v>
      </c>
      <c r="DO322" s="4">
        <f t="shared" si="119"/>
        <v>0</v>
      </c>
      <c r="DP322" s="4">
        <f t="shared" si="119"/>
        <v>0</v>
      </c>
      <c r="DQ322" s="4">
        <f t="shared" si="119"/>
        <v>0</v>
      </c>
      <c r="DR322" s="4">
        <f t="shared" si="119"/>
        <v>0</v>
      </c>
      <c r="DS322" s="4">
        <f t="shared" si="119"/>
        <v>0</v>
      </c>
      <c r="DT322" s="4">
        <f t="shared" si="119"/>
        <v>0</v>
      </c>
      <c r="DU322" s="4">
        <f t="shared" si="119"/>
        <v>0</v>
      </c>
      <c r="DV322" s="4">
        <f t="shared" si="119"/>
        <v>0</v>
      </c>
      <c r="DW322" s="4">
        <f t="shared" si="119"/>
        <v>0</v>
      </c>
      <c r="DX322" s="4">
        <f t="shared" si="119"/>
        <v>0</v>
      </c>
      <c r="DY322" s="4">
        <f t="shared" si="119"/>
        <v>0</v>
      </c>
      <c r="DZ322" s="4">
        <f t="shared" si="119"/>
        <v>0</v>
      </c>
      <c r="EA322" s="4">
        <f t="shared" si="119"/>
        <v>0</v>
      </c>
      <c r="EB322" s="4">
        <f t="shared" si="119"/>
        <v>0</v>
      </c>
      <c r="EC322" s="4">
        <f t="shared" si="119"/>
        <v>0</v>
      </c>
      <c r="ED322" s="4">
        <f t="shared" si="119"/>
        <v>0</v>
      </c>
      <c r="EE322" s="4">
        <f t="shared" si="119"/>
        <v>0</v>
      </c>
      <c r="EF322" s="4">
        <f t="shared" si="119"/>
        <v>0</v>
      </c>
      <c r="EG322" s="4">
        <f t="shared" si="119"/>
        <v>0</v>
      </c>
      <c r="EH322" s="4">
        <f t="shared" si="119"/>
        <v>0</v>
      </c>
      <c r="EI322" s="4">
        <f t="shared" si="119"/>
        <v>0</v>
      </c>
      <c r="EJ322" s="4">
        <f t="shared" si="119"/>
        <v>0</v>
      </c>
      <c r="EK322" s="4">
        <f t="shared" si="119"/>
        <v>0</v>
      </c>
      <c r="EL322" s="4">
        <f t="shared" si="119"/>
        <v>0</v>
      </c>
      <c r="EM322" s="4">
        <f t="shared" ref="EM322:FR322" si="120">EM330</f>
        <v>0</v>
      </c>
      <c r="EN322" s="4">
        <f t="shared" si="120"/>
        <v>0</v>
      </c>
      <c r="EO322" s="4">
        <f t="shared" si="120"/>
        <v>0</v>
      </c>
      <c r="EP322" s="4">
        <f t="shared" si="120"/>
        <v>0</v>
      </c>
      <c r="EQ322" s="4">
        <f t="shared" si="120"/>
        <v>0</v>
      </c>
      <c r="ER322" s="4">
        <f t="shared" si="120"/>
        <v>0</v>
      </c>
      <c r="ES322" s="4">
        <f t="shared" si="120"/>
        <v>0</v>
      </c>
      <c r="ET322" s="4">
        <f t="shared" si="120"/>
        <v>0</v>
      </c>
      <c r="EU322" s="4">
        <f t="shared" si="120"/>
        <v>0</v>
      </c>
      <c r="EV322" s="4">
        <f t="shared" si="120"/>
        <v>0</v>
      </c>
      <c r="EW322" s="4">
        <f t="shared" si="120"/>
        <v>0</v>
      </c>
      <c r="EX322" s="4">
        <f t="shared" si="120"/>
        <v>0</v>
      </c>
      <c r="EY322" s="4">
        <f t="shared" si="120"/>
        <v>0</v>
      </c>
      <c r="EZ322" s="4">
        <f t="shared" si="120"/>
        <v>0</v>
      </c>
      <c r="FA322" s="4">
        <f t="shared" si="120"/>
        <v>0</v>
      </c>
      <c r="FB322" s="4">
        <f t="shared" si="120"/>
        <v>0</v>
      </c>
      <c r="FC322" s="4">
        <f t="shared" si="120"/>
        <v>0</v>
      </c>
      <c r="FD322" s="4">
        <f t="shared" si="120"/>
        <v>0</v>
      </c>
      <c r="FE322" s="4">
        <f t="shared" si="120"/>
        <v>0</v>
      </c>
      <c r="FF322" s="4">
        <f t="shared" si="120"/>
        <v>0</v>
      </c>
      <c r="FG322" s="4">
        <f t="shared" si="120"/>
        <v>0</v>
      </c>
      <c r="FH322" s="4">
        <f t="shared" si="120"/>
        <v>0</v>
      </c>
      <c r="FI322" s="4">
        <f t="shared" si="120"/>
        <v>0</v>
      </c>
      <c r="FJ322" s="4">
        <f t="shared" si="120"/>
        <v>0</v>
      </c>
      <c r="FK322" s="4">
        <f t="shared" si="120"/>
        <v>0</v>
      </c>
      <c r="FL322" s="4">
        <f t="shared" si="120"/>
        <v>0</v>
      </c>
      <c r="FM322" s="4">
        <f t="shared" si="120"/>
        <v>0</v>
      </c>
      <c r="FN322" s="4">
        <f t="shared" si="120"/>
        <v>0</v>
      </c>
      <c r="FO322" s="4">
        <f t="shared" si="120"/>
        <v>0</v>
      </c>
      <c r="FP322" s="4">
        <f t="shared" si="120"/>
        <v>0</v>
      </c>
      <c r="FQ322" s="4">
        <f t="shared" si="120"/>
        <v>0</v>
      </c>
      <c r="FR322" s="4">
        <f t="shared" si="120"/>
        <v>0</v>
      </c>
      <c r="FS322" s="4">
        <f t="shared" ref="FS322:GX322" si="121">FS330</f>
        <v>0</v>
      </c>
      <c r="FT322" s="4">
        <f t="shared" si="121"/>
        <v>0</v>
      </c>
      <c r="FU322" s="4">
        <f t="shared" si="121"/>
        <v>0</v>
      </c>
      <c r="FV322" s="4">
        <f t="shared" si="121"/>
        <v>0</v>
      </c>
      <c r="FW322" s="4">
        <f t="shared" si="121"/>
        <v>0</v>
      </c>
      <c r="FX322" s="4">
        <f t="shared" si="121"/>
        <v>0</v>
      </c>
      <c r="FY322" s="4">
        <f t="shared" si="121"/>
        <v>0</v>
      </c>
      <c r="FZ322" s="4">
        <f t="shared" si="121"/>
        <v>0</v>
      </c>
      <c r="GA322" s="4">
        <f t="shared" si="121"/>
        <v>0</v>
      </c>
      <c r="GB322" s="4">
        <f t="shared" si="121"/>
        <v>0</v>
      </c>
      <c r="GC322" s="4">
        <f t="shared" si="121"/>
        <v>0</v>
      </c>
      <c r="GD322" s="4">
        <f t="shared" si="121"/>
        <v>0</v>
      </c>
      <c r="GE322" s="4">
        <f t="shared" si="121"/>
        <v>0</v>
      </c>
      <c r="GF322" s="4">
        <f t="shared" si="121"/>
        <v>0</v>
      </c>
      <c r="GG322" s="4">
        <f t="shared" si="121"/>
        <v>0</v>
      </c>
      <c r="GH322" s="4">
        <f t="shared" si="121"/>
        <v>0</v>
      </c>
      <c r="GI322" s="4">
        <f t="shared" si="121"/>
        <v>0</v>
      </c>
      <c r="GJ322" s="4">
        <f t="shared" si="121"/>
        <v>0</v>
      </c>
      <c r="GK322" s="4">
        <f t="shared" si="121"/>
        <v>0</v>
      </c>
      <c r="GL322" s="4">
        <f t="shared" si="121"/>
        <v>0</v>
      </c>
      <c r="GM322" s="4">
        <f t="shared" si="121"/>
        <v>0</v>
      </c>
      <c r="GN322" s="4">
        <f t="shared" si="121"/>
        <v>0</v>
      </c>
      <c r="GO322" s="4">
        <f t="shared" si="121"/>
        <v>0</v>
      </c>
      <c r="GP322" s="4">
        <f t="shared" si="121"/>
        <v>0</v>
      </c>
      <c r="GQ322" s="4">
        <f t="shared" si="121"/>
        <v>0</v>
      </c>
      <c r="GR322" s="4">
        <f t="shared" si="121"/>
        <v>0</v>
      </c>
      <c r="GS322" s="4">
        <f t="shared" si="121"/>
        <v>0</v>
      </c>
      <c r="GT322" s="4">
        <f t="shared" si="121"/>
        <v>0</v>
      </c>
      <c r="GU322" s="4">
        <f t="shared" si="121"/>
        <v>0</v>
      </c>
      <c r="GV322" s="4">
        <f t="shared" si="121"/>
        <v>0</v>
      </c>
      <c r="GW322" s="4">
        <f t="shared" si="121"/>
        <v>0</v>
      </c>
      <c r="GX322" s="4">
        <f t="shared" si="121"/>
        <v>0</v>
      </c>
    </row>
    <row r="324" spans="1:255" x14ac:dyDescent="0.25">
      <c r="A324" s="2">
        <v>17</v>
      </c>
      <c r="B324" s="2">
        <v>1</v>
      </c>
      <c r="C324" s="2">
        <f>ROW(SmtRes!A143)</f>
        <v>143</v>
      </c>
      <c r="D324" s="2">
        <f>ROW(EtalonRes!A144)</f>
        <v>144</v>
      </c>
      <c r="E324" s="2" t="s">
        <v>18</v>
      </c>
      <c r="F324" s="2" t="s">
        <v>250</v>
      </c>
      <c r="G324" s="2" t="s">
        <v>251</v>
      </c>
      <c r="H324" s="2" t="s">
        <v>83</v>
      </c>
      <c r="I324" s="2">
        <f>ROUND(0.83/100,7)</f>
        <v>8.3000000000000001E-3</v>
      </c>
      <c r="J324" s="2">
        <v>0</v>
      </c>
      <c r="K324" s="2">
        <f>ROUND(0.83/100,7)</f>
        <v>8.3000000000000001E-3</v>
      </c>
      <c r="L324" s="2"/>
      <c r="M324" s="2"/>
      <c r="N324" s="2"/>
      <c r="O324" s="2">
        <f>ROUND(CP324,2)</f>
        <v>1542</v>
      </c>
      <c r="P324" s="2">
        <f>SUMIF(SmtRes!AQ139:'SmtRes'!AQ143,"=1",SmtRes!DF139:'SmtRes'!DF143)</f>
        <v>0</v>
      </c>
      <c r="Q324" s="2">
        <f>SUMIF(SmtRes!AQ139:'SmtRes'!AQ143,"=1",SmtRes!DG139:'SmtRes'!DG143)</f>
        <v>182.23999999999998</v>
      </c>
      <c r="R324" s="2">
        <f>SUMIF(SmtRes!AQ139:'SmtRes'!AQ143,"=1",SmtRes!DH139:'SmtRes'!DH143)</f>
        <v>311.02999999999997</v>
      </c>
      <c r="S324" s="2">
        <f>SUMIF(SmtRes!AQ139:'SmtRes'!AQ143,"=1",SmtRes!DI139:'SmtRes'!DI143)</f>
        <v>1048.73</v>
      </c>
      <c r="T324" s="2">
        <f>ROUND(CU324*I324,2)</f>
        <v>0</v>
      </c>
      <c r="U324" s="2">
        <f>SUMIF(SmtRes!AQ139:'SmtRes'!AQ143,"=1",SmtRes!CV139:'SmtRes'!CV143)</f>
        <v>1.49234</v>
      </c>
      <c r="V324" s="2">
        <f>SUMIF(SmtRes!AQ139:'SmtRes'!AQ143,"=1",SmtRes!CW139:'SmtRes'!CW143)</f>
        <v>0.37872900000000004</v>
      </c>
      <c r="W324" s="2">
        <f>ROUND(CX324*I324,2)</f>
        <v>0</v>
      </c>
      <c r="X324" s="2">
        <f>ROUND(CY324,2)</f>
        <v>1998.85</v>
      </c>
      <c r="Y324" s="2">
        <f>ROUND(CZ324,2)</f>
        <v>1822.08</v>
      </c>
      <c r="Z324" s="2"/>
      <c r="AA324" s="2">
        <v>70882152</v>
      </c>
      <c r="AB324" s="2">
        <f>ROUND((AC324+AD324+AF324),6)</f>
        <v>147142.1348</v>
      </c>
      <c r="AC324" s="2">
        <f>ROUND((0),6)</f>
        <v>0</v>
      </c>
      <c r="AD324" s="2">
        <f>ROUND((((SUM(SmtRes!BR139:'SmtRes'!BR143))-(SUM(SmtRes!BS139:'SmtRes'!BS143)))+AE324),6)</f>
        <v>20789.482800000002</v>
      </c>
      <c r="AE324" s="2">
        <f>ROUND((SUM(SmtRes!BS139:'SmtRes'!BS143)),6)</f>
        <v>37473.9162</v>
      </c>
      <c r="AF324" s="2">
        <f>ROUND((SUM(SmtRes!BT139:'SmtRes'!BT143)),6)</f>
        <v>126352.652</v>
      </c>
      <c r="AG324" s="2">
        <f>ROUND((AP324),6)</f>
        <v>0</v>
      </c>
      <c r="AH324" s="2">
        <f>(SUM(SmtRes!BU139:'SmtRes'!BU143))</f>
        <v>179.8</v>
      </c>
      <c r="AI324" s="2">
        <f>(SUM(SmtRes!BV139:'SmtRes'!BV143))</f>
        <v>45.629999999999995</v>
      </c>
      <c r="AJ324" s="2">
        <f>(AS324)</f>
        <v>0</v>
      </c>
      <c r="AK324" s="2">
        <v>184616.05100000004</v>
      </c>
      <c r="AL324" s="2">
        <v>0</v>
      </c>
      <c r="AM324" s="2">
        <v>20789.482800000002</v>
      </c>
      <c r="AN324" s="2">
        <v>37473.9162</v>
      </c>
      <c r="AO324" s="2">
        <v>126352.65200000002</v>
      </c>
      <c r="AP324" s="2">
        <v>0</v>
      </c>
      <c r="AQ324" s="2">
        <v>179.8</v>
      </c>
      <c r="AR324" s="2">
        <v>45.629999999999995</v>
      </c>
      <c r="AS324" s="2">
        <v>0</v>
      </c>
      <c r="AT324" s="2">
        <v>147</v>
      </c>
      <c r="AU324" s="2">
        <v>134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0</v>
      </c>
      <c r="BI324" s="2">
        <v>1</v>
      </c>
      <c r="BJ324" s="2" t="s">
        <v>252</v>
      </c>
      <c r="BK324" s="2"/>
      <c r="BL324" s="2"/>
      <c r="BM324" s="2">
        <v>27006</v>
      </c>
      <c r="BN324" s="2">
        <v>0</v>
      </c>
      <c r="BO324" s="2" t="s">
        <v>3</v>
      </c>
      <c r="BP324" s="2">
        <v>0</v>
      </c>
      <c r="BQ324" s="2">
        <v>2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147</v>
      </c>
      <c r="CA324" s="2">
        <v>134</v>
      </c>
      <c r="CB324" s="2" t="s">
        <v>3</v>
      </c>
      <c r="CC324" s="2"/>
      <c r="CD324" s="2"/>
      <c r="CE324" s="2">
        <v>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>(P324+Q324+S324+R324)</f>
        <v>1542</v>
      </c>
      <c r="CQ324" s="2">
        <f>SUMIF(SmtRes!AQ139:'SmtRes'!AQ143,"=1",SmtRes!AA139:'SmtRes'!AA143)</f>
        <v>0</v>
      </c>
      <c r="CR324" s="2">
        <f>SUMIF(SmtRes!AQ139:'SmtRes'!AQ143,"=1",SmtRes!AB139:'SmtRes'!AB143)</f>
        <v>3031.44</v>
      </c>
      <c r="CS324" s="2">
        <f>SUMIF(SmtRes!AQ139:'SmtRes'!AQ143,"=1",SmtRes!AC139:'SmtRes'!AC143)</f>
        <v>1902.25</v>
      </c>
      <c r="CT324" s="2">
        <f>SUMIF(SmtRes!AQ139:'SmtRes'!AQ143,"=1",SmtRes!AD139:'SmtRes'!AD143)</f>
        <v>702.74</v>
      </c>
      <c r="CU324" s="2">
        <f>AG324</f>
        <v>0</v>
      </c>
      <c r="CV324" s="2">
        <f>SUMIF(SmtRes!AQ139:'SmtRes'!AQ143,"=1",SmtRes!BU139:'SmtRes'!BU143)</f>
        <v>179.8</v>
      </c>
      <c r="CW324" s="2">
        <f>SUMIF(SmtRes!AQ139:'SmtRes'!AQ143,"=1",SmtRes!BV139:'SmtRes'!BV143)</f>
        <v>45.629999999999995</v>
      </c>
      <c r="CX324" s="2">
        <f>AJ324</f>
        <v>0</v>
      </c>
      <c r="CY324" s="2">
        <f>(((S324+R324)*AT324)/100)</f>
        <v>1998.8471999999999</v>
      </c>
      <c r="CZ324" s="2">
        <f>(((S324+R324)*AU324)/100)</f>
        <v>1822.0783999999999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1007</v>
      </c>
      <c r="DV324" s="2" t="s">
        <v>83</v>
      </c>
      <c r="DW324" s="2" t="s">
        <v>83</v>
      </c>
      <c r="DX324" s="2">
        <v>100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68075546</v>
      </c>
      <c r="EF324" s="2">
        <v>2</v>
      </c>
      <c r="EG324" s="2" t="s">
        <v>85</v>
      </c>
      <c r="EH324" s="2">
        <v>21</v>
      </c>
      <c r="EI324" s="2" t="s">
        <v>253</v>
      </c>
      <c r="EJ324" s="2">
        <v>1</v>
      </c>
      <c r="EK324" s="2">
        <v>27006</v>
      </c>
      <c r="EL324" s="2" t="s">
        <v>254</v>
      </c>
      <c r="EM324" s="2" t="s">
        <v>255</v>
      </c>
      <c r="EN324" s="2"/>
      <c r="EO324" s="2" t="s">
        <v>3</v>
      </c>
      <c r="EP324" s="2"/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179.8</v>
      </c>
      <c r="EX324" s="2">
        <v>45.63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147</v>
      </c>
      <c r="FY324" s="2">
        <v>134</v>
      </c>
      <c r="FZ324" s="2"/>
      <c r="GA324" s="2" t="s">
        <v>3</v>
      </c>
      <c r="GB324" s="2"/>
      <c r="GC324" s="2"/>
      <c r="GD324" s="2">
        <v>1</v>
      </c>
      <c r="GE324" s="2"/>
      <c r="GF324" s="2">
        <v>318749107</v>
      </c>
      <c r="GG324" s="2">
        <v>2</v>
      </c>
      <c r="GH324" s="2">
        <v>1</v>
      </c>
      <c r="GI324" s="2">
        <v>-2</v>
      </c>
      <c r="GJ324" s="2">
        <v>0</v>
      </c>
      <c r="GK324" s="2">
        <v>0</v>
      </c>
      <c r="GL324" s="2">
        <f>ROUND(IF(AND(BH324=3,BI324=3,FS324&lt;&gt;0),P324,0),2)</f>
        <v>0</v>
      </c>
      <c r="GM324" s="2">
        <f>ROUND(O324+X324+Y324,2)+GX324</f>
        <v>5362.93</v>
      </c>
      <c r="GN324" s="2">
        <f>IF(OR(BI324=0,BI324=1),GM324-GX324,0)</f>
        <v>5362.93</v>
      </c>
      <c r="GO324" s="2">
        <f>IF(BI324=2,GM324-GX324,0)</f>
        <v>0</v>
      </c>
      <c r="GP324" s="2">
        <f>IF(BI324=4,GM324-GX324,0)</f>
        <v>0</v>
      </c>
      <c r="GQ324" s="2"/>
      <c r="GR324" s="2">
        <v>0</v>
      </c>
      <c r="GS324" s="2">
        <v>0</v>
      </c>
      <c r="GT324" s="2">
        <v>0</v>
      </c>
      <c r="GU324" s="2" t="s">
        <v>3</v>
      </c>
      <c r="GV324" s="2">
        <f>ROUND((GT324),6)</f>
        <v>0</v>
      </c>
      <c r="GW324" s="2">
        <v>1</v>
      </c>
      <c r="GX324" s="2">
        <f>ROUND(HC324*I324,2)</f>
        <v>0</v>
      </c>
      <c r="GY324" s="2"/>
      <c r="GZ324" s="2"/>
      <c r="HA324" s="2">
        <v>0</v>
      </c>
      <c r="HB324" s="2">
        <v>0</v>
      </c>
      <c r="HC324" s="2">
        <f>GV324*GW324</f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256</v>
      </c>
      <c r="HO324" s="2" t="s">
        <v>257</v>
      </c>
      <c r="HP324" s="2" t="s">
        <v>253</v>
      </c>
      <c r="HQ324" s="2" t="s">
        <v>253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5">
      <c r="A325" s="2">
        <v>17</v>
      </c>
      <c r="B325" s="2">
        <v>1</v>
      </c>
      <c r="C325" s="2">
        <f>ROW(SmtRes!A149)</f>
        <v>149</v>
      </c>
      <c r="D325" s="2">
        <f>ROW(EtalonRes!A150)</f>
        <v>150</v>
      </c>
      <c r="E325" s="2" t="s">
        <v>32</v>
      </c>
      <c r="F325" s="2" t="s">
        <v>258</v>
      </c>
      <c r="G325" s="2" t="s">
        <v>259</v>
      </c>
      <c r="H325" s="2" t="s">
        <v>83</v>
      </c>
      <c r="I325" s="2">
        <f>ROUND(1.19/100,7)</f>
        <v>1.1900000000000001E-2</v>
      </c>
      <c r="J325" s="2">
        <v>0</v>
      </c>
      <c r="K325" s="2">
        <f>ROUND(1.19/100,7)</f>
        <v>1.1900000000000001E-2</v>
      </c>
      <c r="L325" s="2"/>
      <c r="M325" s="2"/>
      <c r="N325" s="2"/>
      <c r="O325" s="2">
        <f>ROUND(CP325,2)</f>
        <v>237.43</v>
      </c>
      <c r="P325" s="2">
        <f>SUMIF(SmtRes!AQ144:'SmtRes'!AQ149,"=1",SmtRes!DF144:'SmtRes'!DF149)</f>
        <v>0</v>
      </c>
      <c r="Q325" s="2">
        <f>SUMIF(SmtRes!AQ144:'SmtRes'!AQ149,"=1",SmtRes!DG144:'SmtRes'!DG149)</f>
        <v>88.509999999999991</v>
      </c>
      <c r="R325" s="2">
        <f>SUMIF(SmtRes!AQ144:'SmtRes'!AQ149,"=1",SmtRes!DH144:'SmtRes'!DH149)</f>
        <v>45.04</v>
      </c>
      <c r="S325" s="2">
        <f>SUMIF(SmtRes!AQ144:'SmtRes'!AQ149,"=1",SmtRes!DI144:'SmtRes'!DI149)</f>
        <v>103.88</v>
      </c>
      <c r="T325" s="2">
        <f>ROUND(CU325*I325,2)</f>
        <v>0</v>
      </c>
      <c r="U325" s="2">
        <f>SUMIF(SmtRes!AQ144:'SmtRes'!AQ149,"=1",SmtRes!CV144:'SmtRes'!CV149)</f>
        <v>0.15731800000000001</v>
      </c>
      <c r="V325" s="2">
        <f>SUMIF(SmtRes!AQ144:'SmtRes'!AQ149,"=1",SmtRes!CW144:'SmtRes'!CW149)</f>
        <v>4.5100999999999995E-2</v>
      </c>
      <c r="W325" s="2">
        <f>ROUND(CX325*I325,2)</f>
        <v>0</v>
      </c>
      <c r="X325" s="2">
        <f>ROUND(CY325,2)</f>
        <v>218.91</v>
      </c>
      <c r="Y325" s="2">
        <f>ROUND(CZ325,2)</f>
        <v>199.55</v>
      </c>
      <c r="Z325" s="2"/>
      <c r="AA325" s="2">
        <v>70882152</v>
      </c>
      <c r="AB325" s="2">
        <f>ROUND((AC325+AD325+AF325),6)</f>
        <v>14382.638499999999</v>
      </c>
      <c r="AC325" s="2">
        <f>ROUND((0),6)</f>
        <v>0</v>
      </c>
      <c r="AD325" s="2">
        <f>ROUND((((SUM(SmtRes!BR144:'SmtRes'!BR149))-(SUM(SmtRes!BS144:'SmtRes'!BS149)))+AE325),6)</f>
        <v>5653.0758999999998</v>
      </c>
      <c r="AE325" s="2">
        <f>ROUND((SUM(SmtRes!BS144:'SmtRes'!BS149)),6)</f>
        <v>3785.7163</v>
      </c>
      <c r="AF325" s="2">
        <f>ROUND((SUM(SmtRes!BT144:'SmtRes'!BT149)),6)</f>
        <v>8729.5625999999993</v>
      </c>
      <c r="AG325" s="2">
        <f>ROUND((AP325),6)</f>
        <v>0</v>
      </c>
      <c r="AH325" s="2">
        <f>(SUM(SmtRes!BU144:'SmtRes'!BU149))</f>
        <v>13.22</v>
      </c>
      <c r="AI325" s="2">
        <f>(SUM(SmtRes!BV144:'SmtRes'!BV149))</f>
        <v>3.79</v>
      </c>
      <c r="AJ325" s="2">
        <f>(AS325)</f>
        <v>0</v>
      </c>
      <c r="AK325" s="2">
        <v>18168.354800000001</v>
      </c>
      <c r="AL325" s="2">
        <v>0</v>
      </c>
      <c r="AM325" s="2">
        <v>5653.0758999999998</v>
      </c>
      <c r="AN325" s="2">
        <v>3785.7163000000005</v>
      </c>
      <c r="AO325" s="2">
        <v>8729.5626000000011</v>
      </c>
      <c r="AP325" s="2">
        <v>0</v>
      </c>
      <c r="AQ325" s="2">
        <v>13.22</v>
      </c>
      <c r="AR325" s="2">
        <v>3.79</v>
      </c>
      <c r="AS325" s="2">
        <v>0</v>
      </c>
      <c r="AT325" s="2">
        <v>147</v>
      </c>
      <c r="AU325" s="2">
        <v>134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0</v>
      </c>
      <c r="BI325" s="2">
        <v>1</v>
      </c>
      <c r="BJ325" s="2" t="s">
        <v>260</v>
      </c>
      <c r="BK325" s="2"/>
      <c r="BL325" s="2"/>
      <c r="BM325" s="2">
        <v>27006</v>
      </c>
      <c r="BN325" s="2">
        <v>0</v>
      </c>
      <c r="BO325" s="2" t="s">
        <v>3</v>
      </c>
      <c r="BP325" s="2">
        <v>0</v>
      </c>
      <c r="BQ325" s="2">
        <v>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147</v>
      </c>
      <c r="CA325" s="2">
        <v>134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>(P325+Q325+S325+R325)</f>
        <v>237.42999999999998</v>
      </c>
      <c r="CQ325" s="2">
        <f>SUMIF(SmtRes!AQ144:'SmtRes'!AQ149,"=1",SmtRes!AA144:'SmtRes'!AA149)</f>
        <v>0</v>
      </c>
      <c r="CR325" s="2">
        <f>SUMIF(SmtRes!AQ144:'SmtRes'!AQ149,"=1",SmtRes!AB144:'SmtRes'!AB149)</f>
        <v>5278.13</v>
      </c>
      <c r="CS325" s="2">
        <f>SUMIF(SmtRes!AQ144:'SmtRes'!AQ149,"=1",SmtRes!AC144:'SmtRes'!AC149)</f>
        <v>2835.2</v>
      </c>
      <c r="CT325" s="2">
        <f>SUMIF(SmtRes!AQ144:'SmtRes'!AQ149,"=1",SmtRes!AD144:'SmtRes'!AD149)</f>
        <v>660.33</v>
      </c>
      <c r="CU325" s="2">
        <f>AG325</f>
        <v>0</v>
      </c>
      <c r="CV325" s="2">
        <f>SUMIF(SmtRes!AQ144:'SmtRes'!AQ149,"=1",SmtRes!BU144:'SmtRes'!BU149)</f>
        <v>13.22</v>
      </c>
      <c r="CW325" s="2">
        <f>SUMIF(SmtRes!AQ144:'SmtRes'!AQ149,"=1",SmtRes!BV144:'SmtRes'!BV149)</f>
        <v>3.79</v>
      </c>
      <c r="CX325" s="2">
        <f>AJ325</f>
        <v>0</v>
      </c>
      <c r="CY325" s="2">
        <f>(((S325+R325)*AT325)/100)</f>
        <v>218.91239999999999</v>
      </c>
      <c r="CZ325" s="2">
        <f>(((S325+R325)*AU325)/100)</f>
        <v>199.55279999999999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1007</v>
      </c>
      <c r="DV325" s="2" t="s">
        <v>83</v>
      </c>
      <c r="DW325" s="2" t="s">
        <v>83</v>
      </c>
      <c r="DX325" s="2">
        <v>100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68075546</v>
      </c>
      <c r="EF325" s="2">
        <v>2</v>
      </c>
      <c r="EG325" s="2" t="s">
        <v>85</v>
      </c>
      <c r="EH325" s="2">
        <v>21</v>
      </c>
      <c r="EI325" s="2" t="s">
        <v>253</v>
      </c>
      <c r="EJ325" s="2">
        <v>1</v>
      </c>
      <c r="EK325" s="2">
        <v>27006</v>
      </c>
      <c r="EL325" s="2" t="s">
        <v>254</v>
      </c>
      <c r="EM325" s="2" t="s">
        <v>255</v>
      </c>
      <c r="EN325" s="2"/>
      <c r="EO325" s="2" t="s">
        <v>3</v>
      </c>
      <c r="EP325" s="2"/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13.22</v>
      </c>
      <c r="EX325" s="2">
        <v>3.79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147</v>
      </c>
      <c r="FY325" s="2">
        <v>134</v>
      </c>
      <c r="FZ325" s="2"/>
      <c r="GA325" s="2" t="s">
        <v>3</v>
      </c>
      <c r="GB325" s="2"/>
      <c r="GC325" s="2"/>
      <c r="GD325" s="2">
        <v>1</v>
      </c>
      <c r="GE325" s="2"/>
      <c r="GF325" s="2">
        <v>1774956526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>ROUND(IF(AND(BH325=3,BI325=3,FS325&lt;&gt;0),P325,0),2)</f>
        <v>0</v>
      </c>
      <c r="GM325" s="2">
        <f>ROUND(O325+X325+Y325,2)+GX325</f>
        <v>655.89</v>
      </c>
      <c r="GN325" s="2">
        <f>IF(OR(BI325=0,BI325=1),GM325-GX325,0)</f>
        <v>655.89</v>
      </c>
      <c r="GO325" s="2">
        <f>IF(BI325=2,GM325-GX325,0)</f>
        <v>0</v>
      </c>
      <c r="GP325" s="2">
        <f>IF(BI325=4,GM325-GX325,0)</f>
        <v>0</v>
      </c>
      <c r="GQ325" s="2"/>
      <c r="GR325" s="2">
        <v>0</v>
      </c>
      <c r="GS325" s="2">
        <v>0</v>
      </c>
      <c r="GT325" s="2">
        <v>0</v>
      </c>
      <c r="GU325" s="2" t="s">
        <v>3</v>
      </c>
      <c r="GV325" s="2">
        <f>ROUND((GT325),6)</f>
        <v>0</v>
      </c>
      <c r="GW325" s="2">
        <v>1</v>
      </c>
      <c r="GX325" s="2">
        <f>ROUND(HC325*I325,2)</f>
        <v>0</v>
      </c>
      <c r="GY325" s="2"/>
      <c r="GZ325" s="2"/>
      <c r="HA325" s="2">
        <v>0</v>
      </c>
      <c r="HB325" s="2">
        <v>0</v>
      </c>
      <c r="HC325" s="2">
        <f>GV325*GW325</f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256</v>
      </c>
      <c r="HO325" s="2" t="s">
        <v>257</v>
      </c>
      <c r="HP325" s="2" t="s">
        <v>253</v>
      </c>
      <c r="HQ325" s="2" t="s">
        <v>253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5">
      <c r="A326" s="2">
        <v>17</v>
      </c>
      <c r="B326" s="2">
        <v>1</v>
      </c>
      <c r="C326" s="2"/>
      <c r="D326" s="2"/>
      <c r="E326" s="2" t="s">
        <v>37</v>
      </c>
      <c r="F326" s="2" t="s">
        <v>261</v>
      </c>
      <c r="G326" s="2" t="s">
        <v>262</v>
      </c>
      <c r="H326" s="2" t="s">
        <v>263</v>
      </c>
      <c r="I326" s="2">
        <f>ROUND((0.83+1.19)*2.2,7)</f>
        <v>4.444</v>
      </c>
      <c r="J326" s="2">
        <v>0</v>
      </c>
      <c r="K326" s="2">
        <f>ROUND((0.83+1.19)*2.2,7)</f>
        <v>4.444</v>
      </c>
      <c r="L326" s="2"/>
      <c r="M326" s="2"/>
      <c r="N326" s="2"/>
      <c r="O326" s="2">
        <f>0</f>
        <v>0</v>
      </c>
      <c r="P326" s="2">
        <f>0</f>
        <v>0</v>
      </c>
      <c r="Q326" s="2">
        <f>0</f>
        <v>0</v>
      </c>
      <c r="R326" s="2">
        <f>0</f>
        <v>0</v>
      </c>
      <c r="S326" s="2">
        <f>0</f>
        <v>0</v>
      </c>
      <c r="T326" s="2">
        <f>0</f>
        <v>0</v>
      </c>
      <c r="U326" s="2">
        <f>0</f>
        <v>0</v>
      </c>
      <c r="V326" s="2">
        <f>0</f>
        <v>0</v>
      </c>
      <c r="W326" s="2">
        <f>0</f>
        <v>0</v>
      </c>
      <c r="X326" s="2">
        <f>0</f>
        <v>0</v>
      </c>
      <c r="Y326" s="2">
        <f>0</f>
        <v>0</v>
      </c>
      <c r="Z326" s="2"/>
      <c r="AA326" s="2">
        <v>70882152</v>
      </c>
      <c r="AB326" s="2">
        <f>ROUND((AK326),6)</f>
        <v>315.08999999999997</v>
      </c>
      <c r="AC326" s="2">
        <f>0</f>
        <v>0</v>
      </c>
      <c r="AD326" s="2">
        <f>0</f>
        <v>0</v>
      </c>
      <c r="AE326" s="2">
        <f>0</f>
        <v>0</v>
      </c>
      <c r="AF326" s="2">
        <f>0</f>
        <v>0</v>
      </c>
      <c r="AG326" s="2">
        <f>0</f>
        <v>0</v>
      </c>
      <c r="AH326" s="2">
        <f>0</f>
        <v>0</v>
      </c>
      <c r="AI326" s="2">
        <f>0</f>
        <v>0</v>
      </c>
      <c r="AJ326" s="2">
        <f>0</f>
        <v>0</v>
      </c>
      <c r="AK326" s="2">
        <v>315.08999999999997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0</v>
      </c>
      <c r="BI326" s="2">
        <v>1</v>
      </c>
      <c r="BJ326" s="2" t="s">
        <v>261</v>
      </c>
      <c r="BK326" s="2"/>
      <c r="BL326" s="2"/>
      <c r="BM326" s="2">
        <v>700007</v>
      </c>
      <c r="BN326" s="2">
        <v>0</v>
      </c>
      <c r="BO326" s="2" t="s">
        <v>3</v>
      </c>
      <c r="BP326" s="2">
        <v>0</v>
      </c>
      <c r="BQ326" s="2">
        <v>19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90</v>
      </c>
      <c r="CA326" s="2">
        <v>42</v>
      </c>
      <c r="CB326" s="2" t="s">
        <v>3</v>
      </c>
      <c r="CC326" s="2"/>
      <c r="CD326" s="2"/>
      <c r="CE326" s="2">
        <v>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3</v>
      </c>
      <c r="CO326" s="2">
        <v>0</v>
      </c>
      <c r="CP326" s="2">
        <f>AB326*AZ326</f>
        <v>315.08999999999997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263</v>
      </c>
      <c r="DW326" s="2" t="s">
        <v>263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68075627</v>
      </c>
      <c r="EF326" s="2">
        <v>19</v>
      </c>
      <c r="EG326" s="2" t="s">
        <v>264</v>
      </c>
      <c r="EH326" s="2">
        <v>106</v>
      </c>
      <c r="EI326" s="2" t="s">
        <v>264</v>
      </c>
      <c r="EJ326" s="2">
        <v>1</v>
      </c>
      <c r="EK326" s="2">
        <v>700007</v>
      </c>
      <c r="EL326" s="2" t="s">
        <v>264</v>
      </c>
      <c r="EM326" s="2" t="s">
        <v>265</v>
      </c>
      <c r="EN326" s="2"/>
      <c r="EO326" s="2" t="s">
        <v>3</v>
      </c>
      <c r="EP326" s="2"/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0</v>
      </c>
      <c r="FY326" s="2">
        <v>0</v>
      </c>
      <c r="FZ326" s="2"/>
      <c r="GA326" s="2" t="s">
        <v>3</v>
      </c>
      <c r="GB326" s="2"/>
      <c r="GC326" s="2"/>
      <c r="GD326" s="2">
        <v>1</v>
      </c>
      <c r="GE326" s="2"/>
      <c r="GF326" s="2">
        <v>-865770069</v>
      </c>
      <c r="GG326" s="2">
        <v>2</v>
      </c>
      <c r="GH326" s="2">
        <v>1</v>
      </c>
      <c r="GI326" s="2">
        <v>-2</v>
      </c>
      <c r="GJ326" s="2">
        <v>2</v>
      </c>
      <c r="GK326" s="2">
        <v>0</v>
      </c>
      <c r="GL326" s="2">
        <f>ROUND(IF(AND(BH326=3,BI326=3,FS326&lt;&gt;0),P326,0),2)</f>
        <v>0</v>
      </c>
      <c r="GM326" s="2">
        <f>ROUND(CP326*I326,2)</f>
        <v>1400.26</v>
      </c>
      <c r="GN326" s="2">
        <f>IF(OR(BI326=0,BI326=1),GM326-GX326,0)</f>
        <v>1400.26</v>
      </c>
      <c r="GO326" s="2">
        <f>IF(BI326=2,GM326-GX326,0)</f>
        <v>0</v>
      </c>
      <c r="GP326" s="2">
        <f>IF(BI326=4,GM326-GX326,0)</f>
        <v>0</v>
      </c>
      <c r="GQ326" s="2"/>
      <c r="GR326" s="2">
        <v>0</v>
      </c>
      <c r="GS326" s="2">
        <v>0</v>
      </c>
      <c r="GT326" s="2">
        <v>0</v>
      </c>
      <c r="GU326" s="2" t="s">
        <v>3</v>
      </c>
      <c r="GV326" s="2">
        <f>0</f>
        <v>0</v>
      </c>
      <c r="GW326" s="2">
        <v>1</v>
      </c>
      <c r="GX326" s="2">
        <f>0</f>
        <v>0</v>
      </c>
      <c r="GY326" s="2"/>
      <c r="GZ326" s="2"/>
      <c r="HA326" s="2">
        <v>0</v>
      </c>
      <c r="HB326" s="2">
        <v>0</v>
      </c>
      <c r="HC326" s="2">
        <v>0</v>
      </c>
      <c r="HD326" s="2">
        <f>GM326</f>
        <v>1400.26</v>
      </c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266</v>
      </c>
      <c r="HO326" s="2" t="s">
        <v>267</v>
      </c>
      <c r="HP326" s="2" t="s">
        <v>264</v>
      </c>
      <c r="HQ326" s="2" t="s">
        <v>264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5">
      <c r="A327" s="2">
        <v>17</v>
      </c>
      <c r="B327" s="2">
        <v>1</v>
      </c>
      <c r="C327" s="2"/>
      <c r="D327" s="2"/>
      <c r="E327" s="2" t="s">
        <v>43</v>
      </c>
      <c r="F327" s="2" t="s">
        <v>268</v>
      </c>
      <c r="G327" s="2" t="s">
        <v>269</v>
      </c>
      <c r="H327" s="2" t="s">
        <v>263</v>
      </c>
      <c r="I327" s="2">
        <f>ROUND(I326,7)</f>
        <v>4.444</v>
      </c>
      <c r="J327" s="2">
        <v>0</v>
      </c>
      <c r="K327" s="2">
        <f>ROUND(I326,7)</f>
        <v>4.444</v>
      </c>
      <c r="L327" s="2"/>
      <c r="M327" s="2"/>
      <c r="N327" s="2"/>
      <c r="O327" s="2">
        <f>0</f>
        <v>0</v>
      </c>
      <c r="P327" s="2">
        <f>0</f>
        <v>0</v>
      </c>
      <c r="Q327" s="2">
        <f>0</f>
        <v>0</v>
      </c>
      <c r="R327" s="2">
        <f>0</f>
        <v>0</v>
      </c>
      <c r="S327" s="2">
        <f>0</f>
        <v>0</v>
      </c>
      <c r="T327" s="2">
        <f>0</f>
        <v>0</v>
      </c>
      <c r="U327" s="2">
        <f>0</f>
        <v>0</v>
      </c>
      <c r="V327" s="2">
        <f>0</f>
        <v>0</v>
      </c>
      <c r="W327" s="2">
        <f>0</f>
        <v>0</v>
      </c>
      <c r="X327" s="2">
        <f>0</f>
        <v>0</v>
      </c>
      <c r="Y327" s="2">
        <f>0</f>
        <v>0</v>
      </c>
      <c r="Z327" s="2"/>
      <c r="AA327" s="2">
        <v>70882152</v>
      </c>
      <c r="AB327" s="2">
        <f>ROUND((AK327),6)</f>
        <v>301.43</v>
      </c>
      <c r="AC327" s="2">
        <f>0</f>
        <v>0</v>
      </c>
      <c r="AD327" s="2">
        <f>0</f>
        <v>0</v>
      </c>
      <c r="AE327" s="2">
        <f>0</f>
        <v>0</v>
      </c>
      <c r="AF327" s="2">
        <f>0</f>
        <v>0</v>
      </c>
      <c r="AG327" s="2">
        <f>0</f>
        <v>0</v>
      </c>
      <c r="AH327" s="2">
        <f>0</f>
        <v>0</v>
      </c>
      <c r="AI327" s="2">
        <f>0</f>
        <v>0</v>
      </c>
      <c r="AJ327" s="2">
        <f>0</f>
        <v>0</v>
      </c>
      <c r="AK327" s="2">
        <v>301.43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0</v>
      </c>
      <c r="BI327" s="2">
        <v>1</v>
      </c>
      <c r="BJ327" s="2" t="s">
        <v>268</v>
      </c>
      <c r="BK327" s="2"/>
      <c r="BL327" s="2"/>
      <c r="BM327" s="2">
        <v>700008</v>
      </c>
      <c r="BN327" s="2">
        <v>0</v>
      </c>
      <c r="BO327" s="2" t="s">
        <v>3</v>
      </c>
      <c r="BP327" s="2">
        <v>0</v>
      </c>
      <c r="BQ327" s="2">
        <v>10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94</v>
      </c>
      <c r="CA327" s="2">
        <v>61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>AB327*AZ327</f>
        <v>301.43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263</v>
      </c>
      <c r="DW327" s="2" t="s">
        <v>263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68075628</v>
      </c>
      <c r="EF327" s="2">
        <v>10</v>
      </c>
      <c r="EG327" s="2" t="s">
        <v>270</v>
      </c>
      <c r="EH327" s="2">
        <v>107</v>
      </c>
      <c r="EI327" s="2" t="s">
        <v>271</v>
      </c>
      <c r="EJ327" s="2">
        <v>1</v>
      </c>
      <c r="EK327" s="2">
        <v>700008</v>
      </c>
      <c r="EL327" s="2" t="s">
        <v>272</v>
      </c>
      <c r="EM327" s="2" t="s">
        <v>273</v>
      </c>
      <c r="EN327" s="2"/>
      <c r="EO327" s="2" t="s">
        <v>3</v>
      </c>
      <c r="EP327" s="2"/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3</v>
      </c>
      <c r="GB327" s="2"/>
      <c r="GC327" s="2"/>
      <c r="GD327" s="2">
        <v>1</v>
      </c>
      <c r="GE327" s="2"/>
      <c r="GF327" s="2">
        <v>-779446601</v>
      </c>
      <c r="GG327" s="2">
        <v>2</v>
      </c>
      <c r="GH327" s="2">
        <v>1</v>
      </c>
      <c r="GI327" s="2">
        <v>-2</v>
      </c>
      <c r="GJ327" s="2">
        <v>2</v>
      </c>
      <c r="GK327" s="2">
        <v>0</v>
      </c>
      <c r="GL327" s="2">
        <f>ROUND(IF(AND(BH327=3,BI327=3,FS327&lt;&gt;0),P327,0),2)</f>
        <v>0</v>
      </c>
      <c r="GM327" s="2">
        <f>ROUND(CP327*I327,2)</f>
        <v>1339.55</v>
      </c>
      <c r="GN327" s="2">
        <f>IF(OR(BI327=0,BI327=1),GM327-GX327,0)</f>
        <v>1339.55</v>
      </c>
      <c r="GO327" s="2">
        <f>IF(BI327=2,GM327-GX327,0)</f>
        <v>0</v>
      </c>
      <c r="GP327" s="2">
        <f>IF(BI327=4,GM327-GX327,0)</f>
        <v>0</v>
      </c>
      <c r="GQ327" s="2"/>
      <c r="GR327" s="2">
        <v>0</v>
      </c>
      <c r="GS327" s="2">
        <v>0</v>
      </c>
      <c r="GT327" s="2">
        <v>0</v>
      </c>
      <c r="GU327" s="2" t="s">
        <v>3</v>
      </c>
      <c r="GV327" s="2">
        <f>0</f>
        <v>0</v>
      </c>
      <c r="GW327" s="2">
        <v>1</v>
      </c>
      <c r="GX327" s="2">
        <f>0</f>
        <v>0</v>
      </c>
      <c r="GY327" s="2"/>
      <c r="GZ327" s="2"/>
      <c r="HA327" s="2">
        <v>0</v>
      </c>
      <c r="HB327" s="2">
        <v>0</v>
      </c>
      <c r="HC327" s="2">
        <v>0</v>
      </c>
      <c r="HD327" s="2">
        <f>GM327</f>
        <v>1339.55</v>
      </c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274</v>
      </c>
      <c r="HO327" s="2" t="s">
        <v>275</v>
      </c>
      <c r="HP327" s="2" t="s">
        <v>271</v>
      </c>
      <c r="HQ327" s="2" t="s">
        <v>271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5">
      <c r="A328" s="2">
        <v>17</v>
      </c>
      <c r="B328" s="2">
        <v>1</v>
      </c>
      <c r="C328" s="2"/>
      <c r="D328" s="2"/>
      <c r="E328" s="2" t="s">
        <v>51</v>
      </c>
      <c r="F328" s="2" t="s">
        <v>276</v>
      </c>
      <c r="G328" s="2" t="s">
        <v>277</v>
      </c>
      <c r="H328" s="2" t="s">
        <v>263</v>
      </c>
      <c r="I328" s="2">
        <f>ROUND(I327,7)</f>
        <v>4.444</v>
      </c>
      <c r="J328" s="2">
        <v>0</v>
      </c>
      <c r="K328" s="2">
        <f>ROUND(I327,7)</f>
        <v>4.444</v>
      </c>
      <c r="L328" s="2"/>
      <c r="M328" s="2"/>
      <c r="N328" s="2"/>
      <c r="O328" s="2">
        <f>ROUND(CP328,2)</f>
        <v>0</v>
      </c>
      <c r="P328" s="2">
        <f>0</f>
        <v>0</v>
      </c>
      <c r="Q328" s="2">
        <f>0</f>
        <v>0</v>
      </c>
      <c r="R328" s="2">
        <f>0</f>
        <v>0</v>
      </c>
      <c r="S328" s="2">
        <f>0</f>
        <v>0</v>
      </c>
      <c r="T328" s="2">
        <f>ROUND(CU328*I328,2)</f>
        <v>0</v>
      </c>
      <c r="U328" s="2">
        <f>0</f>
        <v>0</v>
      </c>
      <c r="V328" s="2">
        <f>0</f>
        <v>0</v>
      </c>
      <c r="W328" s="2">
        <f>ROUND(CX328*I328,2)</f>
        <v>0</v>
      </c>
      <c r="X328" s="2">
        <f>ROUND(CY328,2)</f>
        <v>0</v>
      </c>
      <c r="Y328" s="2">
        <f>ROUND(CZ328,2)</f>
        <v>0</v>
      </c>
      <c r="Z328" s="2"/>
      <c r="AA328" s="2">
        <v>70882152</v>
      </c>
      <c r="AB328" s="2">
        <f>ROUND((AC328+AD328+AF328),6)</f>
        <v>0</v>
      </c>
      <c r="AC328" s="2">
        <f>ROUND((0),6)</f>
        <v>0</v>
      </c>
      <c r="AD328" s="2">
        <f>ROUND((0),6)</f>
        <v>0</v>
      </c>
      <c r="AE328" s="2">
        <f>ROUND((0),6)</f>
        <v>0</v>
      </c>
      <c r="AF328" s="2">
        <f>ROUND((0),6)</f>
        <v>0</v>
      </c>
      <c r="AG328" s="2">
        <f>ROUND((AP328),6)</f>
        <v>0</v>
      </c>
      <c r="AH328" s="2">
        <f>(0)</f>
        <v>0</v>
      </c>
      <c r="AI328" s="2">
        <f>(0)</f>
        <v>0</v>
      </c>
      <c r="AJ328" s="2">
        <f>(AS328)</f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90</v>
      </c>
      <c r="AU328" s="2">
        <v>42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0</v>
      </c>
      <c r="BI328" s="2">
        <v>1</v>
      </c>
      <c r="BJ328" s="2" t="s">
        <v>276</v>
      </c>
      <c r="BK328" s="2"/>
      <c r="BL328" s="2"/>
      <c r="BM328" s="2">
        <v>700007</v>
      </c>
      <c r="BN328" s="2">
        <v>0</v>
      </c>
      <c r="BO328" s="2" t="s">
        <v>3</v>
      </c>
      <c r="BP328" s="2">
        <v>0</v>
      </c>
      <c r="BQ328" s="2">
        <v>19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90</v>
      </c>
      <c r="CA328" s="2">
        <v>42</v>
      </c>
      <c r="CB328" s="2" t="s">
        <v>3</v>
      </c>
      <c r="CC328" s="2"/>
      <c r="CD328" s="2"/>
      <c r="CE328" s="2">
        <v>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>(P328+Q328+S328+R328)</f>
        <v>0</v>
      </c>
      <c r="CQ328" s="2">
        <f>0</f>
        <v>0</v>
      </c>
      <c r="CR328" s="2">
        <f>0</f>
        <v>0</v>
      </c>
      <c r="CS328" s="2">
        <f>0</f>
        <v>0</v>
      </c>
      <c r="CT328" s="2">
        <f>0</f>
        <v>0</v>
      </c>
      <c r="CU328" s="2">
        <f>AG328</f>
        <v>0</v>
      </c>
      <c r="CV328" s="2">
        <f>0</f>
        <v>0</v>
      </c>
      <c r="CW328" s="2">
        <f>0</f>
        <v>0</v>
      </c>
      <c r="CX328" s="2">
        <f>AJ328</f>
        <v>0</v>
      </c>
      <c r="CY328" s="2">
        <f>0</f>
        <v>0</v>
      </c>
      <c r="CZ328" s="2">
        <f>0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263</v>
      </c>
      <c r="DW328" s="2" t="s">
        <v>263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68075627</v>
      </c>
      <c r="EF328" s="2">
        <v>19</v>
      </c>
      <c r="EG328" s="2" t="s">
        <v>264</v>
      </c>
      <c r="EH328" s="2">
        <v>106</v>
      </c>
      <c r="EI328" s="2" t="s">
        <v>264</v>
      </c>
      <c r="EJ328" s="2">
        <v>1</v>
      </c>
      <c r="EK328" s="2">
        <v>700007</v>
      </c>
      <c r="EL328" s="2" t="s">
        <v>264</v>
      </c>
      <c r="EM328" s="2" t="s">
        <v>265</v>
      </c>
      <c r="EN328" s="2"/>
      <c r="EO328" s="2" t="s">
        <v>3</v>
      </c>
      <c r="EP328" s="2"/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90</v>
      </c>
      <c r="FY328" s="2">
        <v>42</v>
      </c>
      <c r="FZ328" s="2"/>
      <c r="GA328" s="2" t="s">
        <v>3</v>
      </c>
      <c r="GB328" s="2"/>
      <c r="GC328" s="2"/>
      <c r="GD328" s="2">
        <v>1</v>
      </c>
      <c r="GE328" s="2"/>
      <c r="GF328" s="2">
        <v>-1299222738</v>
      </c>
      <c r="GG328" s="2">
        <v>2</v>
      </c>
      <c r="GH328" s="2">
        <v>1</v>
      </c>
      <c r="GI328" s="2">
        <v>-2</v>
      </c>
      <c r="GJ328" s="2">
        <v>0</v>
      </c>
      <c r="GK328" s="2">
        <v>0</v>
      </c>
      <c r="GL328" s="2">
        <f>ROUND(IF(AND(BH328=3,BI328=3,FS328&lt;&gt;0),P328,0),2)</f>
        <v>0</v>
      </c>
      <c r="GM328" s="2">
        <f>ROUND(O328+X328+Y328,2)+GX328</f>
        <v>0</v>
      </c>
      <c r="GN328" s="2">
        <f>IF(OR(BI328=0,BI328=1),GM328-GX328,0)</f>
        <v>0</v>
      </c>
      <c r="GO328" s="2">
        <f>IF(BI328=2,GM328-GX328,0)</f>
        <v>0</v>
      </c>
      <c r="GP328" s="2">
        <f>IF(BI328=4,GM328-GX328,0)</f>
        <v>0</v>
      </c>
      <c r="GQ328" s="2"/>
      <c r="GR328" s="2">
        <v>0</v>
      </c>
      <c r="GS328" s="2">
        <v>0</v>
      </c>
      <c r="GT328" s="2">
        <v>0</v>
      </c>
      <c r="GU328" s="2" t="s">
        <v>3</v>
      </c>
      <c r="GV328" s="2">
        <f>ROUND((GT328),6)</f>
        <v>0</v>
      </c>
      <c r="GW328" s="2">
        <v>1</v>
      </c>
      <c r="GX328" s="2">
        <f>ROUND(HC328*I328,2)</f>
        <v>0</v>
      </c>
      <c r="GY328" s="2"/>
      <c r="GZ328" s="2"/>
      <c r="HA328" s="2">
        <v>0</v>
      </c>
      <c r="HB328" s="2">
        <v>0</v>
      </c>
      <c r="HC328" s="2">
        <f>GV328*GW328</f>
        <v>0</v>
      </c>
      <c r="HD328" s="2">
        <f>GM328</f>
        <v>0</v>
      </c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266</v>
      </c>
      <c r="HO328" s="2" t="s">
        <v>267</v>
      </c>
      <c r="HP328" s="2" t="s">
        <v>264</v>
      </c>
      <c r="HQ328" s="2" t="s">
        <v>264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30" spans="1:255" x14ac:dyDescent="0.25">
      <c r="A330" s="3">
        <v>51</v>
      </c>
      <c r="B330" s="3">
        <f>B320</f>
        <v>1</v>
      </c>
      <c r="C330" s="3">
        <f>A320</f>
        <v>4</v>
      </c>
      <c r="D330" s="3">
        <f>ROW(A320)</f>
        <v>320</v>
      </c>
      <c r="E330" s="3"/>
      <c r="F330" s="3" t="str">
        <f>IF(F320&lt;&gt;"",F320,"")</f>
        <v>Новый раздел</v>
      </c>
      <c r="G330" s="3" t="str">
        <f>IF(G320&lt;&gt;"",G320,"")</f>
        <v>Разборка а/б покрытия</v>
      </c>
      <c r="H330" s="3">
        <v>0</v>
      </c>
      <c r="I330" s="3"/>
      <c r="J330" s="3"/>
      <c r="K330" s="3"/>
      <c r="L330" s="3"/>
      <c r="M330" s="3"/>
      <c r="N330" s="3"/>
      <c r="O330" s="3">
        <f t="shared" ref="O330:T330" si="122">ROUND(AB330,2)</f>
        <v>1779.43</v>
      </c>
      <c r="P330" s="3">
        <f t="shared" si="122"/>
        <v>0</v>
      </c>
      <c r="Q330" s="3">
        <f t="shared" si="122"/>
        <v>270.75</v>
      </c>
      <c r="R330" s="3">
        <f t="shared" si="122"/>
        <v>356.07</v>
      </c>
      <c r="S330" s="3">
        <f t="shared" si="122"/>
        <v>1152.6099999999999</v>
      </c>
      <c r="T330" s="3">
        <f t="shared" si="122"/>
        <v>0</v>
      </c>
      <c r="U330" s="3">
        <f>AH330</f>
        <v>1.6496580000000001</v>
      </c>
      <c r="V330" s="3">
        <f>AI330</f>
        <v>0.42383000000000004</v>
      </c>
      <c r="W330" s="3">
        <f>ROUND(AJ330,2)</f>
        <v>0</v>
      </c>
      <c r="X330" s="3">
        <f>ROUND(AK330,2)</f>
        <v>2217.7600000000002</v>
      </c>
      <c r="Y330" s="3">
        <f>ROUND(AL330,2)</f>
        <v>2021.63</v>
      </c>
      <c r="Z330" s="3"/>
      <c r="AA330" s="3"/>
      <c r="AB330" s="3">
        <f>ROUND(SUMIF(AA324:AA328,"=70882152",O324:O328),2)</f>
        <v>1779.43</v>
      </c>
      <c r="AC330" s="3">
        <f>ROUND(SUMIF(AA324:AA328,"=70882152",P324:P328),2)</f>
        <v>0</v>
      </c>
      <c r="AD330" s="3">
        <f>ROUND(SUMIF(AA324:AA328,"=70882152",Q324:Q328),2)</f>
        <v>270.75</v>
      </c>
      <c r="AE330" s="3">
        <f>ROUND(SUMIF(AA324:AA328,"=70882152",R324:R328),2)</f>
        <v>356.07</v>
      </c>
      <c r="AF330" s="3">
        <f>ROUND(SUMIF(AA324:AA328,"=70882152",S324:S328),2)</f>
        <v>1152.6099999999999</v>
      </c>
      <c r="AG330" s="3">
        <f>ROUND(SUMIF(AA324:AA328,"=70882152",T324:T328),2)</f>
        <v>0</v>
      </c>
      <c r="AH330" s="3">
        <f>SUMIF(AA324:AA328,"=70882152",U324:U328)</f>
        <v>1.6496580000000001</v>
      </c>
      <c r="AI330" s="3">
        <f>SUMIF(AA324:AA328,"=70882152",V324:V328)</f>
        <v>0.42383000000000004</v>
      </c>
      <c r="AJ330" s="3">
        <f>ROUND(SUMIF(AA324:AA328,"=70882152",W324:W328),2)</f>
        <v>0</v>
      </c>
      <c r="AK330" s="3">
        <f>ROUND(SUMIF(AA324:AA328,"=70882152",X324:X328),2)</f>
        <v>2217.7600000000002</v>
      </c>
      <c r="AL330" s="3">
        <f>ROUND(SUMIF(AA324:AA328,"=70882152",Y324:Y328),2)</f>
        <v>2021.63</v>
      </c>
      <c r="AM330" s="3"/>
      <c r="AN330" s="3"/>
      <c r="AO330" s="3">
        <f t="shared" ref="AO330:BD330" si="123">ROUND(BX330,2)</f>
        <v>0</v>
      </c>
      <c r="AP330" s="3">
        <f t="shared" si="123"/>
        <v>0</v>
      </c>
      <c r="AQ330" s="3">
        <f t="shared" si="123"/>
        <v>0</v>
      </c>
      <c r="AR330" s="3">
        <f t="shared" si="123"/>
        <v>8758.6299999999992</v>
      </c>
      <c r="AS330" s="3">
        <f t="shared" si="123"/>
        <v>8758.6299999999992</v>
      </c>
      <c r="AT330" s="3">
        <f t="shared" si="123"/>
        <v>0</v>
      </c>
      <c r="AU330" s="3">
        <f t="shared" si="123"/>
        <v>0</v>
      </c>
      <c r="AV330" s="3">
        <f t="shared" si="123"/>
        <v>0</v>
      </c>
      <c r="AW330" s="3">
        <f t="shared" si="123"/>
        <v>0</v>
      </c>
      <c r="AX330" s="3">
        <f t="shared" si="123"/>
        <v>0</v>
      </c>
      <c r="AY330" s="3">
        <f t="shared" si="123"/>
        <v>0</v>
      </c>
      <c r="AZ330" s="3">
        <f t="shared" si="123"/>
        <v>0</v>
      </c>
      <c r="BA330" s="3">
        <f t="shared" si="123"/>
        <v>0</v>
      </c>
      <c r="BB330" s="3">
        <f t="shared" si="123"/>
        <v>0</v>
      </c>
      <c r="BC330" s="3">
        <f t="shared" si="123"/>
        <v>0</v>
      </c>
      <c r="BD330" s="3">
        <f t="shared" si="123"/>
        <v>2739.81</v>
      </c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>
        <f>ROUND(SUMIF(AA324:AA328,"=70882152",FQ324:FQ328),2)</f>
        <v>0</v>
      </c>
      <c r="BY330" s="3">
        <f>ROUND(SUMIF(AA324:AA328,"=70882152",FR324:FR328),2)</f>
        <v>0</v>
      </c>
      <c r="BZ330" s="3">
        <f>ROUND(SUMIF(AA324:AA328,"=70882152",GL324:GL328),2)</f>
        <v>0</v>
      </c>
      <c r="CA330" s="3">
        <f>ROUND(SUMIF(AA324:AA328,"=70882152",GM324:GM328),2)</f>
        <v>8758.6299999999992</v>
      </c>
      <c r="CB330" s="3">
        <f>ROUND(SUMIF(AA324:AA328,"=70882152",GN324:GN328),2)</f>
        <v>8758.6299999999992</v>
      </c>
      <c r="CC330" s="3">
        <f>ROUND(SUMIF(AA324:AA328,"=70882152",GO324:GO328),2)</f>
        <v>0</v>
      </c>
      <c r="CD330" s="3">
        <f>ROUND(SUMIF(AA324:AA328,"=70882152",GP324:GP328),2)</f>
        <v>0</v>
      </c>
      <c r="CE330" s="3">
        <f>AC330-BX330</f>
        <v>0</v>
      </c>
      <c r="CF330" s="3">
        <f>AC330-BY330</f>
        <v>0</v>
      </c>
      <c r="CG330" s="3">
        <f>BX330-BZ330</f>
        <v>0</v>
      </c>
      <c r="CH330" s="3">
        <f>AC330-BX330-BY330+BZ330</f>
        <v>0</v>
      </c>
      <c r="CI330" s="3">
        <f>BY330-BZ330</f>
        <v>0</v>
      </c>
      <c r="CJ330" s="3">
        <f>ROUND(SUMIF(AA324:AA328,"=70882152",GX324:GX328),2)</f>
        <v>0</v>
      </c>
      <c r="CK330" s="3">
        <f>ROUND(SUMIF(AA324:AA328,"=70882152",GY324:GY328),2)</f>
        <v>0</v>
      </c>
      <c r="CL330" s="3">
        <f>ROUND(SUMIF(AA324:AA328,"=70882152",GZ324:GZ328),2)</f>
        <v>0</v>
      </c>
      <c r="CM330" s="3">
        <f>ROUND(SUMIF(AA324:AA328,"=70882152",HD324:HD328),2)</f>
        <v>2739.81</v>
      </c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>
        <v>0</v>
      </c>
    </row>
    <row r="332" spans="1:255" x14ac:dyDescent="0.25">
      <c r="A332" s="5">
        <v>50</v>
      </c>
      <c r="B332" s="5">
        <v>0</v>
      </c>
      <c r="C332" s="5">
        <v>0</v>
      </c>
      <c r="D332" s="5">
        <v>1</v>
      </c>
      <c r="E332" s="5">
        <v>201</v>
      </c>
      <c r="F332" s="5">
        <f>ROUND(Source!O330,O332)</f>
        <v>1779.43</v>
      </c>
      <c r="G332" s="5" t="s">
        <v>116</v>
      </c>
      <c r="H332" s="5" t="s">
        <v>117</v>
      </c>
      <c r="I332" s="5"/>
      <c r="J332" s="5"/>
      <c r="K332" s="5">
        <v>201</v>
      </c>
      <c r="L332" s="5">
        <v>1</v>
      </c>
      <c r="M332" s="5">
        <v>3</v>
      </c>
      <c r="N332" s="5" t="s">
        <v>3</v>
      </c>
      <c r="O332" s="5">
        <v>2</v>
      </c>
      <c r="P332" s="5"/>
      <c r="Q332" s="5"/>
      <c r="R332" s="5"/>
      <c r="S332" s="5"/>
      <c r="T332" s="5"/>
      <c r="U332" s="5"/>
      <c r="V332" s="5"/>
      <c r="W332" s="5">
        <v>4519.24</v>
      </c>
      <c r="X332" s="5">
        <v>1</v>
      </c>
      <c r="Y332" s="5">
        <v>4519.24</v>
      </c>
      <c r="Z332" s="5"/>
      <c r="AA332" s="5"/>
      <c r="AB332" s="5"/>
    </row>
    <row r="333" spans="1:255" x14ac:dyDescent="0.25">
      <c r="A333" s="5">
        <v>50</v>
      </c>
      <c r="B333" s="5">
        <v>0</v>
      </c>
      <c r="C333" s="5">
        <v>0</v>
      </c>
      <c r="D333" s="5">
        <v>1</v>
      </c>
      <c r="E333" s="5">
        <v>202</v>
      </c>
      <c r="F333" s="5">
        <f>ROUND(Source!P330,O333)</f>
        <v>0</v>
      </c>
      <c r="G333" s="5" t="s">
        <v>118</v>
      </c>
      <c r="H333" s="5" t="s">
        <v>119</v>
      </c>
      <c r="I333" s="5"/>
      <c r="J333" s="5"/>
      <c r="K333" s="5">
        <v>202</v>
      </c>
      <c r="L333" s="5">
        <v>2</v>
      </c>
      <c r="M333" s="5">
        <v>3</v>
      </c>
      <c r="N333" s="5" t="s">
        <v>3</v>
      </c>
      <c r="O333" s="5">
        <v>2</v>
      </c>
      <c r="P333" s="5"/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/>
      <c r="AA333" s="5"/>
      <c r="AB333" s="5"/>
    </row>
    <row r="334" spans="1:255" x14ac:dyDescent="0.25">
      <c r="A334" s="5">
        <v>50</v>
      </c>
      <c r="B334" s="5">
        <v>0</v>
      </c>
      <c r="C334" s="5">
        <v>0</v>
      </c>
      <c r="D334" s="5">
        <v>1</v>
      </c>
      <c r="E334" s="5">
        <v>222</v>
      </c>
      <c r="F334" s="5">
        <f>ROUND(Source!AO330,O334)</f>
        <v>0</v>
      </c>
      <c r="G334" s="5" t="s">
        <v>120</v>
      </c>
      <c r="H334" s="5" t="s">
        <v>121</v>
      </c>
      <c r="I334" s="5"/>
      <c r="J334" s="5"/>
      <c r="K334" s="5">
        <v>222</v>
      </c>
      <c r="L334" s="5">
        <v>3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/>
      <c r="AA334" s="5"/>
      <c r="AB334" s="5"/>
    </row>
    <row r="335" spans="1:255" x14ac:dyDescent="0.25">
      <c r="A335" s="5">
        <v>50</v>
      </c>
      <c r="B335" s="5">
        <v>0</v>
      </c>
      <c r="C335" s="5">
        <v>0</v>
      </c>
      <c r="D335" s="5">
        <v>1</v>
      </c>
      <c r="E335" s="5">
        <v>225</v>
      </c>
      <c r="F335" s="5">
        <f>ROUND(Source!AV330,O335)</f>
        <v>0</v>
      </c>
      <c r="G335" s="5" t="s">
        <v>122</v>
      </c>
      <c r="H335" s="5" t="s">
        <v>123</v>
      </c>
      <c r="I335" s="5"/>
      <c r="J335" s="5"/>
      <c r="K335" s="5">
        <v>225</v>
      </c>
      <c r="L335" s="5">
        <v>4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/>
      <c r="AA335" s="5"/>
      <c r="AB335" s="5"/>
    </row>
    <row r="336" spans="1:255" x14ac:dyDescent="0.25">
      <c r="A336" s="5">
        <v>50</v>
      </c>
      <c r="B336" s="5">
        <v>0</v>
      </c>
      <c r="C336" s="5">
        <v>0</v>
      </c>
      <c r="D336" s="5">
        <v>1</v>
      </c>
      <c r="E336" s="5">
        <v>226</v>
      </c>
      <c r="F336" s="5">
        <f>ROUND(Source!AW330,O336)</f>
        <v>0</v>
      </c>
      <c r="G336" s="5" t="s">
        <v>124</v>
      </c>
      <c r="H336" s="5" t="s">
        <v>125</v>
      </c>
      <c r="I336" s="5"/>
      <c r="J336" s="5"/>
      <c r="K336" s="5">
        <v>226</v>
      </c>
      <c r="L336" s="5">
        <v>5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5">
      <c r="A337" s="5">
        <v>50</v>
      </c>
      <c r="B337" s="5">
        <v>0</v>
      </c>
      <c r="C337" s="5">
        <v>0</v>
      </c>
      <c r="D337" s="5">
        <v>1</v>
      </c>
      <c r="E337" s="5">
        <v>227</v>
      </c>
      <c r="F337" s="5">
        <f>ROUND(Source!AX330,O337)</f>
        <v>0</v>
      </c>
      <c r="G337" s="5" t="s">
        <v>126</v>
      </c>
      <c r="H337" s="5" t="s">
        <v>127</v>
      </c>
      <c r="I337" s="5"/>
      <c r="J337" s="5"/>
      <c r="K337" s="5">
        <v>227</v>
      </c>
      <c r="L337" s="5">
        <v>6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/>
      <c r="AA337" s="5"/>
      <c r="AB337" s="5"/>
    </row>
    <row r="338" spans="1:28" x14ac:dyDescent="0.25">
      <c r="A338" s="5">
        <v>50</v>
      </c>
      <c r="B338" s="5">
        <v>0</v>
      </c>
      <c r="C338" s="5">
        <v>0</v>
      </c>
      <c r="D338" s="5">
        <v>1</v>
      </c>
      <c r="E338" s="5">
        <v>228</v>
      </c>
      <c r="F338" s="5">
        <f>ROUND(Source!AY330,O338)</f>
        <v>0</v>
      </c>
      <c r="G338" s="5" t="s">
        <v>128</v>
      </c>
      <c r="H338" s="5" t="s">
        <v>129</v>
      </c>
      <c r="I338" s="5"/>
      <c r="J338" s="5"/>
      <c r="K338" s="5">
        <v>228</v>
      </c>
      <c r="L338" s="5">
        <v>7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/>
      <c r="AA338" s="5"/>
      <c r="AB338" s="5"/>
    </row>
    <row r="339" spans="1:28" x14ac:dyDescent="0.25">
      <c r="A339" s="5">
        <v>50</v>
      </c>
      <c r="B339" s="5">
        <v>0</v>
      </c>
      <c r="C339" s="5">
        <v>0</v>
      </c>
      <c r="D339" s="5">
        <v>1</v>
      </c>
      <c r="E339" s="5">
        <v>216</v>
      </c>
      <c r="F339" s="5">
        <f>ROUND(Source!AP330,O339)</f>
        <v>0</v>
      </c>
      <c r="G339" s="5" t="s">
        <v>130</v>
      </c>
      <c r="H339" s="5" t="s">
        <v>131</v>
      </c>
      <c r="I339" s="5"/>
      <c r="J339" s="5"/>
      <c r="K339" s="5">
        <v>216</v>
      </c>
      <c r="L339" s="5">
        <v>8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8" x14ac:dyDescent="0.25">
      <c r="A340" s="5">
        <v>50</v>
      </c>
      <c r="B340" s="5">
        <v>0</v>
      </c>
      <c r="C340" s="5">
        <v>0</v>
      </c>
      <c r="D340" s="5">
        <v>1</v>
      </c>
      <c r="E340" s="5">
        <v>223</v>
      </c>
      <c r="F340" s="5">
        <f>ROUND(Source!AQ330,O340)</f>
        <v>0</v>
      </c>
      <c r="G340" s="5" t="s">
        <v>132</v>
      </c>
      <c r="H340" s="5" t="s">
        <v>133</v>
      </c>
      <c r="I340" s="5"/>
      <c r="J340" s="5"/>
      <c r="K340" s="5">
        <v>223</v>
      </c>
      <c r="L340" s="5">
        <v>9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/>
      <c r="AA340" s="5"/>
      <c r="AB340" s="5"/>
    </row>
    <row r="341" spans="1:28" x14ac:dyDescent="0.25">
      <c r="A341" s="5">
        <v>50</v>
      </c>
      <c r="B341" s="5">
        <v>0</v>
      </c>
      <c r="C341" s="5">
        <v>0</v>
      </c>
      <c r="D341" s="5">
        <v>1</v>
      </c>
      <c r="E341" s="5">
        <v>229</v>
      </c>
      <c r="F341" s="5">
        <f>ROUND(Source!AZ330,O341)</f>
        <v>0</v>
      </c>
      <c r="G341" s="5" t="s">
        <v>134</v>
      </c>
      <c r="H341" s="5" t="s">
        <v>135</v>
      </c>
      <c r="I341" s="5"/>
      <c r="J341" s="5"/>
      <c r="K341" s="5">
        <v>229</v>
      </c>
      <c r="L341" s="5">
        <v>10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/>
      <c r="AA341" s="5"/>
      <c r="AB341" s="5"/>
    </row>
    <row r="342" spans="1:28" x14ac:dyDescent="0.25">
      <c r="A342" s="5">
        <v>50</v>
      </c>
      <c r="B342" s="5">
        <v>0</v>
      </c>
      <c r="C342" s="5">
        <v>0</v>
      </c>
      <c r="D342" s="5">
        <v>1</v>
      </c>
      <c r="E342" s="5">
        <v>203</v>
      </c>
      <c r="F342" s="5">
        <f>ROUND(Source!Q330,O342)</f>
        <v>270.75</v>
      </c>
      <c r="G342" s="5" t="s">
        <v>136</v>
      </c>
      <c r="H342" s="5" t="s">
        <v>137</v>
      </c>
      <c r="I342" s="5"/>
      <c r="J342" s="5"/>
      <c r="K342" s="5">
        <v>203</v>
      </c>
      <c r="L342" s="5">
        <v>11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270.75</v>
      </c>
      <c r="X342" s="5">
        <v>1</v>
      </c>
      <c r="Y342" s="5">
        <v>270.75</v>
      </c>
      <c r="Z342" s="5"/>
      <c r="AA342" s="5"/>
      <c r="AB342" s="5"/>
    </row>
    <row r="343" spans="1:28" x14ac:dyDescent="0.25">
      <c r="A343" s="5">
        <v>50</v>
      </c>
      <c r="B343" s="5">
        <v>0</v>
      </c>
      <c r="C343" s="5">
        <v>0</v>
      </c>
      <c r="D343" s="5">
        <v>1</v>
      </c>
      <c r="E343" s="5">
        <v>231</v>
      </c>
      <c r="F343" s="5">
        <f>ROUND(Source!BB330,O343)</f>
        <v>0</v>
      </c>
      <c r="G343" s="5" t="s">
        <v>138</v>
      </c>
      <c r="H343" s="5" t="s">
        <v>139</v>
      </c>
      <c r="I343" s="5"/>
      <c r="J343" s="5"/>
      <c r="K343" s="5">
        <v>231</v>
      </c>
      <c r="L343" s="5">
        <v>12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5">
      <c r="A344" s="5">
        <v>50</v>
      </c>
      <c r="B344" s="5">
        <v>0</v>
      </c>
      <c r="C344" s="5">
        <v>0</v>
      </c>
      <c r="D344" s="5">
        <v>1</v>
      </c>
      <c r="E344" s="5">
        <v>204</v>
      </c>
      <c r="F344" s="5">
        <f>ROUND(Source!R330,O344)</f>
        <v>356.07</v>
      </c>
      <c r="G344" s="5" t="s">
        <v>140</v>
      </c>
      <c r="H344" s="5" t="s">
        <v>141</v>
      </c>
      <c r="I344" s="5"/>
      <c r="J344" s="5"/>
      <c r="K344" s="5">
        <v>204</v>
      </c>
      <c r="L344" s="5">
        <v>13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356.07</v>
      </c>
      <c r="X344" s="5">
        <v>1</v>
      </c>
      <c r="Y344" s="5">
        <v>356.07</v>
      </c>
      <c r="Z344" s="5"/>
      <c r="AA344" s="5"/>
      <c r="AB344" s="5"/>
    </row>
    <row r="345" spans="1:28" x14ac:dyDescent="0.25">
      <c r="A345" s="5">
        <v>50</v>
      </c>
      <c r="B345" s="5">
        <v>0</v>
      </c>
      <c r="C345" s="5">
        <v>0</v>
      </c>
      <c r="D345" s="5">
        <v>1</v>
      </c>
      <c r="E345" s="5">
        <v>205</v>
      </c>
      <c r="F345" s="5">
        <f>ROUND(Source!S330,O345)</f>
        <v>1152.6099999999999</v>
      </c>
      <c r="G345" s="5" t="s">
        <v>142</v>
      </c>
      <c r="H345" s="5" t="s">
        <v>143</v>
      </c>
      <c r="I345" s="5"/>
      <c r="J345" s="5"/>
      <c r="K345" s="5">
        <v>205</v>
      </c>
      <c r="L345" s="5">
        <v>14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1152.6100000000001</v>
      </c>
      <c r="X345" s="5">
        <v>1</v>
      </c>
      <c r="Y345" s="5">
        <v>1152.6100000000001</v>
      </c>
      <c r="Z345" s="5"/>
      <c r="AA345" s="5"/>
      <c r="AB345" s="5"/>
    </row>
    <row r="346" spans="1:28" x14ac:dyDescent="0.25">
      <c r="A346" s="5">
        <v>50</v>
      </c>
      <c r="B346" s="5">
        <v>0</v>
      </c>
      <c r="C346" s="5">
        <v>0</v>
      </c>
      <c r="D346" s="5">
        <v>1</v>
      </c>
      <c r="E346" s="5">
        <v>232</v>
      </c>
      <c r="F346" s="5">
        <f>ROUND(Source!BC330,O346)</f>
        <v>0</v>
      </c>
      <c r="G346" s="5" t="s">
        <v>144</v>
      </c>
      <c r="H346" s="5" t="s">
        <v>145</v>
      </c>
      <c r="I346" s="5"/>
      <c r="J346" s="5"/>
      <c r="K346" s="5">
        <v>232</v>
      </c>
      <c r="L346" s="5">
        <v>15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/>
      <c r="AA346" s="5"/>
      <c r="AB346" s="5"/>
    </row>
    <row r="347" spans="1:28" x14ac:dyDescent="0.25">
      <c r="A347" s="5">
        <v>50</v>
      </c>
      <c r="B347" s="5">
        <v>0</v>
      </c>
      <c r="C347" s="5">
        <v>0</v>
      </c>
      <c r="D347" s="5">
        <v>1</v>
      </c>
      <c r="E347" s="5">
        <v>214</v>
      </c>
      <c r="F347" s="5">
        <f>ROUND(Source!AS330,O347)</f>
        <v>8758.6299999999992</v>
      </c>
      <c r="G347" s="5" t="s">
        <v>146</v>
      </c>
      <c r="H347" s="5" t="s">
        <v>147</v>
      </c>
      <c r="I347" s="5"/>
      <c r="J347" s="5"/>
      <c r="K347" s="5">
        <v>214</v>
      </c>
      <c r="L347" s="5">
        <v>16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8758.6299999999992</v>
      </c>
      <c r="X347" s="5">
        <v>1</v>
      </c>
      <c r="Y347" s="5">
        <v>8758.6299999999992</v>
      </c>
      <c r="Z347" s="5"/>
      <c r="AA347" s="5"/>
      <c r="AB347" s="5"/>
    </row>
    <row r="348" spans="1:28" x14ac:dyDescent="0.25">
      <c r="A348" s="5">
        <v>50</v>
      </c>
      <c r="B348" s="5">
        <v>0</v>
      </c>
      <c r="C348" s="5">
        <v>0</v>
      </c>
      <c r="D348" s="5">
        <v>1</v>
      </c>
      <c r="E348" s="5">
        <v>215</v>
      </c>
      <c r="F348" s="5">
        <f>ROUND(Source!AT330,O348)</f>
        <v>0</v>
      </c>
      <c r="G348" s="5" t="s">
        <v>148</v>
      </c>
      <c r="H348" s="5" t="s">
        <v>149</v>
      </c>
      <c r="I348" s="5"/>
      <c r="J348" s="5"/>
      <c r="K348" s="5">
        <v>215</v>
      </c>
      <c r="L348" s="5">
        <v>17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5">
      <c r="A349" s="5">
        <v>50</v>
      </c>
      <c r="B349" s="5">
        <v>0</v>
      </c>
      <c r="C349" s="5">
        <v>0</v>
      </c>
      <c r="D349" s="5">
        <v>1</v>
      </c>
      <c r="E349" s="5">
        <v>217</v>
      </c>
      <c r="F349" s="5">
        <f>ROUND(Source!AU330,O349)</f>
        <v>0</v>
      </c>
      <c r="G349" s="5" t="s">
        <v>150</v>
      </c>
      <c r="H349" s="5" t="s">
        <v>151</v>
      </c>
      <c r="I349" s="5"/>
      <c r="J349" s="5"/>
      <c r="K349" s="5">
        <v>217</v>
      </c>
      <c r="L349" s="5">
        <v>18</v>
      </c>
      <c r="M349" s="5">
        <v>3</v>
      </c>
      <c r="N349" s="5" t="s">
        <v>3</v>
      </c>
      <c r="O349" s="5">
        <v>2</v>
      </c>
      <c r="P349" s="5"/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/>
      <c r="AA349" s="5"/>
      <c r="AB349" s="5"/>
    </row>
    <row r="350" spans="1:28" x14ac:dyDescent="0.25">
      <c r="A350" s="5">
        <v>50</v>
      </c>
      <c r="B350" s="5">
        <v>0</v>
      </c>
      <c r="C350" s="5">
        <v>0</v>
      </c>
      <c r="D350" s="5">
        <v>1</v>
      </c>
      <c r="E350" s="5">
        <v>230</v>
      </c>
      <c r="F350" s="5">
        <f>ROUND(Source!BA330,O350)</f>
        <v>0</v>
      </c>
      <c r="G350" s="5" t="s">
        <v>152</v>
      </c>
      <c r="H350" s="5" t="s">
        <v>153</v>
      </c>
      <c r="I350" s="5"/>
      <c r="J350" s="5"/>
      <c r="K350" s="5">
        <v>230</v>
      </c>
      <c r="L350" s="5">
        <v>19</v>
      </c>
      <c r="M350" s="5">
        <v>3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/>
      <c r="AA350" s="5"/>
      <c r="AB350" s="5"/>
    </row>
    <row r="351" spans="1:28" x14ac:dyDescent="0.25">
      <c r="A351" s="5">
        <v>50</v>
      </c>
      <c r="B351" s="5">
        <v>0</v>
      </c>
      <c r="C351" s="5">
        <v>0</v>
      </c>
      <c r="D351" s="5">
        <v>1</v>
      </c>
      <c r="E351" s="5">
        <v>206</v>
      </c>
      <c r="F351" s="5">
        <f>ROUND(Source!T330,O351)</f>
        <v>0</v>
      </c>
      <c r="G351" s="5" t="s">
        <v>154</v>
      </c>
      <c r="H351" s="5" t="s">
        <v>155</v>
      </c>
      <c r="I351" s="5"/>
      <c r="J351" s="5"/>
      <c r="K351" s="5">
        <v>206</v>
      </c>
      <c r="L351" s="5">
        <v>20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5">
      <c r="A352" s="5">
        <v>50</v>
      </c>
      <c r="B352" s="5">
        <v>0</v>
      </c>
      <c r="C352" s="5">
        <v>0</v>
      </c>
      <c r="D352" s="5">
        <v>1</v>
      </c>
      <c r="E352" s="5">
        <v>207</v>
      </c>
      <c r="F352" s="5">
        <f>ROUND(Source!U330,O352)</f>
        <v>1.6496580000000001</v>
      </c>
      <c r="G352" s="5" t="s">
        <v>156</v>
      </c>
      <c r="H352" s="5" t="s">
        <v>157</v>
      </c>
      <c r="I352" s="5"/>
      <c r="J352" s="5"/>
      <c r="K352" s="5">
        <v>207</v>
      </c>
      <c r="L352" s="5">
        <v>21</v>
      </c>
      <c r="M352" s="5">
        <v>3</v>
      </c>
      <c r="N352" s="5" t="s">
        <v>3</v>
      </c>
      <c r="O352" s="5">
        <v>7</v>
      </c>
      <c r="P352" s="5"/>
      <c r="Q352" s="5"/>
      <c r="R352" s="5"/>
      <c r="S352" s="5"/>
      <c r="T352" s="5"/>
      <c r="U352" s="5"/>
      <c r="V352" s="5"/>
      <c r="W352" s="5">
        <v>1.6496580000000001</v>
      </c>
      <c r="X352" s="5">
        <v>1</v>
      </c>
      <c r="Y352" s="5">
        <v>1.6496580000000001</v>
      </c>
      <c r="Z352" s="5"/>
      <c r="AA352" s="5"/>
      <c r="AB352" s="5"/>
    </row>
    <row r="353" spans="1:255" x14ac:dyDescent="0.25">
      <c r="A353" s="5">
        <v>50</v>
      </c>
      <c r="B353" s="5">
        <v>0</v>
      </c>
      <c r="C353" s="5">
        <v>0</v>
      </c>
      <c r="D353" s="5">
        <v>1</v>
      </c>
      <c r="E353" s="5">
        <v>208</v>
      </c>
      <c r="F353" s="5">
        <f>ROUND(Source!V330,O353)</f>
        <v>0.42382999999999998</v>
      </c>
      <c r="G353" s="5" t="s">
        <v>158</v>
      </c>
      <c r="H353" s="5" t="s">
        <v>159</v>
      </c>
      <c r="I353" s="5"/>
      <c r="J353" s="5"/>
      <c r="K353" s="5">
        <v>208</v>
      </c>
      <c r="L353" s="5">
        <v>22</v>
      </c>
      <c r="M353" s="5">
        <v>3</v>
      </c>
      <c r="N353" s="5" t="s">
        <v>3</v>
      </c>
      <c r="O353" s="5">
        <v>7</v>
      </c>
      <c r="P353" s="5"/>
      <c r="Q353" s="5"/>
      <c r="R353" s="5"/>
      <c r="S353" s="5"/>
      <c r="T353" s="5"/>
      <c r="U353" s="5"/>
      <c r="V353" s="5"/>
      <c r="W353" s="5">
        <v>0.42382999999999998</v>
      </c>
      <c r="X353" s="5">
        <v>1</v>
      </c>
      <c r="Y353" s="5">
        <v>0.42382999999999998</v>
      </c>
      <c r="Z353" s="5"/>
      <c r="AA353" s="5"/>
      <c r="AB353" s="5"/>
    </row>
    <row r="354" spans="1:255" x14ac:dyDescent="0.25">
      <c r="A354" s="5">
        <v>50</v>
      </c>
      <c r="B354" s="5">
        <v>0</v>
      </c>
      <c r="C354" s="5">
        <v>0</v>
      </c>
      <c r="D354" s="5">
        <v>1</v>
      </c>
      <c r="E354" s="5">
        <v>209</v>
      </c>
      <c r="F354" s="5">
        <f>ROUND(Source!W330,O354)</f>
        <v>0</v>
      </c>
      <c r="G354" s="5" t="s">
        <v>160</v>
      </c>
      <c r="H354" s="5" t="s">
        <v>161</v>
      </c>
      <c r="I354" s="5"/>
      <c r="J354" s="5"/>
      <c r="K354" s="5">
        <v>209</v>
      </c>
      <c r="L354" s="5">
        <v>23</v>
      </c>
      <c r="M354" s="5">
        <v>3</v>
      </c>
      <c r="N354" s="5" t="s">
        <v>3</v>
      </c>
      <c r="O354" s="5">
        <v>2</v>
      </c>
      <c r="P354" s="5"/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/>
      <c r="AA354" s="5"/>
      <c r="AB354" s="5"/>
    </row>
    <row r="355" spans="1:255" x14ac:dyDescent="0.25">
      <c r="A355" s="5">
        <v>50</v>
      </c>
      <c r="B355" s="5">
        <v>0</v>
      </c>
      <c r="C355" s="5">
        <v>0</v>
      </c>
      <c r="D355" s="5">
        <v>1</v>
      </c>
      <c r="E355" s="5">
        <v>233</v>
      </c>
      <c r="F355" s="5">
        <f>ROUND(Source!BD330,O355)</f>
        <v>2739.81</v>
      </c>
      <c r="G355" s="5" t="s">
        <v>162</v>
      </c>
      <c r="H355" s="5" t="s">
        <v>163</v>
      </c>
      <c r="I355" s="5"/>
      <c r="J355" s="5"/>
      <c r="K355" s="5">
        <v>233</v>
      </c>
      <c r="L355" s="5">
        <v>24</v>
      </c>
      <c r="M355" s="5">
        <v>3</v>
      </c>
      <c r="N355" s="5" t="s">
        <v>3</v>
      </c>
      <c r="O355" s="5">
        <v>2</v>
      </c>
      <c r="P355" s="5"/>
      <c r="Q355" s="5"/>
      <c r="R355" s="5"/>
      <c r="S355" s="5"/>
      <c r="T355" s="5"/>
      <c r="U355" s="5"/>
      <c r="V355" s="5"/>
      <c r="W355" s="5">
        <v>2739.81</v>
      </c>
      <c r="X355" s="5">
        <v>1</v>
      </c>
      <c r="Y355" s="5">
        <v>2739.81</v>
      </c>
      <c r="Z355" s="5"/>
      <c r="AA355" s="5"/>
      <c r="AB355" s="5"/>
    </row>
    <row r="356" spans="1:255" x14ac:dyDescent="0.25">
      <c r="A356" s="5">
        <v>50</v>
      </c>
      <c r="B356" s="5">
        <v>0</v>
      </c>
      <c r="C356" s="5">
        <v>0</v>
      </c>
      <c r="D356" s="5">
        <v>1</v>
      </c>
      <c r="E356" s="5">
        <v>210</v>
      </c>
      <c r="F356" s="5">
        <f>ROUND(Source!X330,O356)</f>
        <v>2217.7600000000002</v>
      </c>
      <c r="G356" s="5" t="s">
        <v>164</v>
      </c>
      <c r="H356" s="5" t="s">
        <v>165</v>
      </c>
      <c r="I356" s="5"/>
      <c r="J356" s="5"/>
      <c r="K356" s="5">
        <v>210</v>
      </c>
      <c r="L356" s="5">
        <v>25</v>
      </c>
      <c r="M356" s="5">
        <v>3</v>
      </c>
      <c r="N356" s="5" t="s">
        <v>3</v>
      </c>
      <c r="O356" s="5">
        <v>2</v>
      </c>
      <c r="P356" s="5"/>
      <c r="Q356" s="5"/>
      <c r="R356" s="5"/>
      <c r="S356" s="5"/>
      <c r="T356" s="5"/>
      <c r="U356" s="5"/>
      <c r="V356" s="5"/>
      <c r="W356" s="5">
        <v>2217.7600000000002</v>
      </c>
      <c r="X356" s="5">
        <v>1</v>
      </c>
      <c r="Y356" s="5">
        <v>2217.7600000000002</v>
      </c>
      <c r="Z356" s="5"/>
      <c r="AA356" s="5"/>
      <c r="AB356" s="5"/>
    </row>
    <row r="357" spans="1:255" x14ac:dyDescent="0.25">
      <c r="A357" s="5">
        <v>50</v>
      </c>
      <c r="B357" s="5">
        <v>0</v>
      </c>
      <c r="C357" s="5">
        <v>0</v>
      </c>
      <c r="D357" s="5">
        <v>1</v>
      </c>
      <c r="E357" s="5">
        <v>211</v>
      </c>
      <c r="F357" s="5">
        <f>ROUND(Source!Y330,O357)</f>
        <v>2021.63</v>
      </c>
      <c r="G357" s="5" t="s">
        <v>166</v>
      </c>
      <c r="H357" s="5" t="s">
        <v>167</v>
      </c>
      <c r="I357" s="5"/>
      <c r="J357" s="5"/>
      <c r="K357" s="5">
        <v>211</v>
      </c>
      <c r="L357" s="5">
        <v>26</v>
      </c>
      <c r="M357" s="5">
        <v>3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2021.63</v>
      </c>
      <c r="X357" s="5">
        <v>1</v>
      </c>
      <c r="Y357" s="5">
        <v>2021.63</v>
      </c>
      <c r="Z357" s="5"/>
      <c r="AA357" s="5"/>
      <c r="AB357" s="5"/>
    </row>
    <row r="358" spans="1:255" x14ac:dyDescent="0.25">
      <c r="A358" s="5">
        <v>50</v>
      </c>
      <c r="B358" s="5">
        <v>0</v>
      </c>
      <c r="C358" s="5">
        <v>0</v>
      </c>
      <c r="D358" s="5">
        <v>1</v>
      </c>
      <c r="E358" s="5">
        <v>224</v>
      </c>
      <c r="F358" s="5">
        <f>ROUND(Source!AR330,O358)</f>
        <v>8758.6299999999992</v>
      </c>
      <c r="G358" s="5" t="s">
        <v>168</v>
      </c>
      <c r="H358" s="5" t="s">
        <v>169</v>
      </c>
      <c r="I358" s="5"/>
      <c r="J358" s="5"/>
      <c r="K358" s="5">
        <v>224</v>
      </c>
      <c r="L358" s="5">
        <v>27</v>
      </c>
      <c r="M358" s="5">
        <v>3</v>
      </c>
      <c r="N358" s="5" t="s">
        <v>3</v>
      </c>
      <c r="O358" s="5">
        <v>2</v>
      </c>
      <c r="P358" s="5"/>
      <c r="Q358" s="5"/>
      <c r="R358" s="5"/>
      <c r="S358" s="5"/>
      <c r="T358" s="5"/>
      <c r="U358" s="5"/>
      <c r="V358" s="5"/>
      <c r="W358" s="5">
        <v>8758.6299999999992</v>
      </c>
      <c r="X358" s="5">
        <v>1</v>
      </c>
      <c r="Y358" s="5">
        <v>8758.6299999999992</v>
      </c>
      <c r="Z358" s="5"/>
      <c r="AA358" s="5"/>
      <c r="AB358" s="5"/>
    </row>
    <row r="360" spans="1:255" x14ac:dyDescent="0.25">
      <c r="A360" s="1">
        <v>4</v>
      </c>
      <c r="B360" s="1">
        <v>1</v>
      </c>
      <c r="C360" s="1"/>
      <c r="D360" s="1">
        <f>ROW(A381)</f>
        <v>381</v>
      </c>
      <c r="E360" s="1"/>
      <c r="F360" s="1" t="s">
        <v>16</v>
      </c>
      <c r="G360" s="1" t="s">
        <v>278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55" x14ac:dyDescent="0.25">
      <c r="A362" s="3">
        <v>52</v>
      </c>
      <c r="B362" s="3">
        <f t="shared" ref="B362:G362" si="124">B381</f>
        <v>1</v>
      </c>
      <c r="C362" s="3">
        <f t="shared" si="124"/>
        <v>4</v>
      </c>
      <c r="D362" s="3">
        <f t="shared" si="124"/>
        <v>360</v>
      </c>
      <c r="E362" s="3">
        <f t="shared" si="124"/>
        <v>0</v>
      </c>
      <c r="F362" s="3" t="str">
        <f t="shared" si="124"/>
        <v>Новый раздел</v>
      </c>
      <c r="G362" s="3" t="str">
        <f t="shared" si="124"/>
        <v>Восстановление а/б покрытия</v>
      </c>
      <c r="H362" s="3"/>
      <c r="I362" s="3"/>
      <c r="J362" s="3"/>
      <c r="K362" s="3"/>
      <c r="L362" s="3"/>
      <c r="M362" s="3"/>
      <c r="N362" s="3"/>
      <c r="O362" s="3">
        <f t="shared" ref="O362:AT362" si="125">O381</f>
        <v>7271.15</v>
      </c>
      <c r="P362" s="3">
        <f t="shared" si="125"/>
        <v>3569.45</v>
      </c>
      <c r="Q362" s="3">
        <f t="shared" si="125"/>
        <v>2400.92</v>
      </c>
      <c r="R362" s="3">
        <f t="shared" si="125"/>
        <v>756.43</v>
      </c>
      <c r="S362" s="3">
        <f t="shared" si="125"/>
        <v>544.35</v>
      </c>
      <c r="T362" s="3">
        <f t="shared" si="125"/>
        <v>0</v>
      </c>
      <c r="U362" s="3">
        <f t="shared" si="125"/>
        <v>0.77268239999999999</v>
      </c>
      <c r="V362" s="3">
        <f t="shared" si="125"/>
        <v>0.72750799999999993</v>
      </c>
      <c r="W362" s="3">
        <f t="shared" si="125"/>
        <v>0</v>
      </c>
      <c r="X362" s="3">
        <f t="shared" si="125"/>
        <v>1912.14</v>
      </c>
      <c r="Y362" s="3">
        <f t="shared" si="125"/>
        <v>1743.03</v>
      </c>
      <c r="Z362" s="3">
        <f t="shared" si="125"/>
        <v>0</v>
      </c>
      <c r="AA362" s="3">
        <f t="shared" si="125"/>
        <v>0</v>
      </c>
      <c r="AB362" s="3">
        <f t="shared" si="125"/>
        <v>7271.15</v>
      </c>
      <c r="AC362" s="3">
        <f t="shared" si="125"/>
        <v>3569.45</v>
      </c>
      <c r="AD362" s="3">
        <f t="shared" si="125"/>
        <v>2400.92</v>
      </c>
      <c r="AE362" s="3">
        <f t="shared" si="125"/>
        <v>756.43</v>
      </c>
      <c r="AF362" s="3">
        <f t="shared" si="125"/>
        <v>544.35</v>
      </c>
      <c r="AG362" s="3">
        <f t="shared" si="125"/>
        <v>0</v>
      </c>
      <c r="AH362" s="3">
        <f t="shared" si="125"/>
        <v>0.77268239999999999</v>
      </c>
      <c r="AI362" s="3">
        <f t="shared" si="125"/>
        <v>0.72750799999999993</v>
      </c>
      <c r="AJ362" s="3">
        <f t="shared" si="125"/>
        <v>0</v>
      </c>
      <c r="AK362" s="3">
        <f t="shared" si="125"/>
        <v>1912.14</v>
      </c>
      <c r="AL362" s="3">
        <f t="shared" si="125"/>
        <v>1743.03</v>
      </c>
      <c r="AM362" s="3">
        <f t="shared" si="125"/>
        <v>0</v>
      </c>
      <c r="AN362" s="3">
        <f t="shared" si="125"/>
        <v>0</v>
      </c>
      <c r="AO362" s="3">
        <f t="shared" si="125"/>
        <v>0</v>
      </c>
      <c r="AP362" s="3">
        <f t="shared" si="125"/>
        <v>0</v>
      </c>
      <c r="AQ362" s="3">
        <f t="shared" si="125"/>
        <v>0</v>
      </c>
      <c r="AR362" s="3">
        <f t="shared" si="125"/>
        <v>10926.32</v>
      </c>
      <c r="AS362" s="3">
        <f t="shared" si="125"/>
        <v>10926.32</v>
      </c>
      <c r="AT362" s="3">
        <f t="shared" si="125"/>
        <v>0</v>
      </c>
      <c r="AU362" s="3">
        <f t="shared" ref="AU362:BZ362" si="126">AU381</f>
        <v>0</v>
      </c>
      <c r="AV362" s="3">
        <f t="shared" si="126"/>
        <v>3569.45</v>
      </c>
      <c r="AW362" s="3">
        <f t="shared" si="126"/>
        <v>3569.45</v>
      </c>
      <c r="AX362" s="3">
        <f t="shared" si="126"/>
        <v>0</v>
      </c>
      <c r="AY362" s="3">
        <f t="shared" si="126"/>
        <v>3569.45</v>
      </c>
      <c r="AZ362" s="3">
        <f t="shared" si="126"/>
        <v>0</v>
      </c>
      <c r="BA362" s="3">
        <f t="shared" si="126"/>
        <v>0</v>
      </c>
      <c r="BB362" s="3">
        <f t="shared" si="126"/>
        <v>0</v>
      </c>
      <c r="BC362" s="3">
        <f t="shared" si="126"/>
        <v>0</v>
      </c>
      <c r="BD362" s="3">
        <f t="shared" si="126"/>
        <v>0</v>
      </c>
      <c r="BE362" s="3">
        <f t="shared" si="126"/>
        <v>0</v>
      </c>
      <c r="BF362" s="3">
        <f t="shared" si="126"/>
        <v>0</v>
      </c>
      <c r="BG362" s="3">
        <f t="shared" si="126"/>
        <v>0</v>
      </c>
      <c r="BH362" s="3">
        <f t="shared" si="126"/>
        <v>0</v>
      </c>
      <c r="BI362" s="3">
        <f t="shared" si="126"/>
        <v>0</v>
      </c>
      <c r="BJ362" s="3">
        <f t="shared" si="126"/>
        <v>0</v>
      </c>
      <c r="BK362" s="3">
        <f t="shared" si="126"/>
        <v>0</v>
      </c>
      <c r="BL362" s="3">
        <f t="shared" si="126"/>
        <v>0</v>
      </c>
      <c r="BM362" s="3">
        <f t="shared" si="126"/>
        <v>0</v>
      </c>
      <c r="BN362" s="3">
        <f t="shared" si="126"/>
        <v>0</v>
      </c>
      <c r="BO362" s="3">
        <f t="shared" si="126"/>
        <v>0</v>
      </c>
      <c r="BP362" s="3">
        <f t="shared" si="126"/>
        <v>0</v>
      </c>
      <c r="BQ362" s="3">
        <f t="shared" si="126"/>
        <v>0</v>
      </c>
      <c r="BR362" s="3">
        <f t="shared" si="126"/>
        <v>0</v>
      </c>
      <c r="BS362" s="3">
        <f t="shared" si="126"/>
        <v>0</v>
      </c>
      <c r="BT362" s="3">
        <f t="shared" si="126"/>
        <v>0</v>
      </c>
      <c r="BU362" s="3">
        <f t="shared" si="126"/>
        <v>0</v>
      </c>
      <c r="BV362" s="3">
        <f t="shared" si="126"/>
        <v>0</v>
      </c>
      <c r="BW362" s="3">
        <f t="shared" si="126"/>
        <v>0</v>
      </c>
      <c r="BX362" s="3">
        <f t="shared" si="126"/>
        <v>0</v>
      </c>
      <c r="BY362" s="3">
        <f t="shared" si="126"/>
        <v>0</v>
      </c>
      <c r="BZ362" s="3">
        <f t="shared" si="126"/>
        <v>0</v>
      </c>
      <c r="CA362" s="3">
        <f t="shared" ref="CA362:DF362" si="127">CA381</f>
        <v>10926.32</v>
      </c>
      <c r="CB362" s="3">
        <f t="shared" si="127"/>
        <v>10926.32</v>
      </c>
      <c r="CC362" s="3">
        <f t="shared" si="127"/>
        <v>0</v>
      </c>
      <c r="CD362" s="3">
        <f t="shared" si="127"/>
        <v>0</v>
      </c>
      <c r="CE362" s="3">
        <f t="shared" si="127"/>
        <v>3569.45</v>
      </c>
      <c r="CF362" s="3">
        <f t="shared" si="127"/>
        <v>3569.45</v>
      </c>
      <c r="CG362" s="3">
        <f t="shared" si="127"/>
        <v>0</v>
      </c>
      <c r="CH362" s="3">
        <f t="shared" si="127"/>
        <v>3569.45</v>
      </c>
      <c r="CI362" s="3">
        <f t="shared" si="127"/>
        <v>0</v>
      </c>
      <c r="CJ362" s="3">
        <f t="shared" si="127"/>
        <v>0</v>
      </c>
      <c r="CK362" s="3">
        <f t="shared" si="127"/>
        <v>0</v>
      </c>
      <c r="CL362" s="3">
        <f t="shared" si="127"/>
        <v>0</v>
      </c>
      <c r="CM362" s="3">
        <f t="shared" si="127"/>
        <v>0</v>
      </c>
      <c r="CN362" s="3">
        <f t="shared" si="127"/>
        <v>0</v>
      </c>
      <c r="CO362" s="3">
        <f t="shared" si="127"/>
        <v>0</v>
      </c>
      <c r="CP362" s="3">
        <f t="shared" si="127"/>
        <v>0</v>
      </c>
      <c r="CQ362" s="3">
        <f t="shared" si="127"/>
        <v>0</v>
      </c>
      <c r="CR362" s="3">
        <f t="shared" si="127"/>
        <v>0</v>
      </c>
      <c r="CS362" s="3">
        <f t="shared" si="127"/>
        <v>0</v>
      </c>
      <c r="CT362" s="3">
        <f t="shared" si="127"/>
        <v>0</v>
      </c>
      <c r="CU362" s="3">
        <f t="shared" si="127"/>
        <v>0</v>
      </c>
      <c r="CV362" s="3">
        <f t="shared" si="127"/>
        <v>0</v>
      </c>
      <c r="CW362" s="3">
        <f t="shared" si="127"/>
        <v>0</v>
      </c>
      <c r="CX362" s="3">
        <f t="shared" si="127"/>
        <v>0</v>
      </c>
      <c r="CY362" s="3">
        <f t="shared" si="127"/>
        <v>0</v>
      </c>
      <c r="CZ362" s="3">
        <f t="shared" si="127"/>
        <v>0</v>
      </c>
      <c r="DA362" s="3">
        <f t="shared" si="127"/>
        <v>0</v>
      </c>
      <c r="DB362" s="3">
        <f t="shared" si="127"/>
        <v>0</v>
      </c>
      <c r="DC362" s="3">
        <f t="shared" si="127"/>
        <v>0</v>
      </c>
      <c r="DD362" s="3">
        <f t="shared" si="127"/>
        <v>0</v>
      </c>
      <c r="DE362" s="3">
        <f t="shared" si="127"/>
        <v>0</v>
      </c>
      <c r="DF362" s="3">
        <f t="shared" si="127"/>
        <v>0</v>
      </c>
      <c r="DG362" s="4">
        <f t="shared" ref="DG362:EL362" si="128">DG381</f>
        <v>0</v>
      </c>
      <c r="DH362" s="4">
        <f t="shared" si="128"/>
        <v>0</v>
      </c>
      <c r="DI362" s="4">
        <f t="shared" si="128"/>
        <v>0</v>
      </c>
      <c r="DJ362" s="4">
        <f t="shared" si="128"/>
        <v>0</v>
      </c>
      <c r="DK362" s="4">
        <f t="shared" si="128"/>
        <v>0</v>
      </c>
      <c r="DL362" s="4">
        <f t="shared" si="128"/>
        <v>0</v>
      </c>
      <c r="DM362" s="4">
        <f t="shared" si="128"/>
        <v>0</v>
      </c>
      <c r="DN362" s="4">
        <f t="shared" si="128"/>
        <v>0</v>
      </c>
      <c r="DO362" s="4">
        <f t="shared" si="128"/>
        <v>0</v>
      </c>
      <c r="DP362" s="4">
        <f t="shared" si="128"/>
        <v>0</v>
      </c>
      <c r="DQ362" s="4">
        <f t="shared" si="128"/>
        <v>0</v>
      </c>
      <c r="DR362" s="4">
        <f t="shared" si="128"/>
        <v>0</v>
      </c>
      <c r="DS362" s="4">
        <f t="shared" si="128"/>
        <v>0</v>
      </c>
      <c r="DT362" s="4">
        <f t="shared" si="128"/>
        <v>0</v>
      </c>
      <c r="DU362" s="4">
        <f t="shared" si="128"/>
        <v>0</v>
      </c>
      <c r="DV362" s="4">
        <f t="shared" si="128"/>
        <v>0</v>
      </c>
      <c r="DW362" s="4">
        <f t="shared" si="128"/>
        <v>0</v>
      </c>
      <c r="DX362" s="4">
        <f t="shared" si="128"/>
        <v>0</v>
      </c>
      <c r="DY362" s="4">
        <f t="shared" si="128"/>
        <v>0</v>
      </c>
      <c r="DZ362" s="4">
        <f t="shared" si="128"/>
        <v>0</v>
      </c>
      <c r="EA362" s="4">
        <f t="shared" si="128"/>
        <v>0</v>
      </c>
      <c r="EB362" s="4">
        <f t="shared" si="128"/>
        <v>0</v>
      </c>
      <c r="EC362" s="4">
        <f t="shared" si="128"/>
        <v>0</v>
      </c>
      <c r="ED362" s="4">
        <f t="shared" si="128"/>
        <v>0</v>
      </c>
      <c r="EE362" s="4">
        <f t="shared" si="128"/>
        <v>0</v>
      </c>
      <c r="EF362" s="4">
        <f t="shared" si="128"/>
        <v>0</v>
      </c>
      <c r="EG362" s="4">
        <f t="shared" si="128"/>
        <v>0</v>
      </c>
      <c r="EH362" s="4">
        <f t="shared" si="128"/>
        <v>0</v>
      </c>
      <c r="EI362" s="4">
        <f t="shared" si="128"/>
        <v>0</v>
      </c>
      <c r="EJ362" s="4">
        <f t="shared" si="128"/>
        <v>0</v>
      </c>
      <c r="EK362" s="4">
        <f t="shared" si="128"/>
        <v>0</v>
      </c>
      <c r="EL362" s="4">
        <f t="shared" si="128"/>
        <v>0</v>
      </c>
      <c r="EM362" s="4">
        <f t="shared" ref="EM362:FR362" si="129">EM381</f>
        <v>0</v>
      </c>
      <c r="EN362" s="4">
        <f t="shared" si="129"/>
        <v>0</v>
      </c>
      <c r="EO362" s="4">
        <f t="shared" si="129"/>
        <v>0</v>
      </c>
      <c r="EP362" s="4">
        <f t="shared" si="129"/>
        <v>0</v>
      </c>
      <c r="EQ362" s="4">
        <f t="shared" si="129"/>
        <v>0</v>
      </c>
      <c r="ER362" s="4">
        <f t="shared" si="129"/>
        <v>0</v>
      </c>
      <c r="ES362" s="4">
        <f t="shared" si="129"/>
        <v>0</v>
      </c>
      <c r="ET362" s="4">
        <f t="shared" si="129"/>
        <v>0</v>
      </c>
      <c r="EU362" s="4">
        <f t="shared" si="129"/>
        <v>0</v>
      </c>
      <c r="EV362" s="4">
        <f t="shared" si="129"/>
        <v>0</v>
      </c>
      <c r="EW362" s="4">
        <f t="shared" si="129"/>
        <v>0</v>
      </c>
      <c r="EX362" s="4">
        <f t="shared" si="129"/>
        <v>0</v>
      </c>
      <c r="EY362" s="4">
        <f t="shared" si="129"/>
        <v>0</v>
      </c>
      <c r="EZ362" s="4">
        <f t="shared" si="129"/>
        <v>0</v>
      </c>
      <c r="FA362" s="4">
        <f t="shared" si="129"/>
        <v>0</v>
      </c>
      <c r="FB362" s="4">
        <f t="shared" si="129"/>
        <v>0</v>
      </c>
      <c r="FC362" s="4">
        <f t="shared" si="129"/>
        <v>0</v>
      </c>
      <c r="FD362" s="4">
        <f t="shared" si="129"/>
        <v>0</v>
      </c>
      <c r="FE362" s="4">
        <f t="shared" si="129"/>
        <v>0</v>
      </c>
      <c r="FF362" s="4">
        <f t="shared" si="129"/>
        <v>0</v>
      </c>
      <c r="FG362" s="4">
        <f t="shared" si="129"/>
        <v>0</v>
      </c>
      <c r="FH362" s="4">
        <f t="shared" si="129"/>
        <v>0</v>
      </c>
      <c r="FI362" s="4">
        <f t="shared" si="129"/>
        <v>0</v>
      </c>
      <c r="FJ362" s="4">
        <f t="shared" si="129"/>
        <v>0</v>
      </c>
      <c r="FK362" s="4">
        <f t="shared" si="129"/>
        <v>0</v>
      </c>
      <c r="FL362" s="4">
        <f t="shared" si="129"/>
        <v>0</v>
      </c>
      <c r="FM362" s="4">
        <f t="shared" si="129"/>
        <v>0</v>
      </c>
      <c r="FN362" s="4">
        <f t="shared" si="129"/>
        <v>0</v>
      </c>
      <c r="FO362" s="4">
        <f t="shared" si="129"/>
        <v>0</v>
      </c>
      <c r="FP362" s="4">
        <f t="shared" si="129"/>
        <v>0</v>
      </c>
      <c r="FQ362" s="4">
        <f t="shared" si="129"/>
        <v>0</v>
      </c>
      <c r="FR362" s="4">
        <f t="shared" si="129"/>
        <v>0</v>
      </c>
      <c r="FS362" s="4">
        <f t="shared" ref="FS362:GX362" si="130">FS381</f>
        <v>0</v>
      </c>
      <c r="FT362" s="4">
        <f t="shared" si="130"/>
        <v>0</v>
      </c>
      <c r="FU362" s="4">
        <f t="shared" si="130"/>
        <v>0</v>
      </c>
      <c r="FV362" s="4">
        <f t="shared" si="130"/>
        <v>0</v>
      </c>
      <c r="FW362" s="4">
        <f t="shared" si="130"/>
        <v>0</v>
      </c>
      <c r="FX362" s="4">
        <f t="shared" si="130"/>
        <v>0</v>
      </c>
      <c r="FY362" s="4">
        <f t="shared" si="130"/>
        <v>0</v>
      </c>
      <c r="FZ362" s="4">
        <f t="shared" si="130"/>
        <v>0</v>
      </c>
      <c r="GA362" s="4">
        <f t="shared" si="130"/>
        <v>0</v>
      </c>
      <c r="GB362" s="4">
        <f t="shared" si="130"/>
        <v>0</v>
      </c>
      <c r="GC362" s="4">
        <f t="shared" si="130"/>
        <v>0</v>
      </c>
      <c r="GD362" s="4">
        <f t="shared" si="130"/>
        <v>0</v>
      </c>
      <c r="GE362" s="4">
        <f t="shared" si="130"/>
        <v>0</v>
      </c>
      <c r="GF362" s="4">
        <f t="shared" si="130"/>
        <v>0</v>
      </c>
      <c r="GG362" s="4">
        <f t="shared" si="130"/>
        <v>0</v>
      </c>
      <c r="GH362" s="4">
        <f t="shared" si="130"/>
        <v>0</v>
      </c>
      <c r="GI362" s="4">
        <f t="shared" si="130"/>
        <v>0</v>
      </c>
      <c r="GJ362" s="4">
        <f t="shared" si="130"/>
        <v>0</v>
      </c>
      <c r="GK362" s="4">
        <f t="shared" si="130"/>
        <v>0</v>
      </c>
      <c r="GL362" s="4">
        <f t="shared" si="130"/>
        <v>0</v>
      </c>
      <c r="GM362" s="4">
        <f t="shared" si="130"/>
        <v>0</v>
      </c>
      <c r="GN362" s="4">
        <f t="shared" si="130"/>
        <v>0</v>
      </c>
      <c r="GO362" s="4">
        <f t="shared" si="130"/>
        <v>0</v>
      </c>
      <c r="GP362" s="4">
        <f t="shared" si="130"/>
        <v>0</v>
      </c>
      <c r="GQ362" s="4">
        <f t="shared" si="130"/>
        <v>0</v>
      </c>
      <c r="GR362" s="4">
        <f t="shared" si="130"/>
        <v>0</v>
      </c>
      <c r="GS362" s="4">
        <f t="shared" si="130"/>
        <v>0</v>
      </c>
      <c r="GT362" s="4">
        <f t="shared" si="130"/>
        <v>0</v>
      </c>
      <c r="GU362" s="4">
        <f t="shared" si="130"/>
        <v>0</v>
      </c>
      <c r="GV362" s="4">
        <f t="shared" si="130"/>
        <v>0</v>
      </c>
      <c r="GW362" s="4">
        <f t="shared" si="130"/>
        <v>0</v>
      </c>
      <c r="GX362" s="4">
        <f t="shared" si="130"/>
        <v>0</v>
      </c>
    </row>
    <row r="364" spans="1:255" x14ac:dyDescent="0.25">
      <c r="A364" s="2">
        <v>17</v>
      </c>
      <c r="B364" s="2">
        <v>1</v>
      </c>
      <c r="C364" s="2">
        <f>ROW(SmtRes!A157)</f>
        <v>157</v>
      </c>
      <c r="D364" s="2">
        <f>ROW(EtalonRes!A158)</f>
        <v>158</v>
      </c>
      <c r="E364" s="2" t="s">
        <v>54</v>
      </c>
      <c r="F364" s="2" t="s">
        <v>279</v>
      </c>
      <c r="G364" s="2" t="s">
        <v>280</v>
      </c>
      <c r="H364" s="2" t="s">
        <v>83</v>
      </c>
      <c r="I364" s="2">
        <f>ROUND(1.19/100,7)</f>
        <v>1.1900000000000001E-2</v>
      </c>
      <c r="J364" s="2">
        <v>0</v>
      </c>
      <c r="K364" s="2">
        <f>ROUND(1.19/100,7)</f>
        <v>1.1900000000000001E-2</v>
      </c>
      <c r="L364" s="2"/>
      <c r="M364" s="2"/>
      <c r="N364" s="2"/>
      <c r="O364" s="2">
        <f t="shared" ref="O364:O379" si="131">ROUND(CP364,2)</f>
        <v>731.14</v>
      </c>
      <c r="P364" s="2">
        <f>SUMIF(SmtRes!AQ150:'SmtRes'!AQ157,"=1",SmtRes!DF150:'SmtRes'!DF157)</f>
        <v>1.89</v>
      </c>
      <c r="Q364" s="2">
        <f>SUMIF(SmtRes!AQ150:'SmtRes'!AQ157,"=1",SmtRes!DG150:'SmtRes'!DG157)</f>
        <v>443.36</v>
      </c>
      <c r="R364" s="2">
        <f>SUMIF(SmtRes!AQ150:'SmtRes'!AQ157,"=1",SmtRes!DH150:'SmtRes'!DH157)</f>
        <v>169.62</v>
      </c>
      <c r="S364" s="2">
        <f>SUMIF(SmtRes!AQ150:'SmtRes'!AQ157,"=1",SmtRes!DI150:'SmtRes'!DI157)</f>
        <v>116.27</v>
      </c>
      <c r="T364" s="2">
        <f t="shared" ref="T364:T379" si="132">ROUND(CU364*I364,2)</f>
        <v>0</v>
      </c>
      <c r="U364" s="2">
        <f>SUMIF(SmtRes!AQ150:'SmtRes'!AQ157,"=1",SmtRes!CV150:'SmtRes'!CV157)</f>
        <v>0.17136000000000001</v>
      </c>
      <c r="V364" s="2">
        <f>SUMIF(SmtRes!AQ150:'SmtRes'!AQ157,"=1",SmtRes!CW150:'SmtRes'!CW157)</f>
        <v>0.16517200000000001</v>
      </c>
      <c r="W364" s="2">
        <f t="shared" ref="W364:W379" si="133">ROUND(CX364*I364,2)</f>
        <v>0</v>
      </c>
      <c r="X364" s="2">
        <f t="shared" ref="X364:X379" si="134">ROUND(CY364,2)</f>
        <v>420.26</v>
      </c>
      <c r="Y364" s="2">
        <f t="shared" ref="Y364:Y379" si="135">ROUND(CZ364,2)</f>
        <v>383.09</v>
      </c>
      <c r="Z364" s="2"/>
      <c r="AA364" s="2">
        <v>70882152</v>
      </c>
      <c r="AB364" s="2">
        <f t="shared" ref="AB364:AB379" si="136">ROUND((AC364+AD364+AF364),6)</f>
        <v>38185.306600000004</v>
      </c>
      <c r="AC364" s="2">
        <f>ROUND((SUM(SmtRes!BQ150:'SmtRes'!BQ157)),6)</f>
        <v>178.55</v>
      </c>
      <c r="AD364" s="2">
        <f>ROUND((((SUM(SmtRes!BR150:'SmtRes'!BR157))-(SUM(SmtRes!BS150:'SmtRes'!BS157)))+AE364),6)</f>
        <v>28236.212599999999</v>
      </c>
      <c r="AE364" s="2">
        <f>ROUND((SUM(SmtRes!BS150:'SmtRes'!BS157)),6)</f>
        <v>14253.651099999999</v>
      </c>
      <c r="AF364" s="2">
        <f>ROUND((SUM(SmtRes!BT150:'SmtRes'!BT157)),6)</f>
        <v>9770.5439999999999</v>
      </c>
      <c r="AG364" s="2">
        <f t="shared" ref="AG364:AG379" si="137">ROUND((AP364),6)</f>
        <v>0</v>
      </c>
      <c r="AH364" s="2">
        <f>(SUM(SmtRes!BU150:'SmtRes'!BU157))</f>
        <v>14.4</v>
      </c>
      <c r="AI364" s="2">
        <f>(SUM(SmtRes!BV150:'SmtRes'!BV157))</f>
        <v>13.88</v>
      </c>
      <c r="AJ364" s="2">
        <f t="shared" ref="AJ364:AJ379" si="138">(AS364)</f>
        <v>0</v>
      </c>
      <c r="AK364" s="2">
        <v>52438.957699999999</v>
      </c>
      <c r="AL364" s="2">
        <v>178.55</v>
      </c>
      <c r="AM364" s="2">
        <v>28236.212599999999</v>
      </c>
      <c r="AN364" s="2">
        <v>14253.651099999999</v>
      </c>
      <c r="AO364" s="2">
        <v>9770.5439999999999</v>
      </c>
      <c r="AP364" s="2">
        <v>0</v>
      </c>
      <c r="AQ364" s="2">
        <v>14.4</v>
      </c>
      <c r="AR364" s="2">
        <v>13.88</v>
      </c>
      <c r="AS364" s="2">
        <v>0</v>
      </c>
      <c r="AT364" s="2">
        <v>147</v>
      </c>
      <c r="AU364" s="2">
        <v>134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1</v>
      </c>
      <c r="BJ364" s="2" t="s">
        <v>281</v>
      </c>
      <c r="BK364" s="2"/>
      <c r="BL364" s="2"/>
      <c r="BM364" s="2">
        <v>27001</v>
      </c>
      <c r="BN364" s="2">
        <v>0</v>
      </c>
      <c r="BO364" s="2" t="s">
        <v>3</v>
      </c>
      <c r="BP364" s="2">
        <v>0</v>
      </c>
      <c r="BQ364" s="2">
        <v>2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147</v>
      </c>
      <c r="CA364" s="2">
        <v>134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ref="CP364:CP379" si="139">(P364+Q364+S364+R364)</f>
        <v>731.14</v>
      </c>
      <c r="CQ364" s="2">
        <f>SUMIF(SmtRes!AQ150:'SmtRes'!AQ157,"=1",SmtRes!AA150:'SmtRes'!AA157)</f>
        <v>31.78</v>
      </c>
      <c r="CR364" s="2">
        <f>SUMIF(SmtRes!AQ150:'SmtRes'!AQ157,"=1",SmtRes!AB150:'SmtRes'!AB157)</f>
        <v>9154.81</v>
      </c>
      <c r="CS364" s="2">
        <f>SUMIF(SmtRes!AQ150:'SmtRes'!AQ157,"=1",SmtRes!AC150:'SmtRes'!AC157)</f>
        <v>3925.66</v>
      </c>
      <c r="CT364" s="2">
        <f>SUMIF(SmtRes!AQ150:'SmtRes'!AQ157,"=1",SmtRes!AD150:'SmtRes'!AD157)</f>
        <v>678.51</v>
      </c>
      <c r="CU364" s="2">
        <f t="shared" ref="CU364:CU379" si="140">AG364</f>
        <v>0</v>
      </c>
      <c r="CV364" s="2">
        <f>SUMIF(SmtRes!AQ150:'SmtRes'!AQ157,"=1",SmtRes!BU150:'SmtRes'!BU157)</f>
        <v>14.4</v>
      </c>
      <c r="CW364" s="2">
        <f>SUMIF(SmtRes!AQ150:'SmtRes'!AQ157,"=1",SmtRes!BV150:'SmtRes'!BV157)</f>
        <v>13.88</v>
      </c>
      <c r="CX364" s="2">
        <f t="shared" ref="CX364:CX379" si="141">AJ364</f>
        <v>0</v>
      </c>
      <c r="CY364" s="2">
        <f t="shared" ref="CY364:CY379" si="142">(((S364+R364)*AT364)/100)</f>
        <v>420.25829999999996</v>
      </c>
      <c r="CZ364" s="2">
        <f t="shared" ref="CZ364:CZ379" si="143">(((S364+R364)*AU364)/100)</f>
        <v>383.09259999999995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1007</v>
      </c>
      <c r="DV364" s="2" t="s">
        <v>83</v>
      </c>
      <c r="DW364" s="2" t="s">
        <v>83</v>
      </c>
      <c r="DX364" s="2">
        <v>100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68075229</v>
      </c>
      <c r="EF364" s="2">
        <v>2</v>
      </c>
      <c r="EG364" s="2" t="s">
        <v>85</v>
      </c>
      <c r="EH364" s="2">
        <v>21</v>
      </c>
      <c r="EI364" s="2" t="s">
        <v>253</v>
      </c>
      <c r="EJ364" s="2">
        <v>1</v>
      </c>
      <c r="EK364" s="2">
        <v>27001</v>
      </c>
      <c r="EL364" s="2" t="s">
        <v>253</v>
      </c>
      <c r="EM364" s="2" t="s">
        <v>255</v>
      </c>
      <c r="EN364" s="2"/>
      <c r="EO364" s="2" t="s">
        <v>3</v>
      </c>
      <c r="EP364" s="2"/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14.4</v>
      </c>
      <c r="EX364" s="2">
        <v>13.88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147</v>
      </c>
      <c r="FY364" s="2">
        <v>134</v>
      </c>
      <c r="FZ364" s="2"/>
      <c r="GA364" s="2" t="s">
        <v>3</v>
      </c>
      <c r="GB364" s="2"/>
      <c r="GC364" s="2"/>
      <c r="GD364" s="2">
        <v>1</v>
      </c>
      <c r="GE364" s="2"/>
      <c r="GF364" s="2">
        <v>1172495660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ref="GL364:GL379" si="144">ROUND(IF(AND(BH364=3,BI364=3,FS364&lt;&gt;0),P364,0),2)</f>
        <v>0</v>
      </c>
      <c r="GM364" s="2">
        <f t="shared" ref="GM364:GM379" si="145">ROUND(O364+X364+Y364,2)+GX364</f>
        <v>1534.49</v>
      </c>
      <c r="GN364" s="2">
        <f t="shared" ref="GN364:GN379" si="146">IF(OR(BI364=0,BI364=1),GM364-GX364,0)</f>
        <v>1534.49</v>
      </c>
      <c r="GO364" s="2">
        <f t="shared" ref="GO364:GO379" si="147">IF(BI364=2,GM364-GX364,0)</f>
        <v>0</v>
      </c>
      <c r="GP364" s="2">
        <f t="shared" ref="GP364:GP379" si="148">IF(BI364=4,GM364-GX364,0)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ref="GV364:GV379" si="149">ROUND((GT364),6)</f>
        <v>0</v>
      </c>
      <c r="GW364" s="2">
        <v>1</v>
      </c>
      <c r="GX364" s="2">
        <f t="shared" ref="GX364:GX379" si="150">ROUND(HC364*I364,2)</f>
        <v>0</v>
      </c>
      <c r="GY364" s="2"/>
      <c r="GZ364" s="2"/>
      <c r="HA364" s="2">
        <v>0</v>
      </c>
      <c r="HB364" s="2">
        <v>0</v>
      </c>
      <c r="HC364" s="2">
        <f t="shared" ref="HC364:HC379" si="151">GV364*GW364</f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256</v>
      </c>
      <c r="HO364" s="2" t="s">
        <v>257</v>
      </c>
      <c r="HP364" s="2" t="s">
        <v>253</v>
      </c>
      <c r="HQ364" s="2" t="s">
        <v>253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5">
      <c r="A365" s="2">
        <v>18</v>
      </c>
      <c r="B365" s="2">
        <v>1</v>
      </c>
      <c r="C365" s="2">
        <v>157</v>
      </c>
      <c r="D365" s="2"/>
      <c r="E365" s="2" t="s">
        <v>208</v>
      </c>
      <c r="F365" s="2" t="s">
        <v>197</v>
      </c>
      <c r="G365" s="2" t="s">
        <v>198</v>
      </c>
      <c r="H365" s="2" t="s">
        <v>199</v>
      </c>
      <c r="I365" s="2">
        <f>I364*J365</f>
        <v>1.3089999999999999</v>
      </c>
      <c r="J365" s="2">
        <v>109.99999999999999</v>
      </c>
      <c r="K365" s="2">
        <v>110</v>
      </c>
      <c r="L365" s="2"/>
      <c r="M365" s="2"/>
      <c r="N365" s="2"/>
      <c r="O365" s="2">
        <f t="shared" si="131"/>
        <v>1349.28</v>
      </c>
      <c r="P365" s="2">
        <f>ROUND(CQ365*I365,2)</f>
        <v>1349.28</v>
      </c>
      <c r="Q365" s="2">
        <f>ROUND(CR365*I365,2)</f>
        <v>0</v>
      </c>
      <c r="R365" s="2">
        <f>ROUND(CS365*I365,2)</f>
        <v>0</v>
      </c>
      <c r="S365" s="2">
        <f>ROUND(CT365*I365,2)</f>
        <v>0</v>
      </c>
      <c r="T365" s="2">
        <f t="shared" si="132"/>
        <v>0</v>
      </c>
      <c r="U365" s="2">
        <f>ROUND(CV365*I365,7)</f>
        <v>0</v>
      </c>
      <c r="V365" s="2">
        <f>ROUND(CW365*I365,7)</f>
        <v>0</v>
      </c>
      <c r="W365" s="2">
        <f t="shared" si="133"/>
        <v>0</v>
      </c>
      <c r="X365" s="2">
        <f t="shared" si="134"/>
        <v>0</v>
      </c>
      <c r="Y365" s="2">
        <f t="shared" si="135"/>
        <v>0</v>
      </c>
      <c r="Z365" s="2"/>
      <c r="AA365" s="2">
        <v>70882152</v>
      </c>
      <c r="AB365" s="2">
        <f t="shared" si="136"/>
        <v>1030.77</v>
      </c>
      <c r="AC365" s="2">
        <f>ROUND((ES365),6)</f>
        <v>1030.77</v>
      </c>
      <c r="AD365" s="2">
        <f>ROUND((((ET365)-(EU365))+AE365),6)</f>
        <v>0</v>
      </c>
      <c r="AE365" s="2">
        <f>ROUND((EU365),6)</f>
        <v>0</v>
      </c>
      <c r="AF365" s="2">
        <f>ROUND((EV365),6)</f>
        <v>0</v>
      </c>
      <c r="AG365" s="2">
        <f t="shared" si="137"/>
        <v>0</v>
      </c>
      <c r="AH365" s="2">
        <f>(EW365)</f>
        <v>0</v>
      </c>
      <c r="AI365" s="2">
        <f>(EX365)</f>
        <v>0</v>
      </c>
      <c r="AJ365" s="2">
        <f t="shared" si="138"/>
        <v>0</v>
      </c>
      <c r="AK365" s="2">
        <v>1030.77</v>
      </c>
      <c r="AL365" s="2">
        <v>1030.77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147</v>
      </c>
      <c r="AU365" s="2">
        <v>134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282</v>
      </c>
      <c r="BK365" s="2"/>
      <c r="BL365" s="2"/>
      <c r="BM365" s="2">
        <v>27001</v>
      </c>
      <c r="BN365" s="2">
        <v>0</v>
      </c>
      <c r="BO365" s="2" t="s">
        <v>3</v>
      </c>
      <c r="BP365" s="2">
        <v>0</v>
      </c>
      <c r="BQ365" s="2">
        <v>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147</v>
      </c>
      <c r="CA365" s="2">
        <v>134</v>
      </c>
      <c r="CB365" s="2" t="s">
        <v>3</v>
      </c>
      <c r="CC365" s="2"/>
      <c r="CD365" s="2"/>
      <c r="CE365" s="2">
        <v>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139"/>
        <v>1349.28</v>
      </c>
      <c r="CQ365" s="2">
        <f>ROUND(AL365*BC365,2)</f>
        <v>1030.77</v>
      </c>
      <c r="CR365" s="2">
        <f>ROUND(AM365*BB365,2)</f>
        <v>0</v>
      </c>
      <c r="CS365" s="2">
        <f>ROUND(AN365*BS365,2)</f>
        <v>0</v>
      </c>
      <c r="CT365" s="2">
        <f>ROUND(AO365*BA365,2)</f>
        <v>0</v>
      </c>
      <c r="CU365" s="2">
        <f t="shared" si="140"/>
        <v>0</v>
      </c>
      <c r="CV365" s="2">
        <f>AH365</f>
        <v>0</v>
      </c>
      <c r="CW365" s="2">
        <f>AI365</f>
        <v>0</v>
      </c>
      <c r="CX365" s="2">
        <f t="shared" si="141"/>
        <v>0</v>
      </c>
      <c r="CY365" s="2">
        <f t="shared" si="142"/>
        <v>0</v>
      </c>
      <c r="CZ365" s="2">
        <f t="shared" si="143"/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1007</v>
      </c>
      <c r="DV365" s="2" t="s">
        <v>199</v>
      </c>
      <c r="DW365" s="2" t="s">
        <v>199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68075229</v>
      </c>
      <c r="EF365" s="2">
        <v>2</v>
      </c>
      <c r="EG365" s="2" t="s">
        <v>85</v>
      </c>
      <c r="EH365" s="2">
        <v>21</v>
      </c>
      <c r="EI365" s="2" t="s">
        <v>253</v>
      </c>
      <c r="EJ365" s="2">
        <v>1</v>
      </c>
      <c r="EK365" s="2">
        <v>27001</v>
      </c>
      <c r="EL365" s="2" t="s">
        <v>253</v>
      </c>
      <c r="EM365" s="2" t="s">
        <v>255</v>
      </c>
      <c r="EN365" s="2"/>
      <c r="EO365" s="2" t="s">
        <v>3</v>
      </c>
      <c r="EP365" s="2"/>
      <c r="EQ365" s="2">
        <v>0</v>
      </c>
      <c r="ER365" s="2">
        <v>1030.77</v>
      </c>
      <c r="ES365" s="2">
        <v>1030.77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147</v>
      </c>
      <c r="FY365" s="2">
        <v>134</v>
      </c>
      <c r="FZ365" s="2"/>
      <c r="GA365" s="2" t="s">
        <v>3</v>
      </c>
      <c r="GB365" s="2"/>
      <c r="GC365" s="2"/>
      <c r="GD365" s="2">
        <v>1</v>
      </c>
      <c r="GE365" s="2">
        <v>573.70000000000005</v>
      </c>
      <c r="GF365" s="2">
        <v>1745995632</v>
      </c>
      <c r="GG365" s="2">
        <v>2</v>
      </c>
      <c r="GH365" s="2">
        <v>1</v>
      </c>
      <c r="GI365" s="2">
        <v>-2</v>
      </c>
      <c r="GJ365" s="2">
        <v>0</v>
      </c>
      <c r="GK365" s="2">
        <v>0</v>
      </c>
      <c r="GL365" s="2">
        <f t="shared" si="144"/>
        <v>0</v>
      </c>
      <c r="GM365" s="2">
        <f t="shared" si="145"/>
        <v>1349.28</v>
      </c>
      <c r="GN365" s="2">
        <f t="shared" si="146"/>
        <v>1349.28</v>
      </c>
      <c r="GO365" s="2">
        <f t="shared" si="147"/>
        <v>0</v>
      </c>
      <c r="GP365" s="2">
        <f t="shared" si="148"/>
        <v>0</v>
      </c>
      <c r="GQ365" s="2"/>
      <c r="GR365" s="2">
        <v>3</v>
      </c>
      <c r="GS365" s="2">
        <v>0</v>
      </c>
      <c r="GT365" s="2">
        <v>0</v>
      </c>
      <c r="GU365" s="2" t="s">
        <v>3</v>
      </c>
      <c r="GV365" s="2">
        <f t="shared" si="149"/>
        <v>0</v>
      </c>
      <c r="GW365" s="2">
        <v>1</v>
      </c>
      <c r="GX365" s="2">
        <f t="shared" si="150"/>
        <v>0</v>
      </c>
      <c r="GY365" s="2"/>
      <c r="GZ365" s="2"/>
      <c r="HA365" s="2">
        <v>0</v>
      </c>
      <c r="HB365" s="2">
        <v>0</v>
      </c>
      <c r="HC365" s="2">
        <f t="shared" si="151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256</v>
      </c>
      <c r="HO365" s="2" t="s">
        <v>257</v>
      </c>
      <c r="HP365" s="2" t="s">
        <v>253</v>
      </c>
      <c r="HQ365" s="2" t="s">
        <v>253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 s="2">
        <v>17</v>
      </c>
      <c r="B366" s="2">
        <v>1</v>
      </c>
      <c r="C366" s="2">
        <f>ROW(SmtRes!A166)</f>
        <v>166</v>
      </c>
      <c r="D366" s="2">
        <f>ROW(EtalonRes!A167)</f>
        <v>167</v>
      </c>
      <c r="E366" s="2" t="s">
        <v>58</v>
      </c>
      <c r="F366" s="2" t="s">
        <v>283</v>
      </c>
      <c r="G366" s="2" t="s">
        <v>284</v>
      </c>
      <c r="H366" s="2" t="s">
        <v>83</v>
      </c>
      <c r="I366" s="2">
        <f>ROUND(1.19/100,7)</f>
        <v>1.1900000000000001E-2</v>
      </c>
      <c r="J366" s="2">
        <v>0</v>
      </c>
      <c r="K366" s="2">
        <f>ROUND(1.19/100,7)</f>
        <v>1.1900000000000001E-2</v>
      </c>
      <c r="L366" s="2"/>
      <c r="M366" s="2"/>
      <c r="N366" s="2"/>
      <c r="O366" s="2">
        <f t="shared" si="131"/>
        <v>1117.19</v>
      </c>
      <c r="P366" s="2">
        <f>SUMIF(SmtRes!AQ158:'SmtRes'!AQ166,"=1",SmtRes!DF158:'SmtRes'!DF166)</f>
        <v>2.65</v>
      </c>
      <c r="Q366" s="2">
        <f>SUMIF(SmtRes!AQ158:'SmtRes'!AQ166,"=1",SmtRes!DG158:'SmtRes'!DG166)</f>
        <v>680.88</v>
      </c>
      <c r="R366" s="2">
        <f>SUMIF(SmtRes!AQ158:'SmtRes'!AQ166,"=1",SmtRes!DH158:'SmtRes'!DH166)</f>
        <v>259.26</v>
      </c>
      <c r="S366" s="2">
        <f>SUMIF(SmtRes!AQ158:'SmtRes'!AQ166,"=1",SmtRes!DI158:'SmtRes'!DI166)</f>
        <v>174.4</v>
      </c>
      <c r="T366" s="2">
        <f t="shared" si="132"/>
        <v>0</v>
      </c>
      <c r="U366" s="2">
        <f>SUMIF(SmtRes!AQ158:'SmtRes'!AQ166,"=1",SmtRes!CV158:'SmtRes'!CV166)</f>
        <v>0.25703999999999999</v>
      </c>
      <c r="V366" s="2">
        <f>SUMIF(SmtRes!AQ158:'SmtRes'!AQ166,"=1",SmtRes!CW158:'SmtRes'!CW166)</f>
        <v>0.24514000000000002</v>
      </c>
      <c r="W366" s="2">
        <f t="shared" si="133"/>
        <v>0</v>
      </c>
      <c r="X366" s="2">
        <f t="shared" si="134"/>
        <v>637.48</v>
      </c>
      <c r="Y366" s="2">
        <f t="shared" si="135"/>
        <v>581.1</v>
      </c>
      <c r="Z366" s="2"/>
      <c r="AA366" s="2">
        <v>70882152</v>
      </c>
      <c r="AB366" s="2">
        <f t="shared" si="136"/>
        <v>56262.197800000002</v>
      </c>
      <c r="AC366" s="2">
        <f>ROUND((SUM(SmtRes!BQ158:'SmtRes'!BQ166)),6)</f>
        <v>249.97</v>
      </c>
      <c r="AD366" s="2">
        <f>ROUND((((SUM(SmtRes!BR158:'SmtRes'!BR166))-(SUM(SmtRes!BS158:'SmtRes'!BS166)))+AE366),6)</f>
        <v>41356.411800000002</v>
      </c>
      <c r="AE366" s="2">
        <f>ROUND((SUM(SmtRes!BS158:'SmtRes'!BS166)),6)</f>
        <v>21786.184600000001</v>
      </c>
      <c r="AF366" s="2">
        <f>ROUND((SUM(SmtRes!BT158:'SmtRes'!BT166)),6)</f>
        <v>14655.816000000001</v>
      </c>
      <c r="AG366" s="2">
        <f t="shared" si="137"/>
        <v>0</v>
      </c>
      <c r="AH366" s="2">
        <f>(SUM(SmtRes!BU158:'SmtRes'!BU166))</f>
        <v>21.6</v>
      </c>
      <c r="AI366" s="2">
        <f>(SUM(SmtRes!BV158:'SmtRes'!BV166))</f>
        <v>20.6</v>
      </c>
      <c r="AJ366" s="2">
        <f t="shared" si="138"/>
        <v>0</v>
      </c>
      <c r="AK366" s="2">
        <v>78048.382400000002</v>
      </c>
      <c r="AL366" s="2">
        <v>249.97</v>
      </c>
      <c r="AM366" s="2">
        <v>41356.411800000002</v>
      </c>
      <c r="AN366" s="2">
        <v>21786.184600000004</v>
      </c>
      <c r="AO366" s="2">
        <v>14655.816000000001</v>
      </c>
      <c r="AP366" s="2">
        <v>0</v>
      </c>
      <c r="AQ366" s="2">
        <v>21.6</v>
      </c>
      <c r="AR366" s="2">
        <v>20.6</v>
      </c>
      <c r="AS366" s="2">
        <v>0</v>
      </c>
      <c r="AT366" s="2">
        <v>147</v>
      </c>
      <c r="AU366" s="2">
        <v>134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1</v>
      </c>
      <c r="BJ366" s="2" t="s">
        <v>285</v>
      </c>
      <c r="BK366" s="2"/>
      <c r="BL366" s="2"/>
      <c r="BM366" s="2">
        <v>27001</v>
      </c>
      <c r="BN366" s="2">
        <v>0</v>
      </c>
      <c r="BO366" s="2" t="s">
        <v>3</v>
      </c>
      <c r="BP366" s="2">
        <v>0</v>
      </c>
      <c r="BQ366" s="2">
        <v>2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147</v>
      </c>
      <c r="CA366" s="2">
        <v>134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139"/>
        <v>1117.19</v>
      </c>
      <c r="CQ366" s="2">
        <f>SUMIF(SmtRes!AQ158:'SmtRes'!AQ166,"=1",SmtRes!AA158:'SmtRes'!AA166)</f>
        <v>31.78</v>
      </c>
      <c r="CR366" s="2">
        <f>SUMIF(SmtRes!AQ158:'SmtRes'!AQ166,"=1",SmtRes!AB158:'SmtRes'!AB166)</f>
        <v>10361.859999999999</v>
      </c>
      <c r="CS366" s="2">
        <f>SUMIF(SmtRes!AQ158:'SmtRes'!AQ166,"=1",SmtRes!AC158:'SmtRes'!AC166)</f>
        <v>5016.12</v>
      </c>
      <c r="CT366" s="2">
        <f>SUMIF(SmtRes!AQ158:'SmtRes'!AQ166,"=1",SmtRes!AD158:'SmtRes'!AD166)</f>
        <v>678.51</v>
      </c>
      <c r="CU366" s="2">
        <f t="shared" si="140"/>
        <v>0</v>
      </c>
      <c r="CV366" s="2">
        <f>SUMIF(SmtRes!AQ158:'SmtRes'!AQ166,"=1",SmtRes!BU158:'SmtRes'!BU166)</f>
        <v>21.6</v>
      </c>
      <c r="CW366" s="2">
        <f>SUMIF(SmtRes!AQ158:'SmtRes'!AQ166,"=1",SmtRes!BV158:'SmtRes'!BV166)</f>
        <v>20.6</v>
      </c>
      <c r="CX366" s="2">
        <f t="shared" si="141"/>
        <v>0</v>
      </c>
      <c r="CY366" s="2">
        <f t="shared" si="142"/>
        <v>637.48019999999997</v>
      </c>
      <c r="CZ366" s="2">
        <f t="shared" si="143"/>
        <v>581.10439999999994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1007</v>
      </c>
      <c r="DV366" s="2" t="s">
        <v>83</v>
      </c>
      <c r="DW366" s="2" t="s">
        <v>83</v>
      </c>
      <c r="DX366" s="2">
        <v>100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68075229</v>
      </c>
      <c r="EF366" s="2">
        <v>2</v>
      </c>
      <c r="EG366" s="2" t="s">
        <v>85</v>
      </c>
      <c r="EH366" s="2">
        <v>21</v>
      </c>
      <c r="EI366" s="2" t="s">
        <v>253</v>
      </c>
      <c r="EJ366" s="2">
        <v>1</v>
      </c>
      <c r="EK366" s="2">
        <v>27001</v>
      </c>
      <c r="EL366" s="2" t="s">
        <v>253</v>
      </c>
      <c r="EM366" s="2" t="s">
        <v>255</v>
      </c>
      <c r="EN366" s="2"/>
      <c r="EO366" s="2" t="s">
        <v>3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21.6</v>
      </c>
      <c r="EX366" s="2">
        <v>20.6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147</v>
      </c>
      <c r="FY366" s="2">
        <v>134</v>
      </c>
      <c r="FZ366" s="2"/>
      <c r="GA366" s="2" t="s">
        <v>3</v>
      </c>
      <c r="GB366" s="2"/>
      <c r="GC366" s="2"/>
      <c r="GD366" s="2">
        <v>1</v>
      </c>
      <c r="GE366" s="2"/>
      <c r="GF366" s="2">
        <v>1021217939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144"/>
        <v>0</v>
      </c>
      <c r="GM366" s="2">
        <f t="shared" si="145"/>
        <v>2335.77</v>
      </c>
      <c r="GN366" s="2">
        <f t="shared" si="146"/>
        <v>2335.77</v>
      </c>
      <c r="GO366" s="2">
        <f t="shared" si="147"/>
        <v>0</v>
      </c>
      <c r="GP366" s="2">
        <f t="shared" si="148"/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149"/>
        <v>0</v>
      </c>
      <c r="GW366" s="2">
        <v>1</v>
      </c>
      <c r="GX366" s="2">
        <f t="shared" si="150"/>
        <v>0</v>
      </c>
      <c r="GY366" s="2"/>
      <c r="GZ366" s="2"/>
      <c r="HA366" s="2">
        <v>0</v>
      </c>
      <c r="HB366" s="2">
        <v>0</v>
      </c>
      <c r="HC366" s="2">
        <f t="shared" si="15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256</v>
      </c>
      <c r="HO366" s="2" t="s">
        <v>257</v>
      </c>
      <c r="HP366" s="2" t="s">
        <v>253</v>
      </c>
      <c r="HQ366" s="2" t="s">
        <v>253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5">
      <c r="A367" s="2">
        <v>18</v>
      </c>
      <c r="B367" s="2">
        <v>1</v>
      </c>
      <c r="C367" s="2">
        <v>166</v>
      </c>
      <c r="D367" s="2"/>
      <c r="E367" s="2" t="s">
        <v>63</v>
      </c>
      <c r="F367" s="2" t="s">
        <v>286</v>
      </c>
      <c r="G367" s="2" t="s">
        <v>287</v>
      </c>
      <c r="H367" s="2" t="s">
        <v>199</v>
      </c>
      <c r="I367" s="2">
        <f>I366*J367</f>
        <v>1.3685</v>
      </c>
      <c r="J367" s="2">
        <v>115</v>
      </c>
      <c r="K367" s="2">
        <v>115</v>
      </c>
      <c r="L367" s="2"/>
      <c r="M367" s="2"/>
      <c r="N367" s="2"/>
      <c r="O367" s="2">
        <f t="shared" si="131"/>
        <v>2080.54</v>
      </c>
      <c r="P367" s="2">
        <f>ROUND(CQ367*I367,2)</f>
        <v>2080.54</v>
      </c>
      <c r="Q367" s="2">
        <f>ROUND(CR367*I367,2)</f>
        <v>0</v>
      </c>
      <c r="R367" s="2">
        <f>ROUND(CS367*I367,2)</f>
        <v>0</v>
      </c>
      <c r="S367" s="2">
        <f>ROUND(CT367*I367,2)</f>
        <v>0</v>
      </c>
      <c r="T367" s="2">
        <f t="shared" si="132"/>
        <v>0</v>
      </c>
      <c r="U367" s="2">
        <f>ROUND(CV367*I367,7)</f>
        <v>0</v>
      </c>
      <c r="V367" s="2">
        <f>ROUND(CW367*I367,7)</f>
        <v>0</v>
      </c>
      <c r="W367" s="2">
        <f t="shared" si="133"/>
        <v>0</v>
      </c>
      <c r="X367" s="2">
        <f t="shared" si="134"/>
        <v>0</v>
      </c>
      <c r="Y367" s="2">
        <f t="shared" si="135"/>
        <v>0</v>
      </c>
      <c r="Z367" s="2"/>
      <c r="AA367" s="2">
        <v>70882152</v>
      </c>
      <c r="AB367" s="2">
        <f t="shared" si="136"/>
        <v>1535.67</v>
      </c>
      <c r="AC367" s="2">
        <f>ROUND((ES367),6)</f>
        <v>1535.67</v>
      </c>
      <c r="AD367" s="2">
        <f>ROUND((((ET367)-(EU367))+AE367),6)</f>
        <v>0</v>
      </c>
      <c r="AE367" s="2">
        <f>ROUND((EU367),6)</f>
        <v>0</v>
      </c>
      <c r="AF367" s="2">
        <f>ROUND((EV367),6)</f>
        <v>0</v>
      </c>
      <c r="AG367" s="2">
        <f t="shared" si="137"/>
        <v>0</v>
      </c>
      <c r="AH367" s="2">
        <f>(EW367)</f>
        <v>0</v>
      </c>
      <c r="AI367" s="2">
        <f>(EX367)</f>
        <v>0</v>
      </c>
      <c r="AJ367" s="2">
        <f t="shared" si="138"/>
        <v>0</v>
      </c>
      <c r="AK367" s="2">
        <v>1535.67</v>
      </c>
      <c r="AL367" s="2">
        <v>1535.67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147</v>
      </c>
      <c r="AU367" s="2">
        <v>134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0.99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288</v>
      </c>
      <c r="BK367" s="2"/>
      <c r="BL367" s="2"/>
      <c r="BM367" s="2">
        <v>27001</v>
      </c>
      <c r="BN367" s="2">
        <v>0</v>
      </c>
      <c r="BO367" s="2" t="s">
        <v>286</v>
      </c>
      <c r="BP367" s="2">
        <v>1</v>
      </c>
      <c r="BQ367" s="2">
        <v>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147</v>
      </c>
      <c r="CA367" s="2">
        <v>134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139"/>
        <v>2080.54</v>
      </c>
      <c r="CQ367" s="2">
        <f>ROUND(AL367*BC367,2)</f>
        <v>1520.31</v>
      </c>
      <c r="CR367" s="2">
        <f>ROUND(AM367*BB367,2)</f>
        <v>0</v>
      </c>
      <c r="CS367" s="2">
        <f>ROUND(AN367*BS367,2)</f>
        <v>0</v>
      </c>
      <c r="CT367" s="2">
        <f>ROUND(AO367*BA367,2)</f>
        <v>0</v>
      </c>
      <c r="CU367" s="2">
        <f t="shared" si="140"/>
        <v>0</v>
      </c>
      <c r="CV367" s="2">
        <f>AH367</f>
        <v>0</v>
      </c>
      <c r="CW367" s="2">
        <f>AI367</f>
        <v>0</v>
      </c>
      <c r="CX367" s="2">
        <f t="shared" si="141"/>
        <v>0</v>
      </c>
      <c r="CY367" s="2">
        <f t="shared" si="142"/>
        <v>0</v>
      </c>
      <c r="CZ367" s="2">
        <f t="shared" si="143"/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1007</v>
      </c>
      <c r="DV367" s="2" t="s">
        <v>199</v>
      </c>
      <c r="DW367" s="2" t="s">
        <v>199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68075229</v>
      </c>
      <c r="EF367" s="2">
        <v>2</v>
      </c>
      <c r="EG367" s="2" t="s">
        <v>85</v>
      </c>
      <c r="EH367" s="2">
        <v>21</v>
      </c>
      <c r="EI367" s="2" t="s">
        <v>253</v>
      </c>
      <c r="EJ367" s="2">
        <v>1</v>
      </c>
      <c r="EK367" s="2">
        <v>27001</v>
      </c>
      <c r="EL367" s="2" t="s">
        <v>253</v>
      </c>
      <c r="EM367" s="2" t="s">
        <v>255</v>
      </c>
      <c r="EN367" s="2"/>
      <c r="EO367" s="2" t="s">
        <v>3</v>
      </c>
      <c r="EP367" s="2"/>
      <c r="EQ367" s="2">
        <v>0</v>
      </c>
      <c r="ER367" s="2">
        <v>1535.67</v>
      </c>
      <c r="ES367" s="2">
        <v>1535.67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147</v>
      </c>
      <c r="FY367" s="2">
        <v>134</v>
      </c>
      <c r="FZ367" s="2"/>
      <c r="GA367" s="2" t="s">
        <v>3</v>
      </c>
      <c r="GB367" s="2"/>
      <c r="GC367" s="2"/>
      <c r="GD367" s="2">
        <v>1</v>
      </c>
      <c r="GE367" s="2"/>
      <c r="GF367" s="2">
        <v>-1677445400</v>
      </c>
      <c r="GG367" s="2">
        <v>2</v>
      </c>
      <c r="GH367" s="2">
        <v>1</v>
      </c>
      <c r="GI367" s="2">
        <v>2</v>
      </c>
      <c r="GJ367" s="2">
        <v>0</v>
      </c>
      <c r="GK367" s="2">
        <v>0</v>
      </c>
      <c r="GL367" s="2">
        <f t="shared" si="144"/>
        <v>0</v>
      </c>
      <c r="GM367" s="2">
        <f t="shared" si="145"/>
        <v>2080.54</v>
      </c>
      <c r="GN367" s="2">
        <f t="shared" si="146"/>
        <v>2080.54</v>
      </c>
      <c r="GO367" s="2">
        <f t="shared" si="147"/>
        <v>0</v>
      </c>
      <c r="GP367" s="2">
        <f t="shared" si="148"/>
        <v>0</v>
      </c>
      <c r="GQ367" s="2"/>
      <c r="GR367" s="2">
        <v>0</v>
      </c>
      <c r="GS367" s="2">
        <v>0</v>
      </c>
      <c r="GT367" s="2">
        <v>0</v>
      </c>
      <c r="GU367" s="2" t="s">
        <v>3</v>
      </c>
      <c r="GV367" s="2">
        <f t="shared" si="149"/>
        <v>0</v>
      </c>
      <c r="GW367" s="2">
        <v>1</v>
      </c>
      <c r="GX367" s="2">
        <f t="shared" si="150"/>
        <v>0</v>
      </c>
      <c r="GY367" s="2"/>
      <c r="GZ367" s="2"/>
      <c r="HA367" s="2">
        <v>0</v>
      </c>
      <c r="HB367" s="2">
        <v>0</v>
      </c>
      <c r="HC367" s="2">
        <f t="shared" si="151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256</v>
      </c>
      <c r="HO367" s="2" t="s">
        <v>257</v>
      </c>
      <c r="HP367" s="2" t="s">
        <v>253</v>
      </c>
      <c r="HQ367" s="2" t="s">
        <v>253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5">
      <c r="A368" s="2">
        <v>17</v>
      </c>
      <c r="B368" s="2">
        <v>1</v>
      </c>
      <c r="C368" s="2">
        <f>ROW(SmtRes!A190)</f>
        <v>190</v>
      </c>
      <c r="D368" s="2">
        <f>ROW(EtalonRes!A191)</f>
        <v>191</v>
      </c>
      <c r="E368" s="2" t="s">
        <v>64</v>
      </c>
      <c r="F368" s="2" t="s">
        <v>289</v>
      </c>
      <c r="G368" s="2" t="s">
        <v>290</v>
      </c>
      <c r="H368" s="2" t="s">
        <v>291</v>
      </c>
      <c r="I368" s="2">
        <f>ROUND(7.92/1000,7)</f>
        <v>7.92E-3</v>
      </c>
      <c r="J368" s="2">
        <v>0</v>
      </c>
      <c r="K368" s="2">
        <f>ROUND(7.92/1000,7)</f>
        <v>7.92E-3</v>
      </c>
      <c r="L368" s="2"/>
      <c r="M368" s="2"/>
      <c r="N368" s="2"/>
      <c r="O368" s="2">
        <f t="shared" si="131"/>
        <v>935.27</v>
      </c>
      <c r="P368" s="2">
        <f>SUMIF(SmtRes!AQ167:'SmtRes'!AQ190,"=1",SmtRes!DF167:'SmtRes'!DF190)</f>
        <v>66.06</v>
      </c>
      <c r="Q368" s="2">
        <f>SUMIF(SmtRes!AQ167:'SmtRes'!AQ190,"=1",SmtRes!DG167:'SmtRes'!DG190)</f>
        <v>593.01</v>
      </c>
      <c r="R368" s="2">
        <f>SUMIF(SmtRes!AQ167:'SmtRes'!AQ190,"=1",SmtRes!DH167:'SmtRes'!DH190)</f>
        <v>154.09</v>
      </c>
      <c r="S368" s="2">
        <f>SUMIF(SmtRes!AQ167:'SmtRes'!AQ190,"=1",SmtRes!DI167:'SmtRes'!DI190)</f>
        <v>122.11</v>
      </c>
      <c r="T368" s="2">
        <f t="shared" si="132"/>
        <v>0</v>
      </c>
      <c r="U368" s="2">
        <f>SUMIF(SmtRes!AQ167:'SmtRes'!AQ190,"=1",SmtRes!CV167:'SmtRes'!CV190)</f>
        <v>0.1652112</v>
      </c>
      <c r="V368" s="2">
        <f>SUMIF(SmtRes!AQ167:'SmtRes'!AQ190,"=1",SmtRes!CW167:'SmtRes'!CW190)</f>
        <v>0.14929200000000001</v>
      </c>
      <c r="W368" s="2">
        <f t="shared" si="133"/>
        <v>0</v>
      </c>
      <c r="X368" s="2">
        <f t="shared" si="134"/>
        <v>406.01</v>
      </c>
      <c r="Y368" s="2">
        <f t="shared" si="135"/>
        <v>370.11</v>
      </c>
      <c r="Z368" s="2"/>
      <c r="AA368" s="2">
        <v>70882152</v>
      </c>
      <c r="AB368" s="2">
        <f t="shared" si="136"/>
        <v>80839.674352000002</v>
      </c>
      <c r="AC368" s="2">
        <f>ROUND((SUM(SmtRes!BQ167:'SmtRes'!BQ190)),6)</f>
        <v>7397.3144519999996</v>
      </c>
      <c r="AD368" s="2">
        <f>ROUND((((SUM(SmtRes!BR167:'SmtRes'!BR190))-(SUM(SmtRes!BS167:'SmtRes'!BS190)))+AE368),6)</f>
        <v>58024.942499999997</v>
      </c>
      <c r="AE368" s="2">
        <f>ROUND((SUM(SmtRes!BS167:'SmtRes'!BS190)),6)</f>
        <v>19455.516</v>
      </c>
      <c r="AF368" s="2">
        <f>ROUND((SUM(SmtRes!BT167:'SmtRes'!BT190)),6)</f>
        <v>15417.4174</v>
      </c>
      <c r="AG368" s="2">
        <f t="shared" si="137"/>
        <v>0</v>
      </c>
      <c r="AH368" s="2">
        <f>(SUM(SmtRes!BU167:'SmtRes'!BU190))</f>
        <v>20.86</v>
      </c>
      <c r="AI368" s="2">
        <f>(SUM(SmtRes!BV167:'SmtRes'!BV190))</f>
        <v>18.849999999999998</v>
      </c>
      <c r="AJ368" s="2">
        <f t="shared" si="138"/>
        <v>0</v>
      </c>
      <c r="AK368" s="2">
        <v>100295.19035200001</v>
      </c>
      <c r="AL368" s="2">
        <v>7397.3144520000005</v>
      </c>
      <c r="AM368" s="2">
        <v>58024.942500000005</v>
      </c>
      <c r="AN368" s="2">
        <v>19455.516</v>
      </c>
      <c r="AO368" s="2">
        <v>15417.4174</v>
      </c>
      <c r="AP368" s="2">
        <v>0</v>
      </c>
      <c r="AQ368" s="2">
        <v>20.86</v>
      </c>
      <c r="AR368" s="2">
        <v>18.849999999999998</v>
      </c>
      <c r="AS368" s="2">
        <v>0</v>
      </c>
      <c r="AT368" s="2">
        <v>147</v>
      </c>
      <c r="AU368" s="2">
        <v>134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1</v>
      </c>
      <c r="BJ368" s="2" t="s">
        <v>292</v>
      </c>
      <c r="BK368" s="2"/>
      <c r="BL368" s="2"/>
      <c r="BM368" s="2">
        <v>27001</v>
      </c>
      <c r="BN368" s="2">
        <v>0</v>
      </c>
      <c r="BO368" s="2" t="s">
        <v>3</v>
      </c>
      <c r="BP368" s="2">
        <v>0</v>
      </c>
      <c r="BQ368" s="2">
        <v>2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147</v>
      </c>
      <c r="CA368" s="2">
        <v>134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139"/>
        <v>935.27</v>
      </c>
      <c r="CQ368" s="2">
        <f>SUMIF(SmtRes!AQ167:'SmtRes'!AQ190,"=1",SmtRes!AA167:'SmtRes'!AA190)</f>
        <v>1177731.9999999998</v>
      </c>
      <c r="CR368" s="2">
        <f>SUMIF(SmtRes!AQ167:'SmtRes'!AQ190,"=1",SmtRes!AB167:'SmtRes'!AB190)</f>
        <v>34149.640000000007</v>
      </c>
      <c r="CS368" s="2">
        <f>SUMIF(SmtRes!AQ167:'SmtRes'!AQ190,"=1",SmtRes!AC167:'SmtRes'!AC190)</f>
        <v>10220.040000000001</v>
      </c>
      <c r="CT368" s="2">
        <f>SUMIF(SmtRes!AQ167:'SmtRes'!AQ190,"=1",SmtRes!AD167:'SmtRes'!AD190)</f>
        <v>739.09</v>
      </c>
      <c r="CU368" s="2">
        <f t="shared" si="140"/>
        <v>0</v>
      </c>
      <c r="CV368" s="2">
        <f>SUMIF(SmtRes!AQ167:'SmtRes'!AQ190,"=1",SmtRes!BU167:'SmtRes'!BU190)</f>
        <v>20.86</v>
      </c>
      <c r="CW368" s="2">
        <f>SUMIF(SmtRes!AQ167:'SmtRes'!AQ190,"=1",SmtRes!BV167:'SmtRes'!BV190)</f>
        <v>18.849999999999998</v>
      </c>
      <c r="CX368" s="2">
        <f t="shared" si="141"/>
        <v>0</v>
      </c>
      <c r="CY368" s="2">
        <f t="shared" si="142"/>
        <v>406.01400000000001</v>
      </c>
      <c r="CZ368" s="2">
        <f t="shared" si="143"/>
        <v>370.10799999999995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1005</v>
      </c>
      <c r="DV368" s="2" t="s">
        <v>291</v>
      </c>
      <c r="DW368" s="2" t="s">
        <v>291</v>
      </c>
      <c r="DX368" s="2">
        <v>1000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68075229</v>
      </c>
      <c r="EF368" s="2">
        <v>2</v>
      </c>
      <c r="EG368" s="2" t="s">
        <v>85</v>
      </c>
      <c r="EH368" s="2">
        <v>21</v>
      </c>
      <c r="EI368" s="2" t="s">
        <v>253</v>
      </c>
      <c r="EJ368" s="2">
        <v>1</v>
      </c>
      <c r="EK368" s="2">
        <v>27001</v>
      </c>
      <c r="EL368" s="2" t="s">
        <v>253</v>
      </c>
      <c r="EM368" s="2" t="s">
        <v>255</v>
      </c>
      <c r="EN368" s="2"/>
      <c r="EO368" s="2" t="s">
        <v>3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20.86</v>
      </c>
      <c r="EX368" s="2">
        <v>18.850000000000001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147</v>
      </c>
      <c r="FY368" s="2">
        <v>134</v>
      </c>
      <c r="FZ368" s="2"/>
      <c r="GA368" s="2" t="s">
        <v>3</v>
      </c>
      <c r="GB368" s="2"/>
      <c r="GC368" s="2"/>
      <c r="GD368" s="2">
        <v>1</v>
      </c>
      <c r="GE368" s="2"/>
      <c r="GF368" s="2">
        <v>2108996268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144"/>
        <v>0</v>
      </c>
      <c r="GM368" s="2">
        <f t="shared" si="145"/>
        <v>1711.39</v>
      </c>
      <c r="GN368" s="2">
        <f t="shared" si="146"/>
        <v>1711.39</v>
      </c>
      <c r="GO368" s="2">
        <f t="shared" si="147"/>
        <v>0</v>
      </c>
      <c r="GP368" s="2">
        <f t="shared" si="148"/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149"/>
        <v>0</v>
      </c>
      <c r="GW368" s="2">
        <v>1</v>
      </c>
      <c r="GX368" s="2">
        <f t="shared" si="150"/>
        <v>0</v>
      </c>
      <c r="GY368" s="2"/>
      <c r="GZ368" s="2"/>
      <c r="HA368" s="2">
        <v>0</v>
      </c>
      <c r="HB368" s="2">
        <v>0</v>
      </c>
      <c r="HC368" s="2">
        <f t="shared" si="15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256</v>
      </c>
      <c r="HO368" s="2" t="s">
        <v>257</v>
      </c>
      <c r="HP368" s="2" t="s">
        <v>253</v>
      </c>
      <c r="HQ368" s="2" t="s">
        <v>253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5">
      <c r="A369" s="2">
        <v>18</v>
      </c>
      <c r="B369" s="2">
        <v>1</v>
      </c>
      <c r="C369" s="2">
        <v>183</v>
      </c>
      <c r="D369" s="2"/>
      <c r="E369" s="2" t="s">
        <v>293</v>
      </c>
      <c r="F369" s="2" t="s">
        <v>294</v>
      </c>
      <c r="G369" s="2" t="s">
        <v>295</v>
      </c>
      <c r="H369" s="2" t="s">
        <v>70</v>
      </c>
      <c r="I369" s="2">
        <f>I368*J369</f>
        <v>3.1699999999999998E-5</v>
      </c>
      <c r="J369" s="2">
        <v>4.0025252525252523E-3</v>
      </c>
      <c r="K369" s="2">
        <v>4.0000000000000001E-3</v>
      </c>
      <c r="L369" s="2"/>
      <c r="M369" s="2"/>
      <c r="N369" s="2"/>
      <c r="O369" s="2">
        <f t="shared" si="131"/>
        <v>0.56000000000000005</v>
      </c>
      <c r="P369" s="2">
        <f>ROUND(CQ369*I369,2)</f>
        <v>0.56000000000000005</v>
      </c>
      <c r="Q369" s="2">
        <f>ROUND(CR369*I369,2)</f>
        <v>0</v>
      </c>
      <c r="R369" s="2">
        <f>ROUND(CS369*I369,2)</f>
        <v>0</v>
      </c>
      <c r="S369" s="2">
        <f>ROUND(CT369*I369,2)</f>
        <v>0</v>
      </c>
      <c r="T369" s="2">
        <f t="shared" si="132"/>
        <v>0</v>
      </c>
      <c r="U369" s="2">
        <f>ROUND(CV369*I369,7)</f>
        <v>0</v>
      </c>
      <c r="V369" s="2">
        <f>ROUND(CW369*I369,7)</f>
        <v>0</v>
      </c>
      <c r="W369" s="2">
        <f t="shared" si="133"/>
        <v>0</v>
      </c>
      <c r="X369" s="2">
        <f t="shared" si="134"/>
        <v>0</v>
      </c>
      <c r="Y369" s="2">
        <f t="shared" si="135"/>
        <v>0</v>
      </c>
      <c r="Z369" s="2"/>
      <c r="AA369" s="2">
        <v>70882152</v>
      </c>
      <c r="AB369" s="2">
        <f t="shared" si="136"/>
        <v>16539.78</v>
      </c>
      <c r="AC369" s="2">
        <f>ROUND((ES369),6)</f>
        <v>16539.78</v>
      </c>
      <c r="AD369" s="2">
        <f>ROUND((((ET369)-(EU369))+AE369),6)</f>
        <v>0</v>
      </c>
      <c r="AE369" s="2">
        <f>ROUND((EU369),6)</f>
        <v>0</v>
      </c>
      <c r="AF369" s="2">
        <f>ROUND((EV369),6)</f>
        <v>0</v>
      </c>
      <c r="AG369" s="2">
        <f t="shared" si="137"/>
        <v>0</v>
      </c>
      <c r="AH369" s="2">
        <f>(EW369)</f>
        <v>0</v>
      </c>
      <c r="AI369" s="2">
        <f>(EX369)</f>
        <v>0</v>
      </c>
      <c r="AJ369" s="2">
        <f t="shared" si="138"/>
        <v>0</v>
      </c>
      <c r="AK369" s="2">
        <v>16539.78</v>
      </c>
      <c r="AL369" s="2">
        <v>16539.78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147</v>
      </c>
      <c r="AU369" s="2">
        <v>134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1.06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296</v>
      </c>
      <c r="BK369" s="2"/>
      <c r="BL369" s="2"/>
      <c r="BM369" s="2">
        <v>27001</v>
      </c>
      <c r="BN369" s="2">
        <v>0</v>
      </c>
      <c r="BO369" s="2" t="s">
        <v>294</v>
      </c>
      <c r="BP369" s="2">
        <v>1</v>
      </c>
      <c r="BQ369" s="2">
        <v>2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147</v>
      </c>
      <c r="CA369" s="2">
        <v>134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139"/>
        <v>0.56000000000000005</v>
      </c>
      <c r="CQ369" s="2">
        <f>ROUND(AL369*BC369,2)</f>
        <v>17532.169999999998</v>
      </c>
      <c r="CR369" s="2">
        <f>ROUND(AM369*BB369,2)</f>
        <v>0</v>
      </c>
      <c r="CS369" s="2">
        <f>ROUND(AN369*BS369,2)</f>
        <v>0</v>
      </c>
      <c r="CT369" s="2">
        <f>ROUND(AO369*BA369,2)</f>
        <v>0</v>
      </c>
      <c r="CU369" s="2">
        <f t="shared" si="140"/>
        <v>0</v>
      </c>
      <c r="CV369" s="2">
        <f>AH369</f>
        <v>0</v>
      </c>
      <c r="CW369" s="2">
        <f>AI369</f>
        <v>0</v>
      </c>
      <c r="CX369" s="2">
        <f t="shared" si="141"/>
        <v>0</v>
      </c>
      <c r="CY369" s="2">
        <f t="shared" si="142"/>
        <v>0</v>
      </c>
      <c r="CZ369" s="2">
        <f t="shared" si="143"/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1009</v>
      </c>
      <c r="DV369" s="2" t="s">
        <v>70</v>
      </c>
      <c r="DW369" s="2" t="s">
        <v>70</v>
      </c>
      <c r="DX369" s="2">
        <v>1000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68075229</v>
      </c>
      <c r="EF369" s="2">
        <v>2</v>
      </c>
      <c r="EG369" s="2" t="s">
        <v>85</v>
      </c>
      <c r="EH369" s="2">
        <v>21</v>
      </c>
      <c r="EI369" s="2" t="s">
        <v>253</v>
      </c>
      <c r="EJ369" s="2">
        <v>1</v>
      </c>
      <c r="EK369" s="2">
        <v>27001</v>
      </c>
      <c r="EL369" s="2" t="s">
        <v>253</v>
      </c>
      <c r="EM369" s="2" t="s">
        <v>255</v>
      </c>
      <c r="EN369" s="2"/>
      <c r="EO369" s="2" t="s">
        <v>3</v>
      </c>
      <c r="EP369" s="2"/>
      <c r="EQ369" s="2">
        <v>0</v>
      </c>
      <c r="ER369" s="2">
        <v>16539.78</v>
      </c>
      <c r="ES369" s="2">
        <v>16539.78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147</v>
      </c>
      <c r="FY369" s="2">
        <v>134</v>
      </c>
      <c r="FZ369" s="2"/>
      <c r="GA369" s="2" t="s">
        <v>3</v>
      </c>
      <c r="GB369" s="2"/>
      <c r="GC369" s="2"/>
      <c r="GD369" s="2">
        <v>1</v>
      </c>
      <c r="GE369" s="2"/>
      <c r="GF369" s="2">
        <v>-21390041</v>
      </c>
      <c r="GG369" s="2">
        <v>2</v>
      </c>
      <c r="GH369" s="2">
        <v>1</v>
      </c>
      <c r="GI369" s="2">
        <v>2</v>
      </c>
      <c r="GJ369" s="2">
        <v>0</v>
      </c>
      <c r="GK369" s="2">
        <v>0</v>
      </c>
      <c r="GL369" s="2">
        <f t="shared" si="144"/>
        <v>0</v>
      </c>
      <c r="GM369" s="2">
        <f t="shared" si="145"/>
        <v>0.56000000000000005</v>
      </c>
      <c r="GN369" s="2">
        <f t="shared" si="146"/>
        <v>0.56000000000000005</v>
      </c>
      <c r="GO369" s="2">
        <f t="shared" si="147"/>
        <v>0</v>
      </c>
      <c r="GP369" s="2">
        <f t="shared" si="148"/>
        <v>0</v>
      </c>
      <c r="GQ369" s="2"/>
      <c r="GR369" s="2">
        <v>0</v>
      </c>
      <c r="GS369" s="2">
        <v>0</v>
      </c>
      <c r="GT369" s="2">
        <v>0</v>
      </c>
      <c r="GU369" s="2" t="s">
        <v>3</v>
      </c>
      <c r="GV369" s="2">
        <f t="shared" si="149"/>
        <v>0</v>
      </c>
      <c r="GW369" s="2">
        <v>1</v>
      </c>
      <c r="GX369" s="2">
        <f t="shared" si="150"/>
        <v>0</v>
      </c>
      <c r="GY369" s="2"/>
      <c r="GZ369" s="2"/>
      <c r="HA369" s="2">
        <v>0</v>
      </c>
      <c r="HB369" s="2">
        <v>0</v>
      </c>
      <c r="HC369" s="2">
        <f t="shared" si="151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256</v>
      </c>
      <c r="HO369" s="2" t="s">
        <v>257</v>
      </c>
      <c r="HP369" s="2" t="s">
        <v>253</v>
      </c>
      <c r="HQ369" s="2" t="s">
        <v>253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5">
      <c r="A370" s="2">
        <v>18</v>
      </c>
      <c r="B370" s="2">
        <v>1</v>
      </c>
      <c r="C370" s="2">
        <v>188</v>
      </c>
      <c r="D370" s="2"/>
      <c r="E370" s="2" t="s">
        <v>297</v>
      </c>
      <c r="F370" s="2" t="s">
        <v>298</v>
      </c>
      <c r="G370" s="2" t="s">
        <v>299</v>
      </c>
      <c r="H370" s="2" t="s">
        <v>70</v>
      </c>
      <c r="I370" s="2">
        <f>I368*J370</f>
        <v>4.7500000000000003E-5</v>
      </c>
      <c r="J370" s="2">
        <v>5.9974747474747479E-3</v>
      </c>
      <c r="K370" s="2">
        <v>6.0000000000000001E-3</v>
      </c>
      <c r="L370" s="2"/>
      <c r="M370" s="2"/>
      <c r="N370" s="2"/>
      <c r="O370" s="2">
        <f t="shared" si="131"/>
        <v>0.2</v>
      </c>
      <c r="P370" s="2">
        <f>ROUND(CQ370*I370,2)</f>
        <v>0.2</v>
      </c>
      <c r="Q370" s="2">
        <f>ROUND(CR370*I370,2)</f>
        <v>0</v>
      </c>
      <c r="R370" s="2">
        <f>ROUND(CS370*I370,2)</f>
        <v>0</v>
      </c>
      <c r="S370" s="2">
        <f>ROUND(CT370*I370,2)</f>
        <v>0</v>
      </c>
      <c r="T370" s="2">
        <f t="shared" si="132"/>
        <v>0</v>
      </c>
      <c r="U370" s="2">
        <f>ROUND(CV370*I370,7)</f>
        <v>0</v>
      </c>
      <c r="V370" s="2">
        <f>ROUND(CW370*I370,7)</f>
        <v>0</v>
      </c>
      <c r="W370" s="2">
        <f t="shared" si="133"/>
        <v>0</v>
      </c>
      <c r="X370" s="2">
        <f t="shared" si="134"/>
        <v>0</v>
      </c>
      <c r="Y370" s="2">
        <f t="shared" si="135"/>
        <v>0</v>
      </c>
      <c r="Z370" s="2"/>
      <c r="AA370" s="2">
        <v>70882152</v>
      </c>
      <c r="AB370" s="2">
        <f t="shared" si="136"/>
        <v>3357.46</v>
      </c>
      <c r="AC370" s="2">
        <f>ROUND((ES370),6)</f>
        <v>3357.46</v>
      </c>
      <c r="AD370" s="2">
        <f>ROUND((((ET370)-(EU370))+AE370),6)</f>
        <v>0</v>
      </c>
      <c r="AE370" s="2">
        <f>ROUND((EU370),6)</f>
        <v>0</v>
      </c>
      <c r="AF370" s="2">
        <f>ROUND((EV370),6)</f>
        <v>0</v>
      </c>
      <c r="AG370" s="2">
        <f t="shared" si="137"/>
        <v>0</v>
      </c>
      <c r="AH370" s="2">
        <f>(EW370)</f>
        <v>0</v>
      </c>
      <c r="AI370" s="2">
        <f>(EX370)</f>
        <v>0</v>
      </c>
      <c r="AJ370" s="2">
        <f t="shared" si="138"/>
        <v>0</v>
      </c>
      <c r="AK370" s="2">
        <v>3357.46</v>
      </c>
      <c r="AL370" s="2">
        <v>3357.46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147</v>
      </c>
      <c r="AU370" s="2">
        <v>134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1.26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1</v>
      </c>
      <c r="BJ370" s="2" t="s">
        <v>300</v>
      </c>
      <c r="BK370" s="2"/>
      <c r="BL370" s="2"/>
      <c r="BM370" s="2">
        <v>27001</v>
      </c>
      <c r="BN370" s="2">
        <v>0</v>
      </c>
      <c r="BO370" s="2" t="s">
        <v>298</v>
      </c>
      <c r="BP370" s="2">
        <v>1</v>
      </c>
      <c r="BQ370" s="2">
        <v>2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147</v>
      </c>
      <c r="CA370" s="2">
        <v>134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139"/>
        <v>0.2</v>
      </c>
      <c r="CQ370" s="2">
        <f>ROUND(AL370*BC370,2)</f>
        <v>4230.3999999999996</v>
      </c>
      <c r="CR370" s="2">
        <f>ROUND(AM370*BB370,2)</f>
        <v>0</v>
      </c>
      <c r="CS370" s="2">
        <f>ROUND(AN370*BS370,2)</f>
        <v>0</v>
      </c>
      <c r="CT370" s="2">
        <f>ROUND(AO370*BA370,2)</f>
        <v>0</v>
      </c>
      <c r="CU370" s="2">
        <f t="shared" si="140"/>
        <v>0</v>
      </c>
      <c r="CV370" s="2">
        <f>AH370</f>
        <v>0</v>
      </c>
      <c r="CW370" s="2">
        <f>AI370</f>
        <v>0</v>
      </c>
      <c r="CX370" s="2">
        <f t="shared" si="141"/>
        <v>0</v>
      </c>
      <c r="CY370" s="2">
        <f t="shared" si="142"/>
        <v>0</v>
      </c>
      <c r="CZ370" s="2">
        <f t="shared" si="143"/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1009</v>
      </c>
      <c r="DV370" s="2" t="s">
        <v>70</v>
      </c>
      <c r="DW370" s="2" t="s">
        <v>70</v>
      </c>
      <c r="DX370" s="2">
        <v>1000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68075229</v>
      </c>
      <c r="EF370" s="2">
        <v>2</v>
      </c>
      <c r="EG370" s="2" t="s">
        <v>85</v>
      </c>
      <c r="EH370" s="2">
        <v>21</v>
      </c>
      <c r="EI370" s="2" t="s">
        <v>253</v>
      </c>
      <c r="EJ370" s="2">
        <v>1</v>
      </c>
      <c r="EK370" s="2">
        <v>27001</v>
      </c>
      <c r="EL370" s="2" t="s">
        <v>253</v>
      </c>
      <c r="EM370" s="2" t="s">
        <v>255</v>
      </c>
      <c r="EN370" s="2"/>
      <c r="EO370" s="2" t="s">
        <v>3</v>
      </c>
      <c r="EP370" s="2"/>
      <c r="EQ370" s="2">
        <v>0</v>
      </c>
      <c r="ER370" s="2">
        <v>3357.46</v>
      </c>
      <c r="ES370" s="2">
        <v>3357.46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147</v>
      </c>
      <c r="FY370" s="2">
        <v>134</v>
      </c>
      <c r="FZ370" s="2"/>
      <c r="GA370" s="2" t="s">
        <v>3</v>
      </c>
      <c r="GB370" s="2"/>
      <c r="GC370" s="2"/>
      <c r="GD370" s="2">
        <v>1</v>
      </c>
      <c r="GE370" s="2"/>
      <c r="GF370" s="2">
        <v>943716884</v>
      </c>
      <c r="GG370" s="2">
        <v>2</v>
      </c>
      <c r="GH370" s="2">
        <v>1</v>
      </c>
      <c r="GI370" s="2">
        <v>2</v>
      </c>
      <c r="GJ370" s="2">
        <v>0</v>
      </c>
      <c r="GK370" s="2">
        <v>0</v>
      </c>
      <c r="GL370" s="2">
        <f t="shared" si="144"/>
        <v>0</v>
      </c>
      <c r="GM370" s="2">
        <f t="shared" si="145"/>
        <v>0.2</v>
      </c>
      <c r="GN370" s="2">
        <f t="shared" si="146"/>
        <v>0.2</v>
      </c>
      <c r="GO370" s="2">
        <f t="shared" si="147"/>
        <v>0</v>
      </c>
      <c r="GP370" s="2">
        <f t="shared" si="148"/>
        <v>0</v>
      </c>
      <c r="GQ370" s="2"/>
      <c r="GR370" s="2">
        <v>0</v>
      </c>
      <c r="GS370" s="2">
        <v>0</v>
      </c>
      <c r="GT370" s="2">
        <v>0</v>
      </c>
      <c r="GU370" s="2" t="s">
        <v>3</v>
      </c>
      <c r="GV370" s="2">
        <f t="shared" si="149"/>
        <v>0</v>
      </c>
      <c r="GW370" s="2">
        <v>1</v>
      </c>
      <c r="GX370" s="2">
        <f t="shared" si="150"/>
        <v>0</v>
      </c>
      <c r="GY370" s="2"/>
      <c r="GZ370" s="2"/>
      <c r="HA370" s="2">
        <v>0</v>
      </c>
      <c r="HB370" s="2">
        <v>0</v>
      </c>
      <c r="HC370" s="2">
        <f t="shared" si="151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256</v>
      </c>
      <c r="HO370" s="2" t="s">
        <v>257</v>
      </c>
      <c r="HP370" s="2" t="s">
        <v>253</v>
      </c>
      <c r="HQ370" s="2" t="s">
        <v>253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5">
      <c r="A371" s="2">
        <v>17</v>
      </c>
      <c r="B371" s="2">
        <v>1</v>
      </c>
      <c r="C371" s="2">
        <f>ROW(SmtRes!A201)</f>
        <v>201</v>
      </c>
      <c r="D371" s="2">
        <f>ROW(EtalonRes!A202)</f>
        <v>202</v>
      </c>
      <c r="E371" s="2" t="s">
        <v>67</v>
      </c>
      <c r="F371" s="2" t="s">
        <v>301</v>
      </c>
      <c r="G371" s="2" t="s">
        <v>302</v>
      </c>
      <c r="H371" s="2" t="s">
        <v>291</v>
      </c>
      <c r="I371" s="2">
        <f>ROUND(7.92/1000,7)</f>
        <v>7.92E-3</v>
      </c>
      <c r="J371" s="2">
        <v>0</v>
      </c>
      <c r="K371" s="2">
        <f>ROUND(7.92/1000,7)</f>
        <v>7.92E-3</v>
      </c>
      <c r="L371" s="2"/>
      <c r="M371" s="2"/>
      <c r="N371" s="2"/>
      <c r="O371" s="2">
        <f t="shared" si="131"/>
        <v>97.27</v>
      </c>
      <c r="P371" s="2">
        <f>SUMIF(SmtRes!AQ191:'SmtRes'!AQ201,"=1",SmtRes!DF191:'SmtRes'!DF201)</f>
        <v>0.45</v>
      </c>
      <c r="Q371" s="2">
        <f>SUMIF(SmtRes!AQ191:'SmtRes'!AQ201,"=1",SmtRes!DG191:'SmtRes'!DG201)</f>
        <v>72.52</v>
      </c>
      <c r="R371" s="2">
        <f>SUMIF(SmtRes!AQ191:'SmtRes'!AQ201,"=1",SmtRes!DH191:'SmtRes'!DH201)</f>
        <v>15.5</v>
      </c>
      <c r="S371" s="2">
        <f>SUMIF(SmtRes!AQ191:'SmtRes'!AQ201,"=1",SmtRes!DI191:'SmtRes'!DI201)</f>
        <v>8.8000000000000007</v>
      </c>
      <c r="T371" s="2">
        <f t="shared" si="132"/>
        <v>0</v>
      </c>
      <c r="U371" s="2">
        <f>SUMIF(SmtRes!AQ191:'SmtRes'!AQ201,"=1",SmtRes!CV191:'SmtRes'!CV201)</f>
        <v>1.1088000000000001E-2</v>
      </c>
      <c r="V371" s="2">
        <f>SUMIF(SmtRes!AQ191:'SmtRes'!AQ201,"=1",SmtRes!CW191:'SmtRes'!CW201)</f>
        <v>1.4889600000000001E-2</v>
      </c>
      <c r="W371" s="2">
        <f t="shared" si="133"/>
        <v>0</v>
      </c>
      <c r="X371" s="2">
        <f t="shared" si="134"/>
        <v>35.72</v>
      </c>
      <c r="Y371" s="2">
        <f t="shared" si="135"/>
        <v>32.56</v>
      </c>
      <c r="Z371" s="2"/>
      <c r="AA371" s="2">
        <v>70882152</v>
      </c>
      <c r="AB371" s="2">
        <f t="shared" si="136"/>
        <v>8082.0843999999997</v>
      </c>
      <c r="AC371" s="2">
        <f>ROUND((SUM(SmtRes!BQ191:'SmtRes'!BQ201)),6)</f>
        <v>63.9056</v>
      </c>
      <c r="AD371" s="2">
        <f>ROUND((((SUM(SmtRes!BR191:'SmtRes'!BR201))-(SUM(SmtRes!BS191:'SmtRes'!BS201)))+AE371),6)</f>
        <v>6907.1247999999996</v>
      </c>
      <c r="AE371" s="2">
        <f>ROUND((SUM(SmtRes!BS191:'SmtRes'!BS201)),6)</f>
        <v>1958.9523999999999</v>
      </c>
      <c r="AF371" s="2">
        <f>ROUND((SUM(SmtRes!BT191:'SmtRes'!BT201)),6)</f>
        <v>1111.0540000000001</v>
      </c>
      <c r="AG371" s="2">
        <f t="shared" si="137"/>
        <v>0</v>
      </c>
      <c r="AH371" s="2">
        <f>(SUM(SmtRes!BU191:'SmtRes'!BU201))</f>
        <v>1.4</v>
      </c>
      <c r="AI371" s="2">
        <f>(SUM(SmtRes!BV191:'SmtRes'!BV201))</f>
        <v>1.8800000000000001</v>
      </c>
      <c r="AJ371" s="2">
        <f t="shared" si="138"/>
        <v>0</v>
      </c>
      <c r="AK371" s="2">
        <v>2510.2592000000004</v>
      </c>
      <c r="AL371" s="2">
        <v>15.976400000000002</v>
      </c>
      <c r="AM371" s="2">
        <v>1726.7812000000001</v>
      </c>
      <c r="AN371" s="2">
        <v>489.73810000000003</v>
      </c>
      <c r="AO371" s="2">
        <v>277.76349999999996</v>
      </c>
      <c r="AP371" s="2">
        <v>0</v>
      </c>
      <c r="AQ371" s="2">
        <v>0.35</v>
      </c>
      <c r="AR371" s="2">
        <v>0.47000000000000003</v>
      </c>
      <c r="AS371" s="2">
        <v>0</v>
      </c>
      <c r="AT371" s="2">
        <v>147</v>
      </c>
      <c r="AU371" s="2">
        <v>134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0</v>
      </c>
      <c r="BI371" s="2">
        <v>1</v>
      </c>
      <c r="BJ371" s="2" t="s">
        <v>303</v>
      </c>
      <c r="BK371" s="2"/>
      <c r="BL371" s="2"/>
      <c r="BM371" s="2">
        <v>27001</v>
      </c>
      <c r="BN371" s="2">
        <v>0</v>
      </c>
      <c r="BO371" s="2" t="s">
        <v>3</v>
      </c>
      <c r="BP371" s="2">
        <v>0</v>
      </c>
      <c r="BQ371" s="2">
        <v>2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147</v>
      </c>
      <c r="CA371" s="2">
        <v>134</v>
      </c>
      <c r="CB371" s="2" t="s">
        <v>3</v>
      </c>
      <c r="CC371" s="2"/>
      <c r="CD371" s="2"/>
      <c r="CE371" s="2">
        <v>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139"/>
        <v>97.27</v>
      </c>
      <c r="CQ371" s="2">
        <f>SUMIF(SmtRes!AQ191:'SmtRes'!AQ201,"=1",SmtRes!AA191:'SmtRes'!AA201)</f>
        <v>32.32</v>
      </c>
      <c r="CR371" s="2">
        <f>SUMIF(SmtRes!AQ191:'SmtRes'!AQ201,"=1",SmtRes!AB191:'SmtRes'!AB201)</f>
        <v>24988.17</v>
      </c>
      <c r="CS371" s="2">
        <f>SUMIF(SmtRes!AQ191:'SmtRes'!AQ201,"=1",SmtRes!AC191:'SmtRes'!AC201)</f>
        <v>5240.2700000000004</v>
      </c>
      <c r="CT371" s="2">
        <f>SUMIF(SmtRes!AQ191:'SmtRes'!AQ201,"=1",SmtRes!AD191:'SmtRes'!AD201)</f>
        <v>793.61</v>
      </c>
      <c r="CU371" s="2">
        <f t="shared" si="140"/>
        <v>0</v>
      </c>
      <c r="CV371" s="2">
        <f>SUMIF(SmtRes!AQ191:'SmtRes'!AQ201,"=1",SmtRes!BU191:'SmtRes'!BU201)</f>
        <v>1.4</v>
      </c>
      <c r="CW371" s="2">
        <f>SUMIF(SmtRes!AQ191:'SmtRes'!AQ201,"=1",SmtRes!BV191:'SmtRes'!BV201)</f>
        <v>1.8800000000000001</v>
      </c>
      <c r="CX371" s="2">
        <f t="shared" si="141"/>
        <v>0</v>
      </c>
      <c r="CY371" s="2">
        <f t="shared" si="142"/>
        <v>35.720999999999997</v>
      </c>
      <c r="CZ371" s="2">
        <f t="shared" si="143"/>
        <v>32.562000000000005</v>
      </c>
      <c r="DA371" s="2"/>
      <c r="DB371" s="2"/>
      <c r="DC371" s="2" t="s">
        <v>3</v>
      </c>
      <c r="DD371" s="2" t="s">
        <v>304</v>
      </c>
      <c r="DE371" s="2" t="s">
        <v>304</v>
      </c>
      <c r="DF371" s="2" t="s">
        <v>304</v>
      </c>
      <c r="DG371" s="2" t="s">
        <v>304</v>
      </c>
      <c r="DH371" s="2" t="s">
        <v>3</v>
      </c>
      <c r="DI371" s="2" t="s">
        <v>304</v>
      </c>
      <c r="DJ371" s="2" t="s">
        <v>304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1005</v>
      </c>
      <c r="DV371" s="2" t="s">
        <v>291</v>
      </c>
      <c r="DW371" s="2" t="s">
        <v>291</v>
      </c>
      <c r="DX371" s="2">
        <v>1000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68075229</v>
      </c>
      <c r="EF371" s="2">
        <v>2</v>
      </c>
      <c r="EG371" s="2" t="s">
        <v>85</v>
      </c>
      <c r="EH371" s="2">
        <v>21</v>
      </c>
      <c r="EI371" s="2" t="s">
        <v>253</v>
      </c>
      <c r="EJ371" s="2">
        <v>1</v>
      </c>
      <c r="EK371" s="2">
        <v>27001</v>
      </c>
      <c r="EL371" s="2" t="s">
        <v>253</v>
      </c>
      <c r="EM371" s="2" t="s">
        <v>255</v>
      </c>
      <c r="EN371" s="2"/>
      <c r="EO371" s="2" t="s">
        <v>3</v>
      </c>
      <c r="EP371" s="2"/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0.35</v>
      </c>
      <c r="EX371" s="2">
        <v>0.47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147</v>
      </c>
      <c r="FY371" s="2">
        <v>134</v>
      </c>
      <c r="FZ371" s="2"/>
      <c r="GA371" s="2" t="s">
        <v>3</v>
      </c>
      <c r="GB371" s="2"/>
      <c r="GC371" s="2"/>
      <c r="GD371" s="2">
        <v>1</v>
      </c>
      <c r="GE371" s="2"/>
      <c r="GF371" s="2">
        <v>656499910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144"/>
        <v>0</v>
      </c>
      <c r="GM371" s="2">
        <f t="shared" si="145"/>
        <v>165.55</v>
      </c>
      <c r="GN371" s="2">
        <f t="shared" si="146"/>
        <v>165.55</v>
      </c>
      <c r="GO371" s="2">
        <f t="shared" si="147"/>
        <v>0</v>
      </c>
      <c r="GP371" s="2">
        <f t="shared" si="148"/>
        <v>0</v>
      </c>
      <c r="GQ371" s="2"/>
      <c r="GR371" s="2">
        <v>0</v>
      </c>
      <c r="GS371" s="2">
        <v>0</v>
      </c>
      <c r="GT371" s="2">
        <v>0</v>
      </c>
      <c r="GU371" s="2" t="s">
        <v>3</v>
      </c>
      <c r="GV371" s="2">
        <f t="shared" si="149"/>
        <v>0</v>
      </c>
      <c r="GW371" s="2">
        <v>1</v>
      </c>
      <c r="GX371" s="2">
        <f t="shared" si="150"/>
        <v>0</v>
      </c>
      <c r="GY371" s="2"/>
      <c r="GZ371" s="2"/>
      <c r="HA371" s="2">
        <v>0</v>
      </c>
      <c r="HB371" s="2">
        <v>0</v>
      </c>
      <c r="HC371" s="2">
        <f t="shared" si="151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256</v>
      </c>
      <c r="HO371" s="2" t="s">
        <v>257</v>
      </c>
      <c r="HP371" s="2" t="s">
        <v>253</v>
      </c>
      <c r="HQ371" s="2" t="s">
        <v>253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5">
      <c r="A372" s="2">
        <v>18</v>
      </c>
      <c r="B372" s="2">
        <v>1</v>
      </c>
      <c r="C372" s="2">
        <v>199</v>
      </c>
      <c r="D372" s="2"/>
      <c r="E372" s="2" t="s">
        <v>72</v>
      </c>
      <c r="F372" s="2" t="s">
        <v>294</v>
      </c>
      <c r="G372" s="2" t="s">
        <v>295</v>
      </c>
      <c r="H372" s="2" t="s">
        <v>70</v>
      </c>
      <c r="I372" s="2">
        <f>I371*J372</f>
        <v>3.1699999999999998E-5</v>
      </c>
      <c r="J372" s="2">
        <v>4.0025252525252523E-3</v>
      </c>
      <c r="K372" s="2">
        <v>1E-3</v>
      </c>
      <c r="L372" s="2"/>
      <c r="M372" s="2"/>
      <c r="N372" s="2"/>
      <c r="O372" s="2">
        <f t="shared" si="131"/>
        <v>0.56000000000000005</v>
      </c>
      <c r="P372" s="2">
        <f>ROUND(CQ372*I372,2)</f>
        <v>0.56000000000000005</v>
      </c>
      <c r="Q372" s="2">
        <f>ROUND(CR372*I372,2)</f>
        <v>0</v>
      </c>
      <c r="R372" s="2">
        <f>ROUND(CS372*I372,2)</f>
        <v>0</v>
      </c>
      <c r="S372" s="2">
        <f>ROUND(CT372*I372,2)</f>
        <v>0</v>
      </c>
      <c r="T372" s="2">
        <f t="shared" si="132"/>
        <v>0</v>
      </c>
      <c r="U372" s="2">
        <f>ROUND(CV372*I372,7)</f>
        <v>0</v>
      </c>
      <c r="V372" s="2">
        <f>ROUND(CW372*I372,7)</f>
        <v>0</v>
      </c>
      <c r="W372" s="2">
        <f t="shared" si="133"/>
        <v>0</v>
      </c>
      <c r="X372" s="2">
        <f t="shared" si="134"/>
        <v>0</v>
      </c>
      <c r="Y372" s="2">
        <f t="shared" si="135"/>
        <v>0</v>
      </c>
      <c r="Z372" s="2"/>
      <c r="AA372" s="2">
        <v>70882152</v>
      </c>
      <c r="AB372" s="2">
        <f t="shared" si="136"/>
        <v>16539.78</v>
      </c>
      <c r="AC372" s="2">
        <f>ROUND((ES372),6)</f>
        <v>16539.78</v>
      </c>
      <c r="AD372" s="2">
        <f>ROUND((((ET372)-(EU372))+AE372),6)</f>
        <v>0</v>
      </c>
      <c r="AE372" s="2">
        <f>ROUND((EU372),6)</f>
        <v>0</v>
      </c>
      <c r="AF372" s="2">
        <f>ROUND((EV372),6)</f>
        <v>0</v>
      </c>
      <c r="AG372" s="2">
        <f t="shared" si="137"/>
        <v>0</v>
      </c>
      <c r="AH372" s="2">
        <f>(EW372)</f>
        <v>0</v>
      </c>
      <c r="AI372" s="2">
        <f>(EX372)</f>
        <v>0</v>
      </c>
      <c r="AJ372" s="2">
        <f t="shared" si="138"/>
        <v>0</v>
      </c>
      <c r="AK372" s="2">
        <v>16539.78</v>
      </c>
      <c r="AL372" s="2">
        <v>16539.78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147</v>
      </c>
      <c r="AU372" s="2">
        <v>134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1.06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3</v>
      </c>
      <c r="BI372" s="2">
        <v>1</v>
      </c>
      <c r="BJ372" s="2" t="s">
        <v>296</v>
      </c>
      <c r="BK372" s="2"/>
      <c r="BL372" s="2"/>
      <c r="BM372" s="2">
        <v>27001</v>
      </c>
      <c r="BN372" s="2">
        <v>0</v>
      </c>
      <c r="BO372" s="2" t="s">
        <v>294</v>
      </c>
      <c r="BP372" s="2">
        <v>1</v>
      </c>
      <c r="BQ372" s="2">
        <v>2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147</v>
      </c>
      <c r="CA372" s="2">
        <v>134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139"/>
        <v>0.56000000000000005</v>
      </c>
      <c r="CQ372" s="2">
        <f>ROUND(AL372*BC372,2)</f>
        <v>17532.169999999998</v>
      </c>
      <c r="CR372" s="2">
        <f>ROUND(AM372*BB372,2)</f>
        <v>0</v>
      </c>
      <c r="CS372" s="2">
        <f>ROUND(AN372*BS372,2)</f>
        <v>0</v>
      </c>
      <c r="CT372" s="2">
        <f>ROUND(AO372*BA372,2)</f>
        <v>0</v>
      </c>
      <c r="CU372" s="2">
        <f t="shared" si="140"/>
        <v>0</v>
      </c>
      <c r="CV372" s="2">
        <f>AH372</f>
        <v>0</v>
      </c>
      <c r="CW372" s="2">
        <f>AI372</f>
        <v>0</v>
      </c>
      <c r="CX372" s="2">
        <f t="shared" si="141"/>
        <v>0</v>
      </c>
      <c r="CY372" s="2">
        <f t="shared" si="142"/>
        <v>0</v>
      </c>
      <c r="CZ372" s="2">
        <f t="shared" si="143"/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1009</v>
      </c>
      <c r="DV372" s="2" t="s">
        <v>70</v>
      </c>
      <c r="DW372" s="2" t="s">
        <v>70</v>
      </c>
      <c r="DX372" s="2">
        <v>1000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68075229</v>
      </c>
      <c r="EF372" s="2">
        <v>2</v>
      </c>
      <c r="EG372" s="2" t="s">
        <v>85</v>
      </c>
      <c r="EH372" s="2">
        <v>21</v>
      </c>
      <c r="EI372" s="2" t="s">
        <v>253</v>
      </c>
      <c r="EJ372" s="2">
        <v>1</v>
      </c>
      <c r="EK372" s="2">
        <v>27001</v>
      </c>
      <c r="EL372" s="2" t="s">
        <v>253</v>
      </c>
      <c r="EM372" s="2" t="s">
        <v>255</v>
      </c>
      <c r="EN372" s="2"/>
      <c r="EO372" s="2" t="s">
        <v>3</v>
      </c>
      <c r="EP372" s="2"/>
      <c r="EQ372" s="2">
        <v>0</v>
      </c>
      <c r="ER372" s="2">
        <v>16539.78</v>
      </c>
      <c r="ES372" s="2">
        <v>16539.78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147</v>
      </c>
      <c r="FY372" s="2">
        <v>134</v>
      </c>
      <c r="FZ372" s="2"/>
      <c r="GA372" s="2" t="s">
        <v>3</v>
      </c>
      <c r="GB372" s="2"/>
      <c r="GC372" s="2"/>
      <c r="GD372" s="2">
        <v>1</v>
      </c>
      <c r="GE372" s="2"/>
      <c r="GF372" s="2">
        <v>-21390041</v>
      </c>
      <c r="GG372" s="2">
        <v>2</v>
      </c>
      <c r="GH372" s="2">
        <v>1</v>
      </c>
      <c r="GI372" s="2">
        <v>2</v>
      </c>
      <c r="GJ372" s="2">
        <v>0</v>
      </c>
      <c r="GK372" s="2">
        <v>0</v>
      </c>
      <c r="GL372" s="2">
        <f t="shared" si="144"/>
        <v>0</v>
      </c>
      <c r="GM372" s="2">
        <f t="shared" si="145"/>
        <v>0.56000000000000005</v>
      </c>
      <c r="GN372" s="2">
        <f t="shared" si="146"/>
        <v>0.56000000000000005</v>
      </c>
      <c r="GO372" s="2">
        <f t="shared" si="147"/>
        <v>0</v>
      </c>
      <c r="GP372" s="2">
        <f t="shared" si="148"/>
        <v>0</v>
      </c>
      <c r="GQ372" s="2"/>
      <c r="GR372" s="2">
        <v>0</v>
      </c>
      <c r="GS372" s="2">
        <v>0</v>
      </c>
      <c r="GT372" s="2">
        <v>0</v>
      </c>
      <c r="GU372" s="2" t="s">
        <v>3</v>
      </c>
      <c r="GV372" s="2">
        <f t="shared" si="149"/>
        <v>0</v>
      </c>
      <c r="GW372" s="2">
        <v>1</v>
      </c>
      <c r="GX372" s="2">
        <f t="shared" si="150"/>
        <v>0</v>
      </c>
      <c r="GY372" s="2"/>
      <c r="GZ372" s="2"/>
      <c r="HA372" s="2">
        <v>0</v>
      </c>
      <c r="HB372" s="2">
        <v>0</v>
      </c>
      <c r="HC372" s="2">
        <f t="shared" si="151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256</v>
      </c>
      <c r="HO372" s="2" t="s">
        <v>257</v>
      </c>
      <c r="HP372" s="2" t="s">
        <v>253</v>
      </c>
      <c r="HQ372" s="2" t="s">
        <v>253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5">
      <c r="A373" s="2">
        <v>18</v>
      </c>
      <c r="B373" s="2">
        <v>1</v>
      </c>
      <c r="C373" s="2">
        <v>201</v>
      </c>
      <c r="D373" s="2"/>
      <c r="E373" s="2" t="s">
        <v>305</v>
      </c>
      <c r="F373" s="2" t="s">
        <v>298</v>
      </c>
      <c r="G373" s="2" t="s">
        <v>299</v>
      </c>
      <c r="H373" s="2" t="s">
        <v>70</v>
      </c>
      <c r="I373" s="2">
        <f>I371*J373</f>
        <v>3.1699999999999998E-5</v>
      </c>
      <c r="J373" s="2">
        <v>4.0025252525252523E-3</v>
      </c>
      <c r="K373" s="2">
        <v>1E-3</v>
      </c>
      <c r="L373" s="2"/>
      <c r="M373" s="2"/>
      <c r="N373" s="2"/>
      <c r="O373" s="2">
        <f t="shared" si="131"/>
        <v>0.13</v>
      </c>
      <c r="P373" s="2">
        <f>ROUND(CQ373*I373,2)</f>
        <v>0.13</v>
      </c>
      <c r="Q373" s="2">
        <f>ROUND(CR373*I373,2)</f>
        <v>0</v>
      </c>
      <c r="R373" s="2">
        <f>ROUND(CS373*I373,2)</f>
        <v>0</v>
      </c>
      <c r="S373" s="2">
        <f>ROUND(CT373*I373,2)</f>
        <v>0</v>
      </c>
      <c r="T373" s="2">
        <f t="shared" si="132"/>
        <v>0</v>
      </c>
      <c r="U373" s="2">
        <f>ROUND(CV373*I373,7)</f>
        <v>0</v>
      </c>
      <c r="V373" s="2">
        <f>ROUND(CW373*I373,7)</f>
        <v>0</v>
      </c>
      <c r="W373" s="2">
        <f t="shared" si="133"/>
        <v>0</v>
      </c>
      <c r="X373" s="2">
        <f t="shared" si="134"/>
        <v>0</v>
      </c>
      <c r="Y373" s="2">
        <f t="shared" si="135"/>
        <v>0</v>
      </c>
      <c r="Z373" s="2"/>
      <c r="AA373" s="2">
        <v>70882152</v>
      </c>
      <c r="AB373" s="2">
        <f t="shared" si="136"/>
        <v>3357.46</v>
      </c>
      <c r="AC373" s="2">
        <f>ROUND((ES373),6)</f>
        <v>3357.46</v>
      </c>
      <c r="AD373" s="2">
        <f>ROUND((((ET373)-(EU373))+AE373),6)</f>
        <v>0</v>
      </c>
      <c r="AE373" s="2">
        <f>ROUND((EU373),6)</f>
        <v>0</v>
      </c>
      <c r="AF373" s="2">
        <f>ROUND((EV373),6)</f>
        <v>0</v>
      </c>
      <c r="AG373" s="2">
        <f t="shared" si="137"/>
        <v>0</v>
      </c>
      <c r="AH373" s="2">
        <f>(EW373)</f>
        <v>0</v>
      </c>
      <c r="AI373" s="2">
        <f>(EX373)</f>
        <v>0</v>
      </c>
      <c r="AJ373" s="2">
        <f t="shared" si="138"/>
        <v>0</v>
      </c>
      <c r="AK373" s="2">
        <v>3357.46</v>
      </c>
      <c r="AL373" s="2">
        <v>3357.46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147</v>
      </c>
      <c r="AU373" s="2">
        <v>134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1.26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1</v>
      </c>
      <c r="BJ373" s="2" t="s">
        <v>300</v>
      </c>
      <c r="BK373" s="2"/>
      <c r="BL373" s="2"/>
      <c r="BM373" s="2">
        <v>27001</v>
      </c>
      <c r="BN373" s="2">
        <v>0</v>
      </c>
      <c r="BO373" s="2" t="s">
        <v>298</v>
      </c>
      <c r="BP373" s="2">
        <v>1</v>
      </c>
      <c r="BQ373" s="2">
        <v>2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147</v>
      </c>
      <c r="CA373" s="2">
        <v>134</v>
      </c>
      <c r="CB373" s="2" t="s">
        <v>3</v>
      </c>
      <c r="CC373" s="2"/>
      <c r="CD373" s="2"/>
      <c r="CE373" s="2">
        <v>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139"/>
        <v>0.13</v>
      </c>
      <c r="CQ373" s="2">
        <f>ROUND(AL373*BC373,2)</f>
        <v>4230.3999999999996</v>
      </c>
      <c r="CR373" s="2">
        <f>ROUND(AM373*BB373,2)</f>
        <v>0</v>
      </c>
      <c r="CS373" s="2">
        <f>ROUND(AN373*BS373,2)</f>
        <v>0</v>
      </c>
      <c r="CT373" s="2">
        <f>ROUND(AO373*BA373,2)</f>
        <v>0</v>
      </c>
      <c r="CU373" s="2">
        <f t="shared" si="140"/>
        <v>0</v>
      </c>
      <c r="CV373" s="2">
        <f>AH373</f>
        <v>0</v>
      </c>
      <c r="CW373" s="2">
        <f>AI373</f>
        <v>0</v>
      </c>
      <c r="CX373" s="2">
        <f t="shared" si="141"/>
        <v>0</v>
      </c>
      <c r="CY373" s="2">
        <f t="shared" si="142"/>
        <v>0</v>
      </c>
      <c r="CZ373" s="2">
        <f t="shared" si="143"/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70</v>
      </c>
      <c r="DW373" s="2" t="s">
        <v>70</v>
      </c>
      <c r="DX373" s="2">
        <v>1000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68075229</v>
      </c>
      <c r="EF373" s="2">
        <v>2</v>
      </c>
      <c r="EG373" s="2" t="s">
        <v>85</v>
      </c>
      <c r="EH373" s="2">
        <v>21</v>
      </c>
      <c r="EI373" s="2" t="s">
        <v>253</v>
      </c>
      <c r="EJ373" s="2">
        <v>1</v>
      </c>
      <c r="EK373" s="2">
        <v>27001</v>
      </c>
      <c r="EL373" s="2" t="s">
        <v>253</v>
      </c>
      <c r="EM373" s="2" t="s">
        <v>255</v>
      </c>
      <c r="EN373" s="2"/>
      <c r="EO373" s="2" t="s">
        <v>3</v>
      </c>
      <c r="EP373" s="2"/>
      <c r="EQ373" s="2">
        <v>0</v>
      </c>
      <c r="ER373" s="2">
        <v>3357.46</v>
      </c>
      <c r="ES373" s="2">
        <v>3357.46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147</v>
      </c>
      <c r="FY373" s="2">
        <v>134</v>
      </c>
      <c r="FZ373" s="2"/>
      <c r="GA373" s="2" t="s">
        <v>3</v>
      </c>
      <c r="GB373" s="2"/>
      <c r="GC373" s="2"/>
      <c r="GD373" s="2">
        <v>1</v>
      </c>
      <c r="GE373" s="2"/>
      <c r="GF373" s="2">
        <v>943716884</v>
      </c>
      <c r="GG373" s="2">
        <v>2</v>
      </c>
      <c r="GH373" s="2">
        <v>1</v>
      </c>
      <c r="GI373" s="2">
        <v>2</v>
      </c>
      <c r="GJ373" s="2">
        <v>0</v>
      </c>
      <c r="GK373" s="2">
        <v>0</v>
      </c>
      <c r="GL373" s="2">
        <f t="shared" si="144"/>
        <v>0</v>
      </c>
      <c r="GM373" s="2">
        <f t="shared" si="145"/>
        <v>0.13</v>
      </c>
      <c r="GN373" s="2">
        <f t="shared" si="146"/>
        <v>0.13</v>
      </c>
      <c r="GO373" s="2">
        <f t="shared" si="147"/>
        <v>0</v>
      </c>
      <c r="GP373" s="2">
        <f t="shared" si="148"/>
        <v>0</v>
      </c>
      <c r="GQ373" s="2"/>
      <c r="GR373" s="2">
        <v>0</v>
      </c>
      <c r="GS373" s="2">
        <v>0</v>
      </c>
      <c r="GT373" s="2">
        <v>0</v>
      </c>
      <c r="GU373" s="2" t="s">
        <v>3</v>
      </c>
      <c r="GV373" s="2">
        <f t="shared" si="149"/>
        <v>0</v>
      </c>
      <c r="GW373" s="2">
        <v>1</v>
      </c>
      <c r="GX373" s="2">
        <f t="shared" si="150"/>
        <v>0</v>
      </c>
      <c r="GY373" s="2"/>
      <c r="GZ373" s="2"/>
      <c r="HA373" s="2">
        <v>0</v>
      </c>
      <c r="HB373" s="2">
        <v>0</v>
      </c>
      <c r="HC373" s="2">
        <f t="shared" si="151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304</v>
      </c>
      <c r="HN373" s="2" t="s">
        <v>256</v>
      </c>
      <c r="HO373" s="2" t="s">
        <v>257</v>
      </c>
      <c r="HP373" s="2" t="s">
        <v>253</v>
      </c>
      <c r="HQ373" s="2" t="s">
        <v>253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5">
      <c r="A374" s="2">
        <v>17</v>
      </c>
      <c r="B374" s="2">
        <v>1</v>
      </c>
      <c r="C374" s="2">
        <f>ROW(SmtRes!A225)</f>
        <v>225</v>
      </c>
      <c r="D374" s="2">
        <f>ROW(EtalonRes!A226)</f>
        <v>226</v>
      </c>
      <c r="E374" s="2" t="s">
        <v>73</v>
      </c>
      <c r="F374" s="2" t="s">
        <v>289</v>
      </c>
      <c r="G374" s="2" t="s">
        <v>290</v>
      </c>
      <c r="H374" s="2" t="s">
        <v>291</v>
      </c>
      <c r="I374" s="2">
        <f>ROUND(7.92/1000,7)</f>
        <v>7.92E-3</v>
      </c>
      <c r="J374" s="2">
        <v>0</v>
      </c>
      <c r="K374" s="2">
        <f>ROUND(7.92/1000,7)</f>
        <v>7.92E-3</v>
      </c>
      <c r="L374" s="2"/>
      <c r="M374" s="2"/>
      <c r="N374" s="2"/>
      <c r="O374" s="2">
        <f t="shared" si="131"/>
        <v>933.76</v>
      </c>
      <c r="P374" s="2">
        <f>SUMIF(SmtRes!AQ202:'SmtRes'!AQ225,"=1",SmtRes!DF202:'SmtRes'!DF225)</f>
        <v>66.06</v>
      </c>
      <c r="Q374" s="2">
        <f>SUMIF(SmtRes!AQ202:'SmtRes'!AQ225,"=1",SmtRes!DG202:'SmtRes'!DG225)</f>
        <v>593.01</v>
      </c>
      <c r="R374" s="2">
        <f>SUMIF(SmtRes!AQ202:'SmtRes'!AQ225,"=1",SmtRes!DH202:'SmtRes'!DH225)</f>
        <v>154.09</v>
      </c>
      <c r="S374" s="2">
        <f>SUMIF(SmtRes!AQ202:'SmtRes'!AQ225,"=1",SmtRes!DI202:'SmtRes'!DI225)</f>
        <v>120.6</v>
      </c>
      <c r="T374" s="2">
        <f t="shared" si="132"/>
        <v>0</v>
      </c>
      <c r="U374" s="2">
        <f>SUMIF(SmtRes!AQ202:'SmtRes'!AQ225,"=1",SmtRes!CV202:'SmtRes'!CV225)</f>
        <v>0.1652112</v>
      </c>
      <c r="V374" s="2">
        <f>SUMIF(SmtRes!AQ202:'SmtRes'!AQ225,"=1",SmtRes!CW202:'SmtRes'!CW225)</f>
        <v>0.14929200000000001</v>
      </c>
      <c r="W374" s="2">
        <f t="shared" si="133"/>
        <v>0</v>
      </c>
      <c r="X374" s="2">
        <f t="shared" si="134"/>
        <v>403.79</v>
      </c>
      <c r="Y374" s="2">
        <f t="shared" si="135"/>
        <v>368.08</v>
      </c>
      <c r="Z374" s="2"/>
      <c r="AA374" s="2">
        <v>70882152</v>
      </c>
      <c r="AB374" s="2">
        <f t="shared" si="136"/>
        <v>80649.013951999994</v>
      </c>
      <c r="AC374" s="2">
        <f>ROUND((SUM(SmtRes!BQ202:'SmtRes'!BQ225)),6)</f>
        <v>7397.3144519999996</v>
      </c>
      <c r="AD374" s="2">
        <f>ROUND((((SUM(SmtRes!BR202:'SmtRes'!BR225))-(SUM(SmtRes!BS202:'SmtRes'!BS225)))+AE374),6)</f>
        <v>58024.942499999997</v>
      </c>
      <c r="AE374" s="2">
        <f>ROUND((SUM(SmtRes!BS202:'SmtRes'!BS225)),6)</f>
        <v>19455.516</v>
      </c>
      <c r="AF374" s="2">
        <f>ROUND((SUM(SmtRes!BT202:'SmtRes'!BT225)),6)</f>
        <v>15226.757</v>
      </c>
      <c r="AG374" s="2">
        <f t="shared" si="137"/>
        <v>0</v>
      </c>
      <c r="AH374" s="2">
        <f>(SUM(SmtRes!BU202:'SmtRes'!BU225))</f>
        <v>20.86</v>
      </c>
      <c r="AI374" s="2">
        <f>(SUM(SmtRes!BV202:'SmtRes'!BV225))</f>
        <v>18.849999999999998</v>
      </c>
      <c r="AJ374" s="2">
        <f t="shared" si="138"/>
        <v>0</v>
      </c>
      <c r="AK374" s="2">
        <v>100104.52995200001</v>
      </c>
      <c r="AL374" s="2">
        <v>7397.3144520000005</v>
      </c>
      <c r="AM374" s="2">
        <v>58024.942500000005</v>
      </c>
      <c r="AN374" s="2">
        <v>19455.516</v>
      </c>
      <c r="AO374" s="2">
        <v>15226.757000000001</v>
      </c>
      <c r="AP374" s="2">
        <v>0</v>
      </c>
      <c r="AQ374" s="2">
        <v>20.86</v>
      </c>
      <c r="AR374" s="2">
        <v>18.849999999999998</v>
      </c>
      <c r="AS374" s="2">
        <v>0</v>
      </c>
      <c r="AT374" s="2">
        <v>147</v>
      </c>
      <c r="AU374" s="2">
        <v>134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0</v>
      </c>
      <c r="BI374" s="2">
        <v>1</v>
      </c>
      <c r="BJ374" s="2" t="s">
        <v>292</v>
      </c>
      <c r="BK374" s="2"/>
      <c r="BL374" s="2"/>
      <c r="BM374" s="2">
        <v>27001</v>
      </c>
      <c r="BN374" s="2">
        <v>0</v>
      </c>
      <c r="BO374" s="2" t="s">
        <v>3</v>
      </c>
      <c r="BP374" s="2">
        <v>0</v>
      </c>
      <c r="BQ374" s="2">
        <v>2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147</v>
      </c>
      <c r="CA374" s="2">
        <v>134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139"/>
        <v>933.76</v>
      </c>
      <c r="CQ374" s="2">
        <f>SUMIF(SmtRes!AQ202:'SmtRes'!AQ225,"=1",SmtRes!AA202:'SmtRes'!AA225)</f>
        <v>1177731.9999999998</v>
      </c>
      <c r="CR374" s="2">
        <f>SUMIF(SmtRes!AQ202:'SmtRes'!AQ225,"=1",SmtRes!AB202:'SmtRes'!AB225)</f>
        <v>34149.640000000007</v>
      </c>
      <c r="CS374" s="2">
        <f>SUMIF(SmtRes!AQ202:'SmtRes'!AQ225,"=1",SmtRes!AC202:'SmtRes'!AC225)</f>
        <v>10220.040000000001</v>
      </c>
      <c r="CT374" s="2">
        <f>SUMIF(SmtRes!AQ202:'SmtRes'!AQ225,"=1",SmtRes!AD202:'SmtRes'!AD225)</f>
        <v>729.95</v>
      </c>
      <c r="CU374" s="2">
        <f t="shared" si="140"/>
        <v>0</v>
      </c>
      <c r="CV374" s="2">
        <f>SUMIF(SmtRes!AQ202:'SmtRes'!AQ225,"=1",SmtRes!BU202:'SmtRes'!BU225)</f>
        <v>20.86</v>
      </c>
      <c r="CW374" s="2">
        <f>SUMIF(SmtRes!AQ202:'SmtRes'!AQ225,"=1",SmtRes!BV202:'SmtRes'!BV225)</f>
        <v>18.849999999999998</v>
      </c>
      <c r="CX374" s="2">
        <f t="shared" si="141"/>
        <v>0</v>
      </c>
      <c r="CY374" s="2">
        <f t="shared" si="142"/>
        <v>403.79430000000002</v>
      </c>
      <c r="CZ374" s="2">
        <f t="shared" si="143"/>
        <v>368.08459999999997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1005</v>
      </c>
      <c r="DV374" s="2" t="s">
        <v>291</v>
      </c>
      <c r="DW374" s="2" t="s">
        <v>291</v>
      </c>
      <c r="DX374" s="2">
        <v>1000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68075229</v>
      </c>
      <c r="EF374" s="2">
        <v>2</v>
      </c>
      <c r="EG374" s="2" t="s">
        <v>85</v>
      </c>
      <c r="EH374" s="2">
        <v>21</v>
      </c>
      <c r="EI374" s="2" t="s">
        <v>253</v>
      </c>
      <c r="EJ374" s="2">
        <v>1</v>
      </c>
      <c r="EK374" s="2">
        <v>27001</v>
      </c>
      <c r="EL374" s="2" t="s">
        <v>253</v>
      </c>
      <c r="EM374" s="2" t="s">
        <v>255</v>
      </c>
      <c r="EN374" s="2"/>
      <c r="EO374" s="2" t="s">
        <v>3</v>
      </c>
      <c r="EP374" s="2"/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20.86</v>
      </c>
      <c r="EX374" s="2">
        <v>18.850000000000001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147</v>
      </c>
      <c r="FY374" s="2">
        <v>134</v>
      </c>
      <c r="FZ374" s="2"/>
      <c r="GA374" s="2" t="s">
        <v>3</v>
      </c>
      <c r="GB374" s="2"/>
      <c r="GC374" s="2"/>
      <c r="GD374" s="2">
        <v>1</v>
      </c>
      <c r="GE374" s="2"/>
      <c r="GF374" s="2">
        <v>2108996268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144"/>
        <v>0</v>
      </c>
      <c r="GM374" s="2">
        <f t="shared" si="145"/>
        <v>1705.63</v>
      </c>
      <c r="GN374" s="2">
        <f t="shared" si="146"/>
        <v>1705.63</v>
      </c>
      <c r="GO374" s="2">
        <f t="shared" si="147"/>
        <v>0</v>
      </c>
      <c r="GP374" s="2">
        <f t="shared" si="148"/>
        <v>0</v>
      </c>
      <c r="GQ374" s="2"/>
      <c r="GR374" s="2">
        <v>0</v>
      </c>
      <c r="GS374" s="2">
        <v>0</v>
      </c>
      <c r="GT374" s="2">
        <v>0</v>
      </c>
      <c r="GU374" s="2" t="s">
        <v>3</v>
      </c>
      <c r="GV374" s="2">
        <f t="shared" si="149"/>
        <v>0</v>
      </c>
      <c r="GW374" s="2">
        <v>1</v>
      </c>
      <c r="GX374" s="2">
        <f t="shared" si="150"/>
        <v>0</v>
      </c>
      <c r="GY374" s="2"/>
      <c r="GZ374" s="2"/>
      <c r="HA374" s="2">
        <v>0</v>
      </c>
      <c r="HB374" s="2">
        <v>0</v>
      </c>
      <c r="HC374" s="2">
        <f t="shared" si="151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256</v>
      </c>
      <c r="HO374" s="2" t="s">
        <v>257</v>
      </c>
      <c r="HP374" s="2" t="s">
        <v>253</v>
      </c>
      <c r="HQ374" s="2" t="s">
        <v>253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5">
      <c r="A375" s="2">
        <v>18</v>
      </c>
      <c r="B375" s="2">
        <v>1</v>
      </c>
      <c r="C375" s="2">
        <v>218</v>
      </c>
      <c r="D375" s="2"/>
      <c r="E375" s="2" t="s">
        <v>306</v>
      </c>
      <c r="F375" s="2" t="s">
        <v>294</v>
      </c>
      <c r="G375" s="2" t="s">
        <v>295</v>
      </c>
      <c r="H375" s="2" t="s">
        <v>70</v>
      </c>
      <c r="I375" s="2">
        <f>I374*J375</f>
        <v>3.1699999999999998E-5</v>
      </c>
      <c r="J375" s="2">
        <v>4.0025252525252523E-3</v>
      </c>
      <c r="K375" s="2">
        <v>4.0000000000000001E-3</v>
      </c>
      <c r="L375" s="2"/>
      <c r="M375" s="2"/>
      <c r="N375" s="2"/>
      <c r="O375" s="2">
        <f t="shared" si="131"/>
        <v>0.56000000000000005</v>
      </c>
      <c r="P375" s="2">
        <f>ROUND(CQ375*I375,2)</f>
        <v>0.56000000000000005</v>
      </c>
      <c r="Q375" s="2">
        <f>ROUND(CR375*I375,2)</f>
        <v>0</v>
      </c>
      <c r="R375" s="2">
        <f>ROUND(CS375*I375,2)</f>
        <v>0</v>
      </c>
      <c r="S375" s="2">
        <f>ROUND(CT375*I375,2)</f>
        <v>0</v>
      </c>
      <c r="T375" s="2">
        <f t="shared" si="132"/>
        <v>0</v>
      </c>
      <c r="U375" s="2">
        <f>ROUND(CV375*I375,7)</f>
        <v>0</v>
      </c>
      <c r="V375" s="2">
        <f>ROUND(CW375*I375,7)</f>
        <v>0</v>
      </c>
      <c r="W375" s="2">
        <f t="shared" si="133"/>
        <v>0</v>
      </c>
      <c r="X375" s="2">
        <f t="shared" si="134"/>
        <v>0</v>
      </c>
      <c r="Y375" s="2">
        <f t="shared" si="135"/>
        <v>0</v>
      </c>
      <c r="Z375" s="2"/>
      <c r="AA375" s="2">
        <v>70882152</v>
      </c>
      <c r="AB375" s="2">
        <f t="shared" si="136"/>
        <v>16539.78</v>
      </c>
      <c r="AC375" s="2">
        <f>ROUND((ES375),6)</f>
        <v>16539.78</v>
      </c>
      <c r="AD375" s="2">
        <f>ROUND((((ET375)-(EU375))+AE375),6)</f>
        <v>0</v>
      </c>
      <c r="AE375" s="2">
        <f>ROUND((EU375),6)</f>
        <v>0</v>
      </c>
      <c r="AF375" s="2">
        <f>ROUND((EV375),6)</f>
        <v>0</v>
      </c>
      <c r="AG375" s="2">
        <f t="shared" si="137"/>
        <v>0</v>
      </c>
      <c r="AH375" s="2">
        <f>(EW375)</f>
        <v>0</v>
      </c>
      <c r="AI375" s="2">
        <f>(EX375)</f>
        <v>0</v>
      </c>
      <c r="AJ375" s="2">
        <f t="shared" si="138"/>
        <v>0</v>
      </c>
      <c r="AK375" s="2">
        <v>16539.78</v>
      </c>
      <c r="AL375" s="2">
        <v>16539.78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147</v>
      </c>
      <c r="AU375" s="2">
        <v>134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1.06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296</v>
      </c>
      <c r="BK375" s="2"/>
      <c r="BL375" s="2"/>
      <c r="BM375" s="2">
        <v>27001</v>
      </c>
      <c r="BN375" s="2">
        <v>0</v>
      </c>
      <c r="BO375" s="2" t="s">
        <v>294</v>
      </c>
      <c r="BP375" s="2">
        <v>1</v>
      </c>
      <c r="BQ375" s="2">
        <v>2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147</v>
      </c>
      <c r="CA375" s="2">
        <v>134</v>
      </c>
      <c r="CB375" s="2" t="s">
        <v>3</v>
      </c>
      <c r="CC375" s="2"/>
      <c r="CD375" s="2"/>
      <c r="CE375" s="2">
        <v>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139"/>
        <v>0.56000000000000005</v>
      </c>
      <c r="CQ375" s="2">
        <f>ROUND(AL375*BC375,2)</f>
        <v>17532.169999999998</v>
      </c>
      <c r="CR375" s="2">
        <f>ROUND(AM375*BB375,2)</f>
        <v>0</v>
      </c>
      <c r="CS375" s="2">
        <f>ROUND(AN375*BS375,2)</f>
        <v>0</v>
      </c>
      <c r="CT375" s="2">
        <f>ROUND(AO375*BA375,2)</f>
        <v>0</v>
      </c>
      <c r="CU375" s="2">
        <f t="shared" si="140"/>
        <v>0</v>
      </c>
      <c r="CV375" s="2">
        <f>AH375</f>
        <v>0</v>
      </c>
      <c r="CW375" s="2">
        <f>AI375</f>
        <v>0</v>
      </c>
      <c r="CX375" s="2">
        <f t="shared" si="141"/>
        <v>0</v>
      </c>
      <c r="CY375" s="2">
        <f t="shared" si="142"/>
        <v>0</v>
      </c>
      <c r="CZ375" s="2">
        <f t="shared" si="143"/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1009</v>
      </c>
      <c r="DV375" s="2" t="s">
        <v>70</v>
      </c>
      <c r="DW375" s="2" t="s">
        <v>70</v>
      </c>
      <c r="DX375" s="2">
        <v>1000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68075229</v>
      </c>
      <c r="EF375" s="2">
        <v>2</v>
      </c>
      <c r="EG375" s="2" t="s">
        <v>85</v>
      </c>
      <c r="EH375" s="2">
        <v>21</v>
      </c>
      <c r="EI375" s="2" t="s">
        <v>253</v>
      </c>
      <c r="EJ375" s="2">
        <v>1</v>
      </c>
      <c r="EK375" s="2">
        <v>27001</v>
      </c>
      <c r="EL375" s="2" t="s">
        <v>253</v>
      </c>
      <c r="EM375" s="2" t="s">
        <v>255</v>
      </c>
      <c r="EN375" s="2"/>
      <c r="EO375" s="2" t="s">
        <v>3</v>
      </c>
      <c r="EP375" s="2"/>
      <c r="EQ375" s="2">
        <v>0</v>
      </c>
      <c r="ER375" s="2">
        <v>16539.78</v>
      </c>
      <c r="ES375" s="2">
        <v>16539.78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147</v>
      </c>
      <c r="FY375" s="2">
        <v>134</v>
      </c>
      <c r="FZ375" s="2"/>
      <c r="GA375" s="2" t="s">
        <v>3</v>
      </c>
      <c r="GB375" s="2"/>
      <c r="GC375" s="2"/>
      <c r="GD375" s="2">
        <v>1</v>
      </c>
      <c r="GE375" s="2"/>
      <c r="GF375" s="2">
        <v>-21390041</v>
      </c>
      <c r="GG375" s="2">
        <v>2</v>
      </c>
      <c r="GH375" s="2">
        <v>1</v>
      </c>
      <c r="GI375" s="2">
        <v>2</v>
      </c>
      <c r="GJ375" s="2">
        <v>0</v>
      </c>
      <c r="GK375" s="2">
        <v>0</v>
      </c>
      <c r="GL375" s="2">
        <f t="shared" si="144"/>
        <v>0</v>
      </c>
      <c r="GM375" s="2">
        <f t="shared" si="145"/>
        <v>0.56000000000000005</v>
      </c>
      <c r="GN375" s="2">
        <f t="shared" si="146"/>
        <v>0.56000000000000005</v>
      </c>
      <c r="GO375" s="2">
        <f t="shared" si="147"/>
        <v>0</v>
      </c>
      <c r="GP375" s="2">
        <f t="shared" si="148"/>
        <v>0</v>
      </c>
      <c r="GQ375" s="2"/>
      <c r="GR375" s="2">
        <v>0</v>
      </c>
      <c r="GS375" s="2">
        <v>0</v>
      </c>
      <c r="GT375" s="2">
        <v>0</v>
      </c>
      <c r="GU375" s="2" t="s">
        <v>3</v>
      </c>
      <c r="GV375" s="2">
        <f t="shared" si="149"/>
        <v>0</v>
      </c>
      <c r="GW375" s="2">
        <v>1</v>
      </c>
      <c r="GX375" s="2">
        <f t="shared" si="150"/>
        <v>0</v>
      </c>
      <c r="GY375" s="2"/>
      <c r="GZ375" s="2"/>
      <c r="HA375" s="2">
        <v>0</v>
      </c>
      <c r="HB375" s="2">
        <v>0</v>
      </c>
      <c r="HC375" s="2">
        <f t="shared" si="151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256</v>
      </c>
      <c r="HO375" s="2" t="s">
        <v>257</v>
      </c>
      <c r="HP375" s="2" t="s">
        <v>253</v>
      </c>
      <c r="HQ375" s="2" t="s">
        <v>253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5">
      <c r="A376" s="2">
        <v>18</v>
      </c>
      <c r="B376" s="2">
        <v>1</v>
      </c>
      <c r="C376" s="2">
        <v>223</v>
      </c>
      <c r="D376" s="2"/>
      <c r="E376" s="2" t="s">
        <v>307</v>
      </c>
      <c r="F376" s="2" t="s">
        <v>308</v>
      </c>
      <c r="G376" s="2" t="s">
        <v>309</v>
      </c>
      <c r="H376" s="2" t="s">
        <v>70</v>
      </c>
      <c r="I376" s="2">
        <f>I374*J376</f>
        <v>4.7500000000000003E-5</v>
      </c>
      <c r="J376" s="2">
        <v>5.9974747474747479E-3</v>
      </c>
      <c r="K376" s="2">
        <v>6.0000000000000001E-3</v>
      </c>
      <c r="L376" s="2"/>
      <c r="M376" s="2"/>
      <c r="N376" s="2"/>
      <c r="O376" s="2">
        <f t="shared" si="131"/>
        <v>0.22</v>
      </c>
      <c r="P376" s="2">
        <f>ROUND(CQ376*I376,2)</f>
        <v>0.22</v>
      </c>
      <c r="Q376" s="2">
        <f>ROUND(CR376*I376,2)</f>
        <v>0</v>
      </c>
      <c r="R376" s="2">
        <f>ROUND(CS376*I376,2)</f>
        <v>0</v>
      </c>
      <c r="S376" s="2">
        <f>ROUND(CT376*I376,2)</f>
        <v>0</v>
      </c>
      <c r="T376" s="2">
        <f t="shared" si="132"/>
        <v>0</v>
      </c>
      <c r="U376" s="2">
        <f>ROUND(CV376*I376,7)</f>
        <v>0</v>
      </c>
      <c r="V376" s="2">
        <f>ROUND(CW376*I376,7)</f>
        <v>0</v>
      </c>
      <c r="W376" s="2">
        <f t="shared" si="133"/>
        <v>0</v>
      </c>
      <c r="X376" s="2">
        <f t="shared" si="134"/>
        <v>0</v>
      </c>
      <c r="Y376" s="2">
        <f t="shared" si="135"/>
        <v>0</v>
      </c>
      <c r="Z376" s="2"/>
      <c r="AA376" s="2">
        <v>70882152</v>
      </c>
      <c r="AB376" s="2">
        <f t="shared" si="136"/>
        <v>4580.32</v>
      </c>
      <c r="AC376" s="2">
        <f>ROUND((ES376),6)</f>
        <v>4580.32</v>
      </c>
      <c r="AD376" s="2">
        <f>ROUND((((ET376)-(EU376))+AE376),6)</f>
        <v>0</v>
      </c>
      <c r="AE376" s="2">
        <f>ROUND((EU376),6)</f>
        <v>0</v>
      </c>
      <c r="AF376" s="2">
        <f>ROUND((EV376),6)</f>
        <v>0</v>
      </c>
      <c r="AG376" s="2">
        <f t="shared" si="137"/>
        <v>0</v>
      </c>
      <c r="AH376" s="2">
        <f>(EW376)</f>
        <v>0</v>
      </c>
      <c r="AI376" s="2">
        <f>(EX376)</f>
        <v>0</v>
      </c>
      <c r="AJ376" s="2">
        <f t="shared" si="138"/>
        <v>0</v>
      </c>
      <c r="AK376" s="2">
        <v>4580.32</v>
      </c>
      <c r="AL376" s="2">
        <v>4580.32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147</v>
      </c>
      <c r="AU376" s="2">
        <v>134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3</v>
      </c>
      <c r="BI376" s="2">
        <v>1</v>
      </c>
      <c r="BJ376" s="2" t="s">
        <v>310</v>
      </c>
      <c r="BK376" s="2"/>
      <c r="BL376" s="2"/>
      <c r="BM376" s="2">
        <v>27001</v>
      </c>
      <c r="BN376" s="2">
        <v>0</v>
      </c>
      <c r="BO376" s="2" t="s">
        <v>3</v>
      </c>
      <c r="BP376" s="2">
        <v>0</v>
      </c>
      <c r="BQ376" s="2">
        <v>2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147</v>
      </c>
      <c r="CA376" s="2">
        <v>134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139"/>
        <v>0.22</v>
      </c>
      <c r="CQ376" s="2">
        <f>ROUND(AL376*BC376,2)</f>
        <v>4580.32</v>
      </c>
      <c r="CR376" s="2">
        <f>ROUND(AM376*BB376,2)</f>
        <v>0</v>
      </c>
      <c r="CS376" s="2">
        <f>ROUND(AN376*BS376,2)</f>
        <v>0</v>
      </c>
      <c r="CT376" s="2">
        <f>ROUND(AO376*BA376,2)</f>
        <v>0</v>
      </c>
      <c r="CU376" s="2">
        <f t="shared" si="140"/>
        <v>0</v>
      </c>
      <c r="CV376" s="2">
        <f>AH376</f>
        <v>0</v>
      </c>
      <c r="CW376" s="2">
        <f>AI376</f>
        <v>0</v>
      </c>
      <c r="CX376" s="2">
        <f t="shared" si="141"/>
        <v>0</v>
      </c>
      <c r="CY376" s="2">
        <f t="shared" si="142"/>
        <v>0</v>
      </c>
      <c r="CZ376" s="2">
        <f t="shared" si="143"/>
        <v>0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1009</v>
      </c>
      <c r="DV376" s="2" t="s">
        <v>70</v>
      </c>
      <c r="DW376" s="2" t="s">
        <v>70</v>
      </c>
      <c r="DX376" s="2">
        <v>1000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68075229</v>
      </c>
      <c r="EF376" s="2">
        <v>2</v>
      </c>
      <c r="EG376" s="2" t="s">
        <v>85</v>
      </c>
      <c r="EH376" s="2">
        <v>21</v>
      </c>
      <c r="EI376" s="2" t="s">
        <v>253</v>
      </c>
      <c r="EJ376" s="2">
        <v>1</v>
      </c>
      <c r="EK376" s="2">
        <v>27001</v>
      </c>
      <c r="EL376" s="2" t="s">
        <v>253</v>
      </c>
      <c r="EM376" s="2" t="s">
        <v>255</v>
      </c>
      <c r="EN376" s="2"/>
      <c r="EO376" s="2" t="s">
        <v>3</v>
      </c>
      <c r="EP376" s="2"/>
      <c r="EQ376" s="2">
        <v>0</v>
      </c>
      <c r="ER376" s="2">
        <v>4580.32</v>
      </c>
      <c r="ES376" s="2">
        <v>4580.32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147</v>
      </c>
      <c r="FY376" s="2">
        <v>134</v>
      </c>
      <c r="FZ376" s="2"/>
      <c r="GA376" s="2" t="s">
        <v>3</v>
      </c>
      <c r="GB376" s="2"/>
      <c r="GC376" s="2"/>
      <c r="GD376" s="2">
        <v>1</v>
      </c>
      <c r="GE376" s="2">
        <v>3713.62</v>
      </c>
      <c r="GF376" s="2">
        <v>1496689855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 t="shared" si="144"/>
        <v>0</v>
      </c>
      <c r="GM376" s="2">
        <f t="shared" si="145"/>
        <v>0.22</v>
      </c>
      <c r="GN376" s="2">
        <f t="shared" si="146"/>
        <v>0.22</v>
      </c>
      <c r="GO376" s="2">
        <f t="shared" si="147"/>
        <v>0</v>
      </c>
      <c r="GP376" s="2">
        <f t="shared" si="148"/>
        <v>0</v>
      </c>
      <c r="GQ376" s="2"/>
      <c r="GR376" s="2">
        <v>3</v>
      </c>
      <c r="GS376" s="2">
        <v>0</v>
      </c>
      <c r="GT376" s="2">
        <v>0</v>
      </c>
      <c r="GU376" s="2" t="s">
        <v>3</v>
      </c>
      <c r="GV376" s="2">
        <f t="shared" si="149"/>
        <v>0</v>
      </c>
      <c r="GW376" s="2">
        <v>1</v>
      </c>
      <c r="GX376" s="2">
        <f t="shared" si="150"/>
        <v>0</v>
      </c>
      <c r="GY376" s="2"/>
      <c r="GZ376" s="2"/>
      <c r="HA376" s="2">
        <v>0</v>
      </c>
      <c r="HB376" s="2">
        <v>0</v>
      </c>
      <c r="HC376" s="2">
        <f t="shared" si="151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256</v>
      </c>
      <c r="HO376" s="2" t="s">
        <v>257</v>
      </c>
      <c r="HP376" s="2" t="s">
        <v>253</v>
      </c>
      <c r="HQ376" s="2" t="s">
        <v>253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5">
      <c r="A377" s="2">
        <v>17</v>
      </c>
      <c r="B377" s="2">
        <v>1</v>
      </c>
      <c r="C377" s="2">
        <f>ROW(SmtRes!A236)</f>
        <v>236</v>
      </c>
      <c r="D377" s="2">
        <f>ROW(EtalonRes!A237)</f>
        <v>237</v>
      </c>
      <c r="E377" s="2" t="s">
        <v>80</v>
      </c>
      <c r="F377" s="2" t="s">
        <v>301</v>
      </c>
      <c r="G377" s="2" t="s">
        <v>302</v>
      </c>
      <c r="H377" s="2" t="s">
        <v>291</v>
      </c>
      <c r="I377" s="2">
        <f>ROUND(7.92/1000,7)</f>
        <v>7.92E-3</v>
      </c>
      <c r="J377" s="2">
        <v>0</v>
      </c>
      <c r="K377" s="2">
        <f>ROUND(7.92/1000,7)</f>
        <v>7.92E-3</v>
      </c>
      <c r="L377" s="2"/>
      <c r="M377" s="2"/>
      <c r="N377" s="2"/>
      <c r="O377" s="2">
        <f t="shared" si="131"/>
        <v>24.29</v>
      </c>
      <c r="P377" s="2">
        <f>SUMIF(SmtRes!AQ226:'SmtRes'!AQ236,"=1",SmtRes!DF226:'SmtRes'!DF236)</f>
        <v>0.11</v>
      </c>
      <c r="Q377" s="2">
        <f>SUMIF(SmtRes!AQ226:'SmtRes'!AQ236,"=1",SmtRes!DG226:'SmtRes'!DG236)</f>
        <v>18.14</v>
      </c>
      <c r="R377" s="2">
        <f>SUMIF(SmtRes!AQ226:'SmtRes'!AQ236,"=1",SmtRes!DH226:'SmtRes'!DH236)</f>
        <v>3.87</v>
      </c>
      <c r="S377" s="2">
        <f>SUMIF(SmtRes!AQ226:'SmtRes'!AQ236,"=1",SmtRes!DI226:'SmtRes'!DI236)</f>
        <v>2.17</v>
      </c>
      <c r="T377" s="2">
        <f t="shared" si="132"/>
        <v>0</v>
      </c>
      <c r="U377" s="2">
        <f>SUMIF(SmtRes!AQ226:'SmtRes'!AQ236,"=1",SmtRes!CV226:'SmtRes'!CV236)</f>
        <v>2.7720000000000002E-3</v>
      </c>
      <c r="V377" s="2">
        <f>SUMIF(SmtRes!AQ226:'SmtRes'!AQ236,"=1",SmtRes!CW226:'SmtRes'!CW236)</f>
        <v>3.7224000000000003E-3</v>
      </c>
      <c r="W377" s="2">
        <f t="shared" si="133"/>
        <v>0</v>
      </c>
      <c r="X377" s="2">
        <f t="shared" si="134"/>
        <v>8.8800000000000008</v>
      </c>
      <c r="Y377" s="2">
        <f t="shared" si="135"/>
        <v>8.09</v>
      </c>
      <c r="Z377" s="2"/>
      <c r="AA377" s="2">
        <v>70882152</v>
      </c>
      <c r="AB377" s="2">
        <f t="shared" si="136"/>
        <v>2017.0876000000001</v>
      </c>
      <c r="AC377" s="2">
        <f>ROUND((SUM(SmtRes!BQ226:'SmtRes'!BQ236)),6)</f>
        <v>15.9764</v>
      </c>
      <c r="AD377" s="2">
        <f>ROUND((((SUM(SmtRes!BR226:'SmtRes'!BR236))-(SUM(SmtRes!BS226:'SmtRes'!BS236)))+AE377),6)</f>
        <v>1726.7811999999999</v>
      </c>
      <c r="AE377" s="2">
        <f>ROUND((SUM(SmtRes!BS226:'SmtRes'!BS236)),6)</f>
        <v>489.73809999999997</v>
      </c>
      <c r="AF377" s="2">
        <f>ROUND((SUM(SmtRes!BT226:'SmtRes'!BT236)),6)</f>
        <v>274.33</v>
      </c>
      <c r="AG377" s="2">
        <f t="shared" si="137"/>
        <v>0</v>
      </c>
      <c r="AH377" s="2">
        <f>(SUM(SmtRes!BU226:'SmtRes'!BU236))</f>
        <v>0.35</v>
      </c>
      <c r="AI377" s="2">
        <f>(SUM(SmtRes!BV226:'SmtRes'!BV236))</f>
        <v>0.47000000000000003</v>
      </c>
      <c r="AJ377" s="2">
        <f t="shared" si="138"/>
        <v>0</v>
      </c>
      <c r="AK377" s="2">
        <v>2506.8257000000003</v>
      </c>
      <c r="AL377" s="2">
        <v>15.976400000000002</v>
      </c>
      <c r="AM377" s="2">
        <v>1726.7812000000001</v>
      </c>
      <c r="AN377" s="2">
        <v>489.73810000000003</v>
      </c>
      <c r="AO377" s="2">
        <v>274.33</v>
      </c>
      <c r="AP377" s="2">
        <v>0</v>
      </c>
      <c r="AQ377" s="2">
        <v>0.35</v>
      </c>
      <c r="AR377" s="2">
        <v>0.47000000000000003</v>
      </c>
      <c r="AS377" s="2">
        <v>0</v>
      </c>
      <c r="AT377" s="2">
        <v>147</v>
      </c>
      <c r="AU377" s="2">
        <v>134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0</v>
      </c>
      <c r="BI377" s="2">
        <v>1</v>
      </c>
      <c r="BJ377" s="2" t="s">
        <v>303</v>
      </c>
      <c r="BK377" s="2"/>
      <c r="BL377" s="2"/>
      <c r="BM377" s="2">
        <v>27001</v>
      </c>
      <c r="BN377" s="2">
        <v>0</v>
      </c>
      <c r="BO377" s="2" t="s">
        <v>3</v>
      </c>
      <c r="BP377" s="2">
        <v>0</v>
      </c>
      <c r="BQ377" s="2">
        <v>2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147</v>
      </c>
      <c r="CA377" s="2">
        <v>134</v>
      </c>
      <c r="CB377" s="2" t="s">
        <v>3</v>
      </c>
      <c r="CC377" s="2"/>
      <c r="CD377" s="2"/>
      <c r="CE377" s="2">
        <v>0</v>
      </c>
      <c r="CF377" s="2">
        <v>0</v>
      </c>
      <c r="CG377" s="2">
        <v>0</v>
      </c>
      <c r="CH377" s="2"/>
      <c r="CI377" s="2"/>
      <c r="CJ377" s="2"/>
      <c r="CK377" s="2"/>
      <c r="CL377" s="2"/>
      <c r="CM377" s="2">
        <v>0</v>
      </c>
      <c r="CN377" s="2" t="s">
        <v>3</v>
      </c>
      <c r="CO377" s="2">
        <v>0</v>
      </c>
      <c r="CP377" s="2">
        <f t="shared" si="139"/>
        <v>24.290000000000003</v>
      </c>
      <c r="CQ377" s="2">
        <f>SUMIF(SmtRes!AQ226:'SmtRes'!AQ236,"=1",SmtRes!AA226:'SmtRes'!AA236)</f>
        <v>32.32</v>
      </c>
      <c r="CR377" s="2">
        <f>SUMIF(SmtRes!AQ226:'SmtRes'!AQ236,"=1",SmtRes!AB226:'SmtRes'!AB236)</f>
        <v>24988.17</v>
      </c>
      <c r="CS377" s="2">
        <f>SUMIF(SmtRes!AQ226:'SmtRes'!AQ236,"=1",SmtRes!AC226:'SmtRes'!AC236)</f>
        <v>5240.2700000000004</v>
      </c>
      <c r="CT377" s="2">
        <f>SUMIF(SmtRes!AQ226:'SmtRes'!AQ236,"=1",SmtRes!AD226:'SmtRes'!AD236)</f>
        <v>783.8</v>
      </c>
      <c r="CU377" s="2">
        <f t="shared" si="140"/>
        <v>0</v>
      </c>
      <c r="CV377" s="2">
        <f>SUMIF(SmtRes!AQ226:'SmtRes'!AQ236,"=1",SmtRes!BU226:'SmtRes'!BU236)</f>
        <v>0.35</v>
      </c>
      <c r="CW377" s="2">
        <f>SUMIF(SmtRes!AQ226:'SmtRes'!AQ236,"=1",SmtRes!BV226:'SmtRes'!BV236)</f>
        <v>0.47000000000000003</v>
      </c>
      <c r="CX377" s="2">
        <f t="shared" si="141"/>
        <v>0</v>
      </c>
      <c r="CY377" s="2">
        <f t="shared" si="142"/>
        <v>8.8788</v>
      </c>
      <c r="CZ377" s="2">
        <f t="shared" si="143"/>
        <v>8.0936000000000003</v>
      </c>
      <c r="DA377" s="2"/>
      <c r="DB377" s="2"/>
      <c r="DC377" s="2" t="s">
        <v>3</v>
      </c>
      <c r="DD377" s="2" t="s">
        <v>3</v>
      </c>
      <c r="DE377" s="2" t="s">
        <v>3</v>
      </c>
      <c r="DF377" s="2" t="s">
        <v>3</v>
      </c>
      <c r="DG377" s="2" t="s">
        <v>3</v>
      </c>
      <c r="DH377" s="2" t="s">
        <v>3</v>
      </c>
      <c r="DI377" s="2" t="s">
        <v>3</v>
      </c>
      <c r="DJ377" s="2" t="s">
        <v>3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1005</v>
      </c>
      <c r="DV377" s="2" t="s">
        <v>291</v>
      </c>
      <c r="DW377" s="2" t="s">
        <v>291</v>
      </c>
      <c r="DX377" s="2">
        <v>1000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68075229</v>
      </c>
      <c r="EF377" s="2">
        <v>2</v>
      </c>
      <c r="EG377" s="2" t="s">
        <v>85</v>
      </c>
      <c r="EH377" s="2">
        <v>21</v>
      </c>
      <c r="EI377" s="2" t="s">
        <v>253</v>
      </c>
      <c r="EJ377" s="2">
        <v>1</v>
      </c>
      <c r="EK377" s="2">
        <v>27001</v>
      </c>
      <c r="EL377" s="2" t="s">
        <v>253</v>
      </c>
      <c r="EM377" s="2" t="s">
        <v>255</v>
      </c>
      <c r="EN377" s="2"/>
      <c r="EO377" s="2" t="s">
        <v>3</v>
      </c>
      <c r="EP377" s="2"/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0.35</v>
      </c>
      <c r="EX377" s="2">
        <v>0.47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v>0</v>
      </c>
      <c r="FS377" s="2">
        <v>0</v>
      </c>
      <c r="FT377" s="2"/>
      <c r="FU377" s="2"/>
      <c r="FV377" s="2"/>
      <c r="FW377" s="2"/>
      <c r="FX377" s="2">
        <v>147</v>
      </c>
      <c r="FY377" s="2">
        <v>134</v>
      </c>
      <c r="FZ377" s="2"/>
      <c r="GA377" s="2" t="s">
        <v>3</v>
      </c>
      <c r="GB377" s="2"/>
      <c r="GC377" s="2"/>
      <c r="GD377" s="2">
        <v>1</v>
      </c>
      <c r="GE377" s="2"/>
      <c r="GF377" s="2">
        <v>656499910</v>
      </c>
      <c r="GG377" s="2">
        <v>2</v>
      </c>
      <c r="GH377" s="2">
        <v>1</v>
      </c>
      <c r="GI377" s="2">
        <v>-2</v>
      </c>
      <c r="GJ377" s="2">
        <v>0</v>
      </c>
      <c r="GK377" s="2">
        <v>0</v>
      </c>
      <c r="GL377" s="2">
        <f t="shared" si="144"/>
        <v>0</v>
      </c>
      <c r="GM377" s="2">
        <f t="shared" si="145"/>
        <v>41.26</v>
      </c>
      <c r="GN377" s="2">
        <f t="shared" si="146"/>
        <v>41.26</v>
      </c>
      <c r="GO377" s="2">
        <f t="shared" si="147"/>
        <v>0</v>
      </c>
      <c r="GP377" s="2">
        <f t="shared" si="148"/>
        <v>0</v>
      </c>
      <c r="GQ377" s="2"/>
      <c r="GR377" s="2">
        <v>0</v>
      </c>
      <c r="GS377" s="2">
        <v>0</v>
      </c>
      <c r="GT377" s="2">
        <v>0</v>
      </c>
      <c r="GU377" s="2" t="s">
        <v>3</v>
      </c>
      <c r="GV377" s="2">
        <f t="shared" si="149"/>
        <v>0</v>
      </c>
      <c r="GW377" s="2">
        <v>1</v>
      </c>
      <c r="GX377" s="2">
        <f t="shared" si="150"/>
        <v>0</v>
      </c>
      <c r="GY377" s="2"/>
      <c r="GZ377" s="2"/>
      <c r="HA377" s="2">
        <v>0</v>
      </c>
      <c r="HB377" s="2">
        <v>0</v>
      </c>
      <c r="HC377" s="2">
        <f t="shared" si="151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256</v>
      </c>
      <c r="HO377" s="2" t="s">
        <v>257</v>
      </c>
      <c r="HP377" s="2" t="s">
        <v>253</v>
      </c>
      <c r="HQ377" s="2" t="s">
        <v>253</v>
      </c>
      <c r="HR377" s="2"/>
      <c r="HS377" s="2">
        <v>0</v>
      </c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5">
      <c r="A378" s="2">
        <v>18</v>
      </c>
      <c r="B378" s="2">
        <v>1</v>
      </c>
      <c r="C378" s="2">
        <v>234</v>
      </c>
      <c r="D378" s="2"/>
      <c r="E378" s="2" t="s">
        <v>222</v>
      </c>
      <c r="F378" s="2" t="s">
        <v>294</v>
      </c>
      <c r="G378" s="2" t="s">
        <v>295</v>
      </c>
      <c r="H378" s="2" t="s">
        <v>70</v>
      </c>
      <c r="I378" s="2">
        <f>I377*J378</f>
        <v>7.9000000000000006E-6</v>
      </c>
      <c r="J378" s="2">
        <v>9.9747474747474761E-4</v>
      </c>
      <c r="K378" s="2">
        <v>1E-3</v>
      </c>
      <c r="L378" s="2"/>
      <c r="M378" s="2"/>
      <c r="N378" s="2"/>
      <c r="O378" s="2">
        <f t="shared" si="131"/>
        <v>0.14000000000000001</v>
      </c>
      <c r="P378" s="2">
        <f>ROUND(CQ378*I378,2)</f>
        <v>0.14000000000000001</v>
      </c>
      <c r="Q378" s="2">
        <f>ROUND(CR378*I378,2)</f>
        <v>0</v>
      </c>
      <c r="R378" s="2">
        <f>ROUND(CS378*I378,2)</f>
        <v>0</v>
      </c>
      <c r="S378" s="2">
        <f>ROUND(CT378*I378,2)</f>
        <v>0</v>
      </c>
      <c r="T378" s="2">
        <f t="shared" si="132"/>
        <v>0</v>
      </c>
      <c r="U378" s="2">
        <f>ROUND(CV378*I378,7)</f>
        <v>0</v>
      </c>
      <c r="V378" s="2">
        <f>ROUND(CW378*I378,7)</f>
        <v>0</v>
      </c>
      <c r="W378" s="2">
        <f t="shared" si="133"/>
        <v>0</v>
      </c>
      <c r="X378" s="2">
        <f t="shared" si="134"/>
        <v>0</v>
      </c>
      <c r="Y378" s="2">
        <f t="shared" si="135"/>
        <v>0</v>
      </c>
      <c r="Z378" s="2"/>
      <c r="AA378" s="2">
        <v>70882152</v>
      </c>
      <c r="AB378" s="2">
        <f t="shared" si="136"/>
        <v>16539.78</v>
      </c>
      <c r="AC378" s="2">
        <f>ROUND((ES378),6)</f>
        <v>16539.78</v>
      </c>
      <c r="AD378" s="2">
        <f>ROUND((((ET378)-(EU378))+AE378),6)</f>
        <v>0</v>
      </c>
      <c r="AE378" s="2">
        <f>ROUND((EU378),6)</f>
        <v>0</v>
      </c>
      <c r="AF378" s="2">
        <f>ROUND((EV378),6)</f>
        <v>0</v>
      </c>
      <c r="AG378" s="2">
        <f t="shared" si="137"/>
        <v>0</v>
      </c>
      <c r="AH378" s="2">
        <f>(EW378)</f>
        <v>0</v>
      </c>
      <c r="AI378" s="2">
        <f>(EX378)</f>
        <v>0</v>
      </c>
      <c r="AJ378" s="2">
        <f t="shared" si="138"/>
        <v>0</v>
      </c>
      <c r="AK378" s="2">
        <v>16539.78</v>
      </c>
      <c r="AL378" s="2">
        <v>16539.78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147</v>
      </c>
      <c r="AU378" s="2">
        <v>134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1.06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1</v>
      </c>
      <c r="BJ378" s="2" t="s">
        <v>296</v>
      </c>
      <c r="BK378" s="2"/>
      <c r="BL378" s="2"/>
      <c r="BM378" s="2">
        <v>27001</v>
      </c>
      <c r="BN378" s="2">
        <v>0</v>
      </c>
      <c r="BO378" s="2" t="s">
        <v>294</v>
      </c>
      <c r="BP378" s="2">
        <v>1</v>
      </c>
      <c r="BQ378" s="2">
        <v>2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147</v>
      </c>
      <c r="CA378" s="2">
        <v>134</v>
      </c>
      <c r="CB378" s="2" t="s">
        <v>3</v>
      </c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139"/>
        <v>0.14000000000000001</v>
      </c>
      <c r="CQ378" s="2">
        <f>ROUND(AL378*BC378,2)</f>
        <v>17532.169999999998</v>
      </c>
      <c r="CR378" s="2">
        <f>ROUND(AM378*BB378,2)</f>
        <v>0</v>
      </c>
      <c r="CS378" s="2">
        <f>ROUND(AN378*BS378,2)</f>
        <v>0</v>
      </c>
      <c r="CT378" s="2">
        <f>ROUND(AO378*BA378,2)</f>
        <v>0</v>
      </c>
      <c r="CU378" s="2">
        <f t="shared" si="140"/>
        <v>0</v>
      </c>
      <c r="CV378" s="2">
        <f>AH378</f>
        <v>0</v>
      </c>
      <c r="CW378" s="2">
        <f>AI378</f>
        <v>0</v>
      </c>
      <c r="CX378" s="2">
        <f t="shared" si="141"/>
        <v>0</v>
      </c>
      <c r="CY378" s="2">
        <f t="shared" si="142"/>
        <v>0</v>
      </c>
      <c r="CZ378" s="2">
        <f t="shared" si="143"/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1009</v>
      </c>
      <c r="DV378" s="2" t="s">
        <v>70</v>
      </c>
      <c r="DW378" s="2" t="s">
        <v>70</v>
      </c>
      <c r="DX378" s="2">
        <v>1000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68075229</v>
      </c>
      <c r="EF378" s="2">
        <v>2</v>
      </c>
      <c r="EG378" s="2" t="s">
        <v>85</v>
      </c>
      <c r="EH378" s="2">
        <v>21</v>
      </c>
      <c r="EI378" s="2" t="s">
        <v>253</v>
      </c>
      <c r="EJ378" s="2">
        <v>1</v>
      </c>
      <c r="EK378" s="2">
        <v>27001</v>
      </c>
      <c r="EL378" s="2" t="s">
        <v>253</v>
      </c>
      <c r="EM378" s="2" t="s">
        <v>255</v>
      </c>
      <c r="EN378" s="2"/>
      <c r="EO378" s="2" t="s">
        <v>3</v>
      </c>
      <c r="EP378" s="2"/>
      <c r="EQ378" s="2">
        <v>0</v>
      </c>
      <c r="ER378" s="2">
        <v>16539.78</v>
      </c>
      <c r="ES378" s="2">
        <v>16539.78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147</v>
      </c>
      <c r="FY378" s="2">
        <v>134</v>
      </c>
      <c r="FZ378" s="2"/>
      <c r="GA378" s="2" t="s">
        <v>3</v>
      </c>
      <c r="GB378" s="2"/>
      <c r="GC378" s="2"/>
      <c r="GD378" s="2">
        <v>1</v>
      </c>
      <c r="GE378" s="2"/>
      <c r="GF378" s="2">
        <v>-21390041</v>
      </c>
      <c r="GG378" s="2">
        <v>2</v>
      </c>
      <c r="GH378" s="2">
        <v>1</v>
      </c>
      <c r="GI378" s="2">
        <v>2</v>
      </c>
      <c r="GJ378" s="2">
        <v>0</v>
      </c>
      <c r="GK378" s="2">
        <v>0</v>
      </c>
      <c r="GL378" s="2">
        <f t="shared" si="144"/>
        <v>0</v>
      </c>
      <c r="GM378" s="2">
        <f t="shared" si="145"/>
        <v>0.14000000000000001</v>
      </c>
      <c r="GN378" s="2">
        <f t="shared" si="146"/>
        <v>0.14000000000000001</v>
      </c>
      <c r="GO378" s="2">
        <f t="shared" si="147"/>
        <v>0</v>
      </c>
      <c r="GP378" s="2">
        <f t="shared" si="148"/>
        <v>0</v>
      </c>
      <c r="GQ378" s="2"/>
      <c r="GR378" s="2">
        <v>0</v>
      </c>
      <c r="GS378" s="2">
        <v>0</v>
      </c>
      <c r="GT378" s="2">
        <v>0</v>
      </c>
      <c r="GU378" s="2" t="s">
        <v>3</v>
      </c>
      <c r="GV378" s="2">
        <f t="shared" si="149"/>
        <v>0</v>
      </c>
      <c r="GW378" s="2">
        <v>1</v>
      </c>
      <c r="GX378" s="2">
        <f t="shared" si="150"/>
        <v>0</v>
      </c>
      <c r="GY378" s="2"/>
      <c r="GZ378" s="2"/>
      <c r="HA378" s="2">
        <v>0</v>
      </c>
      <c r="HB378" s="2">
        <v>0</v>
      </c>
      <c r="HC378" s="2">
        <f t="shared" si="151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256</v>
      </c>
      <c r="HO378" s="2" t="s">
        <v>257</v>
      </c>
      <c r="HP378" s="2" t="s">
        <v>253</v>
      </c>
      <c r="HQ378" s="2" t="s">
        <v>253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5">
      <c r="A379" s="2">
        <v>18</v>
      </c>
      <c r="B379" s="2">
        <v>1</v>
      </c>
      <c r="C379" s="2">
        <v>236</v>
      </c>
      <c r="D379" s="2"/>
      <c r="E379" s="2" t="s">
        <v>311</v>
      </c>
      <c r="F379" s="2" t="s">
        <v>308</v>
      </c>
      <c r="G379" s="2" t="s">
        <v>309</v>
      </c>
      <c r="H379" s="2" t="s">
        <v>70</v>
      </c>
      <c r="I379" s="2">
        <f>I377*J379</f>
        <v>7.9000000000000006E-6</v>
      </c>
      <c r="J379" s="2">
        <v>9.9747474747474761E-4</v>
      </c>
      <c r="K379" s="2">
        <v>1E-3</v>
      </c>
      <c r="L379" s="2"/>
      <c r="M379" s="2"/>
      <c r="N379" s="2"/>
      <c r="O379" s="2">
        <f t="shared" si="131"/>
        <v>0.04</v>
      </c>
      <c r="P379" s="2">
        <f>ROUND(CQ379*I379,2)</f>
        <v>0.04</v>
      </c>
      <c r="Q379" s="2">
        <f>ROUND(CR379*I379,2)</f>
        <v>0</v>
      </c>
      <c r="R379" s="2">
        <f>ROUND(CS379*I379,2)</f>
        <v>0</v>
      </c>
      <c r="S379" s="2">
        <f>ROUND(CT379*I379,2)</f>
        <v>0</v>
      </c>
      <c r="T379" s="2">
        <f t="shared" si="132"/>
        <v>0</v>
      </c>
      <c r="U379" s="2">
        <f>ROUND(CV379*I379,7)</f>
        <v>0</v>
      </c>
      <c r="V379" s="2">
        <f>ROUND(CW379*I379,7)</f>
        <v>0</v>
      </c>
      <c r="W379" s="2">
        <f t="shared" si="133"/>
        <v>0</v>
      </c>
      <c r="X379" s="2">
        <f t="shared" si="134"/>
        <v>0</v>
      </c>
      <c r="Y379" s="2">
        <f t="shared" si="135"/>
        <v>0</v>
      </c>
      <c r="Z379" s="2"/>
      <c r="AA379" s="2">
        <v>70882152</v>
      </c>
      <c r="AB379" s="2">
        <f t="shared" si="136"/>
        <v>4580.32</v>
      </c>
      <c r="AC379" s="2">
        <f>ROUND((ES379),6)</f>
        <v>4580.32</v>
      </c>
      <c r="AD379" s="2">
        <f>ROUND((((ET379)-(EU379))+AE379),6)</f>
        <v>0</v>
      </c>
      <c r="AE379" s="2">
        <f>ROUND((EU379),6)</f>
        <v>0</v>
      </c>
      <c r="AF379" s="2">
        <f>ROUND((EV379),6)</f>
        <v>0</v>
      </c>
      <c r="AG379" s="2">
        <f t="shared" si="137"/>
        <v>0</v>
      </c>
      <c r="AH379" s="2">
        <f>(EW379)</f>
        <v>0</v>
      </c>
      <c r="AI379" s="2">
        <f>(EX379)</f>
        <v>0</v>
      </c>
      <c r="AJ379" s="2">
        <f t="shared" si="138"/>
        <v>0</v>
      </c>
      <c r="AK379" s="2">
        <v>4580.32</v>
      </c>
      <c r="AL379" s="2">
        <v>4580.32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147</v>
      </c>
      <c r="AU379" s="2">
        <v>134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3</v>
      </c>
      <c r="BE379" s="2" t="s">
        <v>3</v>
      </c>
      <c r="BF379" s="2" t="s">
        <v>3</v>
      </c>
      <c r="BG379" s="2" t="s">
        <v>3</v>
      </c>
      <c r="BH379" s="2">
        <v>3</v>
      </c>
      <c r="BI379" s="2">
        <v>1</v>
      </c>
      <c r="BJ379" s="2" t="s">
        <v>310</v>
      </c>
      <c r="BK379" s="2"/>
      <c r="BL379" s="2"/>
      <c r="BM379" s="2">
        <v>27001</v>
      </c>
      <c r="BN379" s="2">
        <v>0</v>
      </c>
      <c r="BO379" s="2" t="s">
        <v>3</v>
      </c>
      <c r="BP379" s="2">
        <v>0</v>
      </c>
      <c r="BQ379" s="2">
        <v>2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3</v>
      </c>
      <c r="BZ379" s="2">
        <v>147</v>
      </c>
      <c r="CA379" s="2">
        <v>134</v>
      </c>
      <c r="CB379" s="2" t="s">
        <v>3</v>
      </c>
      <c r="CC379" s="2"/>
      <c r="CD379" s="2"/>
      <c r="CE379" s="2">
        <v>0</v>
      </c>
      <c r="CF379" s="2">
        <v>0</v>
      </c>
      <c r="CG379" s="2">
        <v>0</v>
      </c>
      <c r="CH379" s="2"/>
      <c r="CI379" s="2"/>
      <c r="CJ379" s="2"/>
      <c r="CK379" s="2"/>
      <c r="CL379" s="2"/>
      <c r="CM379" s="2">
        <v>0</v>
      </c>
      <c r="CN379" s="2" t="s">
        <v>3</v>
      </c>
      <c r="CO379" s="2">
        <v>0</v>
      </c>
      <c r="CP379" s="2">
        <f t="shared" si="139"/>
        <v>0.04</v>
      </c>
      <c r="CQ379" s="2">
        <f>ROUND(AL379*BC379,2)</f>
        <v>4580.32</v>
      </c>
      <c r="CR379" s="2">
        <f>ROUND(AM379*BB379,2)</f>
        <v>0</v>
      </c>
      <c r="CS379" s="2">
        <f>ROUND(AN379*BS379,2)</f>
        <v>0</v>
      </c>
      <c r="CT379" s="2">
        <f>ROUND(AO379*BA379,2)</f>
        <v>0</v>
      </c>
      <c r="CU379" s="2">
        <f t="shared" si="140"/>
        <v>0</v>
      </c>
      <c r="CV379" s="2">
        <f>AH379</f>
        <v>0</v>
      </c>
      <c r="CW379" s="2">
        <f>AI379</f>
        <v>0</v>
      </c>
      <c r="CX379" s="2">
        <f t="shared" si="141"/>
        <v>0</v>
      </c>
      <c r="CY379" s="2">
        <f t="shared" si="142"/>
        <v>0</v>
      </c>
      <c r="CZ379" s="2">
        <f t="shared" si="143"/>
        <v>0</v>
      </c>
      <c r="DA379" s="2"/>
      <c r="DB379" s="2"/>
      <c r="DC379" s="2" t="s">
        <v>3</v>
      </c>
      <c r="DD379" s="2" t="s">
        <v>3</v>
      </c>
      <c r="DE379" s="2" t="s">
        <v>3</v>
      </c>
      <c r="DF379" s="2" t="s">
        <v>3</v>
      </c>
      <c r="DG379" s="2" t="s">
        <v>3</v>
      </c>
      <c r="DH379" s="2" t="s">
        <v>3</v>
      </c>
      <c r="DI379" s="2" t="s">
        <v>3</v>
      </c>
      <c r="DJ379" s="2" t="s">
        <v>3</v>
      </c>
      <c r="DK379" s="2" t="s">
        <v>3</v>
      </c>
      <c r="DL379" s="2" t="s">
        <v>3</v>
      </c>
      <c r="DM379" s="2" t="s">
        <v>3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1009</v>
      </c>
      <c r="DV379" s="2" t="s">
        <v>70</v>
      </c>
      <c r="DW379" s="2" t="s">
        <v>70</v>
      </c>
      <c r="DX379" s="2">
        <v>1000</v>
      </c>
      <c r="DY379" s="2"/>
      <c r="DZ379" s="2" t="s">
        <v>3</v>
      </c>
      <c r="EA379" s="2" t="s">
        <v>3</v>
      </c>
      <c r="EB379" s="2" t="s">
        <v>3</v>
      </c>
      <c r="EC379" s="2" t="s">
        <v>3</v>
      </c>
      <c r="ED379" s="2"/>
      <c r="EE379" s="2">
        <v>68075229</v>
      </c>
      <c r="EF379" s="2">
        <v>2</v>
      </c>
      <c r="EG379" s="2" t="s">
        <v>85</v>
      </c>
      <c r="EH379" s="2">
        <v>21</v>
      </c>
      <c r="EI379" s="2" t="s">
        <v>253</v>
      </c>
      <c r="EJ379" s="2">
        <v>1</v>
      </c>
      <c r="EK379" s="2">
        <v>27001</v>
      </c>
      <c r="EL379" s="2" t="s">
        <v>253</v>
      </c>
      <c r="EM379" s="2" t="s">
        <v>255</v>
      </c>
      <c r="EN379" s="2"/>
      <c r="EO379" s="2" t="s">
        <v>3</v>
      </c>
      <c r="EP379" s="2"/>
      <c r="EQ379" s="2">
        <v>0</v>
      </c>
      <c r="ER379" s="2">
        <v>4580.32</v>
      </c>
      <c r="ES379" s="2">
        <v>4580.32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v>0</v>
      </c>
      <c r="FS379" s="2">
        <v>0</v>
      </c>
      <c r="FT379" s="2"/>
      <c r="FU379" s="2"/>
      <c r="FV379" s="2"/>
      <c r="FW379" s="2"/>
      <c r="FX379" s="2">
        <v>147</v>
      </c>
      <c r="FY379" s="2">
        <v>134</v>
      </c>
      <c r="FZ379" s="2"/>
      <c r="GA379" s="2" t="s">
        <v>3</v>
      </c>
      <c r="GB379" s="2"/>
      <c r="GC379" s="2"/>
      <c r="GD379" s="2">
        <v>1</v>
      </c>
      <c r="GE379" s="2">
        <v>3713.62</v>
      </c>
      <c r="GF379" s="2">
        <v>1496689855</v>
      </c>
      <c r="GG379" s="2">
        <v>2</v>
      </c>
      <c r="GH379" s="2">
        <v>1</v>
      </c>
      <c r="GI379" s="2">
        <v>-2</v>
      </c>
      <c r="GJ379" s="2">
        <v>0</v>
      </c>
      <c r="GK379" s="2">
        <v>0</v>
      </c>
      <c r="GL379" s="2">
        <f t="shared" si="144"/>
        <v>0</v>
      </c>
      <c r="GM379" s="2">
        <f t="shared" si="145"/>
        <v>0.04</v>
      </c>
      <c r="GN379" s="2">
        <f t="shared" si="146"/>
        <v>0.04</v>
      </c>
      <c r="GO379" s="2">
        <f t="shared" si="147"/>
        <v>0</v>
      </c>
      <c r="GP379" s="2">
        <f t="shared" si="148"/>
        <v>0</v>
      </c>
      <c r="GQ379" s="2"/>
      <c r="GR379" s="2">
        <v>3</v>
      </c>
      <c r="GS379" s="2">
        <v>0</v>
      </c>
      <c r="GT379" s="2">
        <v>0</v>
      </c>
      <c r="GU379" s="2" t="s">
        <v>3</v>
      </c>
      <c r="GV379" s="2">
        <f t="shared" si="149"/>
        <v>0</v>
      </c>
      <c r="GW379" s="2">
        <v>1</v>
      </c>
      <c r="GX379" s="2">
        <f t="shared" si="150"/>
        <v>0</v>
      </c>
      <c r="GY379" s="2"/>
      <c r="GZ379" s="2"/>
      <c r="HA379" s="2">
        <v>0</v>
      </c>
      <c r="HB379" s="2">
        <v>0</v>
      </c>
      <c r="HC379" s="2">
        <f t="shared" si="151"/>
        <v>0</v>
      </c>
      <c r="HD379" s="2"/>
      <c r="HE379" s="2" t="s">
        <v>3</v>
      </c>
      <c r="HF379" s="2" t="s">
        <v>3</v>
      </c>
      <c r="HG379" s="2"/>
      <c r="HH379" s="2"/>
      <c r="HI379" s="2"/>
      <c r="HJ379" s="2"/>
      <c r="HK379" s="2"/>
      <c r="HL379" s="2"/>
      <c r="HM379" s="2" t="s">
        <v>3</v>
      </c>
      <c r="HN379" s="2" t="s">
        <v>256</v>
      </c>
      <c r="HO379" s="2" t="s">
        <v>257</v>
      </c>
      <c r="HP379" s="2" t="s">
        <v>253</v>
      </c>
      <c r="HQ379" s="2" t="s">
        <v>253</v>
      </c>
      <c r="HR379" s="2"/>
      <c r="HS379" s="2">
        <v>0</v>
      </c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1" spans="1:255" x14ac:dyDescent="0.25">
      <c r="A381" s="3">
        <v>51</v>
      </c>
      <c r="B381" s="3">
        <f>B360</f>
        <v>1</v>
      </c>
      <c r="C381" s="3">
        <f>A360</f>
        <v>4</v>
      </c>
      <c r="D381" s="3">
        <f>ROW(A360)</f>
        <v>360</v>
      </c>
      <c r="E381" s="3"/>
      <c r="F381" s="3" t="str">
        <f>IF(F360&lt;&gt;"",F360,"")</f>
        <v>Новый раздел</v>
      </c>
      <c r="G381" s="3" t="str">
        <f>IF(G360&lt;&gt;"",G360,"")</f>
        <v>Восстановление а/б покрытия</v>
      </c>
      <c r="H381" s="3">
        <v>0</v>
      </c>
      <c r="I381" s="3"/>
      <c r="J381" s="3"/>
      <c r="K381" s="3"/>
      <c r="L381" s="3"/>
      <c r="M381" s="3"/>
      <c r="N381" s="3"/>
      <c r="O381" s="3">
        <f t="shared" ref="O381:T381" si="152">ROUND(AB381,2)</f>
        <v>7271.15</v>
      </c>
      <c r="P381" s="3">
        <f t="shared" si="152"/>
        <v>3569.45</v>
      </c>
      <c r="Q381" s="3">
        <f t="shared" si="152"/>
        <v>2400.92</v>
      </c>
      <c r="R381" s="3">
        <f t="shared" si="152"/>
        <v>756.43</v>
      </c>
      <c r="S381" s="3">
        <f t="shared" si="152"/>
        <v>544.35</v>
      </c>
      <c r="T381" s="3">
        <f t="shared" si="152"/>
        <v>0</v>
      </c>
      <c r="U381" s="3">
        <f>AH381</f>
        <v>0.77268239999999999</v>
      </c>
      <c r="V381" s="3">
        <f>AI381</f>
        <v>0.72750799999999993</v>
      </c>
      <c r="W381" s="3">
        <f>ROUND(AJ381,2)</f>
        <v>0</v>
      </c>
      <c r="X381" s="3">
        <f>ROUND(AK381,2)</f>
        <v>1912.14</v>
      </c>
      <c r="Y381" s="3">
        <f>ROUND(AL381,2)</f>
        <v>1743.03</v>
      </c>
      <c r="Z381" s="3"/>
      <c r="AA381" s="3"/>
      <c r="AB381" s="3">
        <f>ROUND(SUMIF(AA364:AA379,"=70882152",O364:O379),2)</f>
        <v>7271.15</v>
      </c>
      <c r="AC381" s="3">
        <f>ROUND(SUMIF(AA364:AA379,"=70882152",P364:P379),2)</f>
        <v>3569.45</v>
      </c>
      <c r="AD381" s="3">
        <f>ROUND(SUMIF(AA364:AA379,"=70882152",Q364:Q379),2)</f>
        <v>2400.92</v>
      </c>
      <c r="AE381" s="3">
        <f>ROUND(SUMIF(AA364:AA379,"=70882152",R364:R379),2)</f>
        <v>756.43</v>
      </c>
      <c r="AF381" s="3">
        <f>ROUND(SUMIF(AA364:AA379,"=70882152",S364:S379),2)</f>
        <v>544.35</v>
      </c>
      <c r="AG381" s="3">
        <f>ROUND(SUMIF(AA364:AA379,"=70882152",T364:T379),2)</f>
        <v>0</v>
      </c>
      <c r="AH381" s="3">
        <f>SUMIF(AA364:AA379,"=70882152",U364:U379)</f>
        <v>0.77268239999999999</v>
      </c>
      <c r="AI381" s="3">
        <f>SUMIF(AA364:AA379,"=70882152",V364:V379)</f>
        <v>0.72750799999999993</v>
      </c>
      <c r="AJ381" s="3">
        <f>ROUND(SUMIF(AA364:AA379,"=70882152",W364:W379),2)</f>
        <v>0</v>
      </c>
      <c r="AK381" s="3">
        <f>ROUND(SUMIF(AA364:AA379,"=70882152",X364:X379),2)</f>
        <v>1912.14</v>
      </c>
      <c r="AL381" s="3">
        <f>ROUND(SUMIF(AA364:AA379,"=70882152",Y364:Y379),2)</f>
        <v>1743.03</v>
      </c>
      <c r="AM381" s="3"/>
      <c r="AN381" s="3"/>
      <c r="AO381" s="3">
        <f t="shared" ref="AO381:BD381" si="153">ROUND(BX381,2)</f>
        <v>0</v>
      </c>
      <c r="AP381" s="3">
        <f t="shared" si="153"/>
        <v>0</v>
      </c>
      <c r="AQ381" s="3">
        <f t="shared" si="153"/>
        <v>0</v>
      </c>
      <c r="AR381" s="3">
        <f t="shared" si="153"/>
        <v>10926.32</v>
      </c>
      <c r="AS381" s="3">
        <f t="shared" si="153"/>
        <v>10926.32</v>
      </c>
      <c r="AT381" s="3">
        <f t="shared" si="153"/>
        <v>0</v>
      </c>
      <c r="AU381" s="3">
        <f t="shared" si="153"/>
        <v>0</v>
      </c>
      <c r="AV381" s="3">
        <f t="shared" si="153"/>
        <v>3569.45</v>
      </c>
      <c r="AW381" s="3">
        <f t="shared" si="153"/>
        <v>3569.45</v>
      </c>
      <c r="AX381" s="3">
        <f t="shared" si="153"/>
        <v>0</v>
      </c>
      <c r="AY381" s="3">
        <f t="shared" si="153"/>
        <v>3569.45</v>
      </c>
      <c r="AZ381" s="3">
        <f t="shared" si="153"/>
        <v>0</v>
      </c>
      <c r="BA381" s="3">
        <f t="shared" si="153"/>
        <v>0</v>
      </c>
      <c r="BB381" s="3">
        <f t="shared" si="153"/>
        <v>0</v>
      </c>
      <c r="BC381" s="3">
        <f t="shared" si="153"/>
        <v>0</v>
      </c>
      <c r="BD381" s="3">
        <f t="shared" si="153"/>
        <v>0</v>
      </c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>
        <f>ROUND(SUMIF(AA364:AA379,"=70882152",FQ364:FQ379),2)</f>
        <v>0</v>
      </c>
      <c r="BY381" s="3">
        <f>ROUND(SUMIF(AA364:AA379,"=70882152",FR364:FR379),2)</f>
        <v>0</v>
      </c>
      <c r="BZ381" s="3">
        <f>ROUND(SUMIF(AA364:AA379,"=70882152",GL364:GL379),2)</f>
        <v>0</v>
      </c>
      <c r="CA381" s="3">
        <f>ROUND(SUMIF(AA364:AA379,"=70882152",GM364:GM379),2)</f>
        <v>10926.32</v>
      </c>
      <c r="CB381" s="3">
        <f>ROUND(SUMIF(AA364:AA379,"=70882152",GN364:GN379),2)</f>
        <v>10926.32</v>
      </c>
      <c r="CC381" s="3">
        <f>ROUND(SUMIF(AA364:AA379,"=70882152",GO364:GO379),2)</f>
        <v>0</v>
      </c>
      <c r="CD381" s="3">
        <f>ROUND(SUMIF(AA364:AA379,"=70882152",GP364:GP379),2)</f>
        <v>0</v>
      </c>
      <c r="CE381" s="3">
        <f>AC381-BX381</f>
        <v>3569.45</v>
      </c>
      <c r="CF381" s="3">
        <f>AC381-BY381</f>
        <v>3569.45</v>
      </c>
      <c r="CG381" s="3">
        <f>BX381-BZ381</f>
        <v>0</v>
      </c>
      <c r="CH381" s="3">
        <f>AC381-BX381-BY381+BZ381</f>
        <v>3569.45</v>
      </c>
      <c r="CI381" s="3">
        <f>BY381-BZ381</f>
        <v>0</v>
      </c>
      <c r="CJ381" s="3">
        <f>ROUND(SUMIF(AA364:AA379,"=70882152",GX364:GX379),2)</f>
        <v>0</v>
      </c>
      <c r="CK381" s="3">
        <f>ROUND(SUMIF(AA364:AA379,"=70882152",GY364:GY379),2)</f>
        <v>0</v>
      </c>
      <c r="CL381" s="3">
        <f>ROUND(SUMIF(AA364:AA379,"=70882152",GZ364:GZ379),2)</f>
        <v>0</v>
      </c>
      <c r="CM381" s="3">
        <f>ROUND(SUMIF(AA364:AA379,"=70882152",HD364:HD379),2)</f>
        <v>0</v>
      </c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>
        <v>0</v>
      </c>
    </row>
    <row r="383" spans="1:255" x14ac:dyDescent="0.25">
      <c r="A383" s="5">
        <v>50</v>
      </c>
      <c r="B383" s="5">
        <v>0</v>
      </c>
      <c r="C383" s="5">
        <v>0</v>
      </c>
      <c r="D383" s="5">
        <v>1</v>
      </c>
      <c r="E383" s="5">
        <v>201</v>
      </c>
      <c r="F383" s="5">
        <f>ROUND(Source!O381,O383)</f>
        <v>7271.15</v>
      </c>
      <c r="G383" s="5" t="s">
        <v>116</v>
      </c>
      <c r="H383" s="5" t="s">
        <v>117</v>
      </c>
      <c r="I383" s="5"/>
      <c r="J383" s="5"/>
      <c r="K383" s="5">
        <v>201</v>
      </c>
      <c r="L383" s="5">
        <v>1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7271.15</v>
      </c>
      <c r="X383" s="5">
        <v>1</v>
      </c>
      <c r="Y383" s="5">
        <v>7271.15</v>
      </c>
      <c r="Z383" s="5"/>
      <c r="AA383" s="5"/>
      <c r="AB383" s="5"/>
    </row>
    <row r="384" spans="1:255" x14ac:dyDescent="0.25">
      <c r="A384" s="5">
        <v>50</v>
      </c>
      <c r="B384" s="5">
        <v>0</v>
      </c>
      <c r="C384" s="5">
        <v>0</v>
      </c>
      <c r="D384" s="5">
        <v>1</v>
      </c>
      <c r="E384" s="5">
        <v>202</v>
      </c>
      <c r="F384" s="5">
        <f>ROUND(Source!P381,O384)</f>
        <v>3569.45</v>
      </c>
      <c r="G384" s="5" t="s">
        <v>118</v>
      </c>
      <c r="H384" s="5" t="s">
        <v>119</v>
      </c>
      <c r="I384" s="5"/>
      <c r="J384" s="5"/>
      <c r="K384" s="5">
        <v>202</v>
      </c>
      <c r="L384" s="5">
        <v>2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3569.45</v>
      </c>
      <c r="X384" s="5">
        <v>1</v>
      </c>
      <c r="Y384" s="5">
        <v>3569.45</v>
      </c>
      <c r="Z384" s="5"/>
      <c r="AA384" s="5"/>
      <c r="AB384" s="5"/>
    </row>
    <row r="385" spans="1:28" x14ac:dyDescent="0.25">
      <c r="A385" s="5">
        <v>50</v>
      </c>
      <c r="B385" s="5">
        <v>0</v>
      </c>
      <c r="C385" s="5">
        <v>0</v>
      </c>
      <c r="D385" s="5">
        <v>1</v>
      </c>
      <c r="E385" s="5">
        <v>222</v>
      </c>
      <c r="F385" s="5">
        <f>ROUND(Source!AO381,O385)</f>
        <v>0</v>
      </c>
      <c r="G385" s="5" t="s">
        <v>120</v>
      </c>
      <c r="H385" s="5" t="s">
        <v>121</v>
      </c>
      <c r="I385" s="5"/>
      <c r="J385" s="5"/>
      <c r="K385" s="5">
        <v>222</v>
      </c>
      <c r="L385" s="5">
        <v>3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5">
      <c r="A386" s="5">
        <v>50</v>
      </c>
      <c r="B386" s="5">
        <v>0</v>
      </c>
      <c r="C386" s="5">
        <v>0</v>
      </c>
      <c r="D386" s="5">
        <v>1</v>
      </c>
      <c r="E386" s="5">
        <v>225</v>
      </c>
      <c r="F386" s="5">
        <f>ROUND(Source!AV381,O386)</f>
        <v>3569.45</v>
      </c>
      <c r="G386" s="5" t="s">
        <v>122</v>
      </c>
      <c r="H386" s="5" t="s">
        <v>123</v>
      </c>
      <c r="I386" s="5"/>
      <c r="J386" s="5"/>
      <c r="K386" s="5">
        <v>225</v>
      </c>
      <c r="L386" s="5">
        <v>4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3569.45</v>
      </c>
      <c r="X386" s="5">
        <v>1</v>
      </c>
      <c r="Y386" s="5">
        <v>3569.45</v>
      </c>
      <c r="Z386" s="5"/>
      <c r="AA386" s="5"/>
      <c r="AB386" s="5"/>
    </row>
    <row r="387" spans="1:28" x14ac:dyDescent="0.25">
      <c r="A387" s="5">
        <v>50</v>
      </c>
      <c r="B387" s="5">
        <v>0</v>
      </c>
      <c r="C387" s="5">
        <v>0</v>
      </c>
      <c r="D387" s="5">
        <v>1</v>
      </c>
      <c r="E387" s="5">
        <v>226</v>
      </c>
      <c r="F387" s="5">
        <f>ROUND(Source!AW381,O387)</f>
        <v>3569.45</v>
      </c>
      <c r="G387" s="5" t="s">
        <v>124</v>
      </c>
      <c r="H387" s="5" t="s">
        <v>125</v>
      </c>
      <c r="I387" s="5"/>
      <c r="J387" s="5"/>
      <c r="K387" s="5">
        <v>226</v>
      </c>
      <c r="L387" s="5">
        <v>5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3569.45</v>
      </c>
      <c r="X387" s="5">
        <v>1</v>
      </c>
      <c r="Y387" s="5">
        <v>3569.45</v>
      </c>
      <c r="Z387" s="5"/>
      <c r="AA387" s="5"/>
      <c r="AB387" s="5"/>
    </row>
    <row r="388" spans="1:28" x14ac:dyDescent="0.25">
      <c r="A388" s="5">
        <v>50</v>
      </c>
      <c r="B388" s="5">
        <v>0</v>
      </c>
      <c r="C388" s="5">
        <v>0</v>
      </c>
      <c r="D388" s="5">
        <v>1</v>
      </c>
      <c r="E388" s="5">
        <v>227</v>
      </c>
      <c r="F388" s="5">
        <f>ROUND(Source!AX381,O388)</f>
        <v>0</v>
      </c>
      <c r="G388" s="5" t="s">
        <v>126</v>
      </c>
      <c r="H388" s="5" t="s">
        <v>127</v>
      </c>
      <c r="I388" s="5"/>
      <c r="J388" s="5"/>
      <c r="K388" s="5">
        <v>227</v>
      </c>
      <c r="L388" s="5">
        <v>6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5">
      <c r="A389" s="5">
        <v>50</v>
      </c>
      <c r="B389" s="5">
        <v>0</v>
      </c>
      <c r="C389" s="5">
        <v>0</v>
      </c>
      <c r="D389" s="5">
        <v>1</v>
      </c>
      <c r="E389" s="5">
        <v>228</v>
      </c>
      <c r="F389" s="5">
        <f>ROUND(Source!AY381,O389)</f>
        <v>3569.45</v>
      </c>
      <c r="G389" s="5" t="s">
        <v>128</v>
      </c>
      <c r="H389" s="5" t="s">
        <v>129</v>
      </c>
      <c r="I389" s="5"/>
      <c r="J389" s="5"/>
      <c r="K389" s="5">
        <v>228</v>
      </c>
      <c r="L389" s="5">
        <v>7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3569.45</v>
      </c>
      <c r="X389" s="5">
        <v>1</v>
      </c>
      <c r="Y389" s="5">
        <v>3569.45</v>
      </c>
      <c r="Z389" s="5"/>
      <c r="AA389" s="5"/>
      <c r="AB389" s="5"/>
    </row>
    <row r="390" spans="1:28" x14ac:dyDescent="0.25">
      <c r="A390" s="5">
        <v>50</v>
      </c>
      <c r="B390" s="5">
        <v>0</v>
      </c>
      <c r="C390" s="5">
        <v>0</v>
      </c>
      <c r="D390" s="5">
        <v>1</v>
      </c>
      <c r="E390" s="5">
        <v>216</v>
      </c>
      <c r="F390" s="5">
        <f>ROUND(Source!AP381,O390)</f>
        <v>0</v>
      </c>
      <c r="G390" s="5" t="s">
        <v>130</v>
      </c>
      <c r="H390" s="5" t="s">
        <v>131</v>
      </c>
      <c r="I390" s="5"/>
      <c r="J390" s="5"/>
      <c r="K390" s="5">
        <v>216</v>
      </c>
      <c r="L390" s="5">
        <v>8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/>
      <c r="AA390" s="5"/>
      <c r="AB390" s="5"/>
    </row>
    <row r="391" spans="1:28" x14ac:dyDescent="0.25">
      <c r="A391" s="5">
        <v>50</v>
      </c>
      <c r="B391" s="5">
        <v>0</v>
      </c>
      <c r="C391" s="5">
        <v>0</v>
      </c>
      <c r="D391" s="5">
        <v>1</v>
      </c>
      <c r="E391" s="5">
        <v>223</v>
      </c>
      <c r="F391" s="5">
        <f>ROUND(Source!AQ381,O391)</f>
        <v>0</v>
      </c>
      <c r="G391" s="5" t="s">
        <v>132</v>
      </c>
      <c r="H391" s="5" t="s">
        <v>133</v>
      </c>
      <c r="I391" s="5"/>
      <c r="J391" s="5"/>
      <c r="K391" s="5">
        <v>223</v>
      </c>
      <c r="L391" s="5">
        <v>9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5">
      <c r="A392" s="5">
        <v>50</v>
      </c>
      <c r="B392" s="5">
        <v>0</v>
      </c>
      <c r="C392" s="5">
        <v>0</v>
      </c>
      <c r="D392" s="5">
        <v>1</v>
      </c>
      <c r="E392" s="5">
        <v>229</v>
      </c>
      <c r="F392" s="5">
        <f>ROUND(Source!AZ381,O392)</f>
        <v>0</v>
      </c>
      <c r="G392" s="5" t="s">
        <v>134</v>
      </c>
      <c r="H392" s="5" t="s">
        <v>135</v>
      </c>
      <c r="I392" s="5"/>
      <c r="J392" s="5"/>
      <c r="K392" s="5">
        <v>229</v>
      </c>
      <c r="L392" s="5">
        <v>10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5">
      <c r="A393" s="5">
        <v>50</v>
      </c>
      <c r="B393" s="5">
        <v>0</v>
      </c>
      <c r="C393" s="5">
        <v>0</v>
      </c>
      <c r="D393" s="5">
        <v>1</v>
      </c>
      <c r="E393" s="5">
        <v>203</v>
      </c>
      <c r="F393" s="5">
        <f>ROUND(Source!Q381,O393)</f>
        <v>2400.92</v>
      </c>
      <c r="G393" s="5" t="s">
        <v>136</v>
      </c>
      <c r="H393" s="5" t="s">
        <v>137</v>
      </c>
      <c r="I393" s="5"/>
      <c r="J393" s="5"/>
      <c r="K393" s="5">
        <v>203</v>
      </c>
      <c r="L393" s="5">
        <v>11</v>
      </c>
      <c r="M393" s="5">
        <v>3</v>
      </c>
      <c r="N393" s="5" t="s">
        <v>3</v>
      </c>
      <c r="O393" s="5">
        <v>2</v>
      </c>
      <c r="P393" s="5"/>
      <c r="Q393" s="5"/>
      <c r="R393" s="5"/>
      <c r="S393" s="5"/>
      <c r="T393" s="5"/>
      <c r="U393" s="5"/>
      <c r="V393" s="5"/>
      <c r="W393" s="5">
        <v>2400.9199999999996</v>
      </c>
      <c r="X393" s="5">
        <v>1</v>
      </c>
      <c r="Y393" s="5">
        <v>2400.9199999999996</v>
      </c>
      <c r="Z393" s="5"/>
      <c r="AA393" s="5"/>
      <c r="AB393" s="5"/>
    </row>
    <row r="394" spans="1:28" x14ac:dyDescent="0.25">
      <c r="A394" s="5">
        <v>50</v>
      </c>
      <c r="B394" s="5">
        <v>0</v>
      </c>
      <c r="C394" s="5">
        <v>0</v>
      </c>
      <c r="D394" s="5">
        <v>1</v>
      </c>
      <c r="E394" s="5">
        <v>231</v>
      </c>
      <c r="F394" s="5">
        <f>ROUND(Source!BB381,O394)</f>
        <v>0</v>
      </c>
      <c r="G394" s="5" t="s">
        <v>138</v>
      </c>
      <c r="H394" s="5" t="s">
        <v>139</v>
      </c>
      <c r="I394" s="5"/>
      <c r="J394" s="5"/>
      <c r="K394" s="5">
        <v>231</v>
      </c>
      <c r="L394" s="5">
        <v>12</v>
      </c>
      <c r="M394" s="5">
        <v>3</v>
      </c>
      <c r="N394" s="5" t="s">
        <v>3</v>
      </c>
      <c r="O394" s="5">
        <v>2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5">
      <c r="A395" s="5">
        <v>50</v>
      </c>
      <c r="B395" s="5">
        <v>0</v>
      </c>
      <c r="C395" s="5">
        <v>0</v>
      </c>
      <c r="D395" s="5">
        <v>1</v>
      </c>
      <c r="E395" s="5">
        <v>204</v>
      </c>
      <c r="F395" s="5">
        <f>ROUND(Source!R381,O395)</f>
        <v>756.43</v>
      </c>
      <c r="G395" s="5" t="s">
        <v>140</v>
      </c>
      <c r="H395" s="5" t="s">
        <v>141</v>
      </c>
      <c r="I395" s="5"/>
      <c r="J395" s="5"/>
      <c r="K395" s="5">
        <v>204</v>
      </c>
      <c r="L395" s="5">
        <v>13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756.43000000000006</v>
      </c>
      <c r="X395" s="5">
        <v>1</v>
      </c>
      <c r="Y395" s="5">
        <v>756.43000000000006</v>
      </c>
      <c r="Z395" s="5"/>
      <c r="AA395" s="5"/>
      <c r="AB395" s="5"/>
    </row>
    <row r="396" spans="1:28" x14ac:dyDescent="0.25">
      <c r="A396" s="5">
        <v>50</v>
      </c>
      <c r="B396" s="5">
        <v>0</v>
      </c>
      <c r="C396" s="5">
        <v>0</v>
      </c>
      <c r="D396" s="5">
        <v>1</v>
      </c>
      <c r="E396" s="5">
        <v>205</v>
      </c>
      <c r="F396" s="5">
        <f>ROUND(Source!S381,O396)</f>
        <v>544.35</v>
      </c>
      <c r="G396" s="5" t="s">
        <v>142</v>
      </c>
      <c r="H396" s="5" t="s">
        <v>143</v>
      </c>
      <c r="I396" s="5"/>
      <c r="J396" s="5"/>
      <c r="K396" s="5">
        <v>205</v>
      </c>
      <c r="L396" s="5">
        <v>14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544.35</v>
      </c>
      <c r="X396" s="5">
        <v>1</v>
      </c>
      <c r="Y396" s="5">
        <v>544.35</v>
      </c>
      <c r="Z396" s="5"/>
      <c r="AA396" s="5"/>
      <c r="AB396" s="5"/>
    </row>
    <row r="397" spans="1:28" x14ac:dyDescent="0.25">
      <c r="A397" s="5">
        <v>50</v>
      </c>
      <c r="B397" s="5">
        <v>0</v>
      </c>
      <c r="C397" s="5">
        <v>0</v>
      </c>
      <c r="D397" s="5">
        <v>1</v>
      </c>
      <c r="E397" s="5">
        <v>232</v>
      </c>
      <c r="F397" s="5">
        <f>ROUND(Source!BC381,O397)</f>
        <v>0</v>
      </c>
      <c r="G397" s="5" t="s">
        <v>144</v>
      </c>
      <c r="H397" s="5" t="s">
        <v>145</v>
      </c>
      <c r="I397" s="5"/>
      <c r="J397" s="5"/>
      <c r="K397" s="5">
        <v>232</v>
      </c>
      <c r="L397" s="5">
        <v>15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/>
      <c r="AA397" s="5"/>
      <c r="AB397" s="5"/>
    </row>
    <row r="398" spans="1:28" x14ac:dyDescent="0.25">
      <c r="A398" s="5">
        <v>50</v>
      </c>
      <c r="B398" s="5">
        <v>0</v>
      </c>
      <c r="C398" s="5">
        <v>0</v>
      </c>
      <c r="D398" s="5">
        <v>1</v>
      </c>
      <c r="E398" s="5">
        <v>214</v>
      </c>
      <c r="F398" s="5">
        <f>ROUND(Source!AS381,O398)</f>
        <v>10926.32</v>
      </c>
      <c r="G398" s="5" t="s">
        <v>146</v>
      </c>
      <c r="H398" s="5" t="s">
        <v>147</v>
      </c>
      <c r="I398" s="5"/>
      <c r="J398" s="5"/>
      <c r="K398" s="5">
        <v>214</v>
      </c>
      <c r="L398" s="5">
        <v>16</v>
      </c>
      <c r="M398" s="5">
        <v>3</v>
      </c>
      <c r="N398" s="5" t="s">
        <v>3</v>
      </c>
      <c r="O398" s="5">
        <v>2</v>
      </c>
      <c r="P398" s="5"/>
      <c r="Q398" s="5"/>
      <c r="R398" s="5"/>
      <c r="S398" s="5"/>
      <c r="T398" s="5"/>
      <c r="U398" s="5"/>
      <c r="V398" s="5"/>
      <c r="W398" s="5">
        <v>10926.32</v>
      </c>
      <c r="X398" s="5">
        <v>1</v>
      </c>
      <c r="Y398" s="5">
        <v>10926.32</v>
      </c>
      <c r="Z398" s="5"/>
      <c r="AA398" s="5"/>
      <c r="AB398" s="5"/>
    </row>
    <row r="399" spans="1:28" x14ac:dyDescent="0.25">
      <c r="A399" s="5">
        <v>50</v>
      </c>
      <c r="B399" s="5">
        <v>0</v>
      </c>
      <c r="C399" s="5">
        <v>0</v>
      </c>
      <c r="D399" s="5">
        <v>1</v>
      </c>
      <c r="E399" s="5">
        <v>215</v>
      </c>
      <c r="F399" s="5">
        <f>ROUND(Source!AT381,O399)</f>
        <v>0</v>
      </c>
      <c r="G399" s="5" t="s">
        <v>148</v>
      </c>
      <c r="H399" s="5" t="s">
        <v>149</v>
      </c>
      <c r="I399" s="5"/>
      <c r="J399" s="5"/>
      <c r="K399" s="5">
        <v>215</v>
      </c>
      <c r="L399" s="5">
        <v>17</v>
      </c>
      <c r="M399" s="5">
        <v>3</v>
      </c>
      <c r="N399" s="5" t="s">
        <v>3</v>
      </c>
      <c r="O399" s="5">
        <v>2</v>
      </c>
      <c r="P399" s="5"/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/>
      <c r="AA399" s="5"/>
      <c r="AB399" s="5"/>
    </row>
    <row r="400" spans="1:28" x14ac:dyDescent="0.25">
      <c r="A400" s="5">
        <v>50</v>
      </c>
      <c r="B400" s="5">
        <v>0</v>
      </c>
      <c r="C400" s="5">
        <v>0</v>
      </c>
      <c r="D400" s="5">
        <v>1</v>
      </c>
      <c r="E400" s="5">
        <v>217</v>
      </c>
      <c r="F400" s="5">
        <f>ROUND(Source!AU381,O400)</f>
        <v>0</v>
      </c>
      <c r="G400" s="5" t="s">
        <v>150</v>
      </c>
      <c r="H400" s="5" t="s">
        <v>151</v>
      </c>
      <c r="I400" s="5"/>
      <c r="J400" s="5"/>
      <c r="K400" s="5">
        <v>217</v>
      </c>
      <c r="L400" s="5">
        <v>18</v>
      </c>
      <c r="M400" s="5">
        <v>3</v>
      </c>
      <c r="N400" s="5" t="s">
        <v>3</v>
      </c>
      <c r="O400" s="5">
        <v>2</v>
      </c>
      <c r="P400" s="5"/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/>
      <c r="AA400" s="5"/>
      <c r="AB400" s="5"/>
    </row>
    <row r="401" spans="1:255" x14ac:dyDescent="0.25">
      <c r="A401" s="5">
        <v>50</v>
      </c>
      <c r="B401" s="5">
        <v>0</v>
      </c>
      <c r="C401" s="5">
        <v>0</v>
      </c>
      <c r="D401" s="5">
        <v>1</v>
      </c>
      <c r="E401" s="5">
        <v>230</v>
      </c>
      <c r="F401" s="5">
        <f>ROUND(Source!BA381,O401)</f>
        <v>0</v>
      </c>
      <c r="G401" s="5" t="s">
        <v>152</v>
      </c>
      <c r="H401" s="5" t="s">
        <v>153</v>
      </c>
      <c r="I401" s="5"/>
      <c r="J401" s="5"/>
      <c r="K401" s="5">
        <v>230</v>
      </c>
      <c r="L401" s="5">
        <v>19</v>
      </c>
      <c r="M401" s="5">
        <v>3</v>
      </c>
      <c r="N401" s="5" t="s">
        <v>3</v>
      </c>
      <c r="O401" s="5">
        <v>2</v>
      </c>
      <c r="P401" s="5"/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/>
      <c r="AA401" s="5"/>
      <c r="AB401" s="5"/>
    </row>
    <row r="402" spans="1:255" x14ac:dyDescent="0.25">
      <c r="A402" s="5">
        <v>50</v>
      </c>
      <c r="B402" s="5">
        <v>0</v>
      </c>
      <c r="C402" s="5">
        <v>0</v>
      </c>
      <c r="D402" s="5">
        <v>1</v>
      </c>
      <c r="E402" s="5">
        <v>206</v>
      </c>
      <c r="F402" s="5">
        <f>ROUND(Source!T381,O402)</f>
        <v>0</v>
      </c>
      <c r="G402" s="5" t="s">
        <v>154</v>
      </c>
      <c r="H402" s="5" t="s">
        <v>155</v>
      </c>
      <c r="I402" s="5"/>
      <c r="J402" s="5"/>
      <c r="K402" s="5">
        <v>206</v>
      </c>
      <c r="L402" s="5">
        <v>20</v>
      </c>
      <c r="M402" s="5">
        <v>3</v>
      </c>
      <c r="N402" s="5" t="s">
        <v>3</v>
      </c>
      <c r="O402" s="5">
        <v>2</v>
      </c>
      <c r="P402" s="5"/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/>
      <c r="AA402" s="5"/>
      <c r="AB402" s="5"/>
    </row>
    <row r="403" spans="1:255" x14ac:dyDescent="0.25">
      <c r="A403" s="5">
        <v>50</v>
      </c>
      <c r="B403" s="5">
        <v>0</v>
      </c>
      <c r="C403" s="5">
        <v>0</v>
      </c>
      <c r="D403" s="5">
        <v>1</v>
      </c>
      <c r="E403" s="5">
        <v>207</v>
      </c>
      <c r="F403" s="5">
        <f>ROUND(Source!U381,O403)</f>
        <v>0.77268239999999999</v>
      </c>
      <c r="G403" s="5" t="s">
        <v>156</v>
      </c>
      <c r="H403" s="5" t="s">
        <v>157</v>
      </c>
      <c r="I403" s="5"/>
      <c r="J403" s="5"/>
      <c r="K403" s="5">
        <v>207</v>
      </c>
      <c r="L403" s="5">
        <v>21</v>
      </c>
      <c r="M403" s="5">
        <v>3</v>
      </c>
      <c r="N403" s="5" t="s">
        <v>3</v>
      </c>
      <c r="O403" s="5">
        <v>7</v>
      </c>
      <c r="P403" s="5"/>
      <c r="Q403" s="5"/>
      <c r="R403" s="5"/>
      <c r="S403" s="5"/>
      <c r="T403" s="5"/>
      <c r="U403" s="5"/>
      <c r="V403" s="5"/>
      <c r="W403" s="5">
        <v>0.77268239999999999</v>
      </c>
      <c r="X403" s="5">
        <v>1</v>
      </c>
      <c r="Y403" s="5">
        <v>0.77268239999999999</v>
      </c>
      <c r="Z403" s="5"/>
      <c r="AA403" s="5"/>
      <c r="AB403" s="5"/>
    </row>
    <row r="404" spans="1:255" x14ac:dyDescent="0.25">
      <c r="A404" s="5">
        <v>50</v>
      </c>
      <c r="B404" s="5">
        <v>0</v>
      </c>
      <c r="C404" s="5">
        <v>0</v>
      </c>
      <c r="D404" s="5">
        <v>1</v>
      </c>
      <c r="E404" s="5">
        <v>208</v>
      </c>
      <c r="F404" s="5">
        <f>ROUND(Source!V381,O404)</f>
        <v>0.72750800000000004</v>
      </c>
      <c r="G404" s="5" t="s">
        <v>158</v>
      </c>
      <c r="H404" s="5" t="s">
        <v>159</v>
      </c>
      <c r="I404" s="5"/>
      <c r="J404" s="5"/>
      <c r="K404" s="5">
        <v>208</v>
      </c>
      <c r="L404" s="5">
        <v>22</v>
      </c>
      <c r="M404" s="5">
        <v>3</v>
      </c>
      <c r="N404" s="5" t="s">
        <v>3</v>
      </c>
      <c r="O404" s="5">
        <v>7</v>
      </c>
      <c r="P404" s="5"/>
      <c r="Q404" s="5"/>
      <c r="R404" s="5"/>
      <c r="S404" s="5"/>
      <c r="T404" s="5"/>
      <c r="U404" s="5"/>
      <c r="V404" s="5"/>
      <c r="W404" s="5">
        <v>0.72750800000000004</v>
      </c>
      <c r="X404" s="5">
        <v>1</v>
      </c>
      <c r="Y404" s="5">
        <v>0.72750800000000004</v>
      </c>
      <c r="Z404" s="5"/>
      <c r="AA404" s="5"/>
      <c r="AB404" s="5"/>
    </row>
    <row r="405" spans="1:255" x14ac:dyDescent="0.25">
      <c r="A405" s="5">
        <v>50</v>
      </c>
      <c r="B405" s="5">
        <v>0</v>
      </c>
      <c r="C405" s="5">
        <v>0</v>
      </c>
      <c r="D405" s="5">
        <v>1</v>
      </c>
      <c r="E405" s="5">
        <v>209</v>
      </c>
      <c r="F405" s="5">
        <f>ROUND(Source!W381,O405)</f>
        <v>0</v>
      </c>
      <c r="G405" s="5" t="s">
        <v>160</v>
      </c>
      <c r="H405" s="5" t="s">
        <v>161</v>
      </c>
      <c r="I405" s="5"/>
      <c r="J405" s="5"/>
      <c r="K405" s="5">
        <v>209</v>
      </c>
      <c r="L405" s="5">
        <v>23</v>
      </c>
      <c r="M405" s="5">
        <v>3</v>
      </c>
      <c r="N405" s="5" t="s">
        <v>3</v>
      </c>
      <c r="O405" s="5">
        <v>2</v>
      </c>
      <c r="P405" s="5"/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/>
      <c r="AA405" s="5"/>
      <c r="AB405" s="5"/>
    </row>
    <row r="406" spans="1:255" x14ac:dyDescent="0.25">
      <c r="A406" s="5">
        <v>50</v>
      </c>
      <c r="B406" s="5">
        <v>0</v>
      </c>
      <c r="C406" s="5">
        <v>0</v>
      </c>
      <c r="D406" s="5">
        <v>1</v>
      </c>
      <c r="E406" s="5">
        <v>233</v>
      </c>
      <c r="F406" s="5">
        <f>ROUND(Source!BD381,O406)</f>
        <v>0</v>
      </c>
      <c r="G406" s="5" t="s">
        <v>162</v>
      </c>
      <c r="H406" s="5" t="s">
        <v>163</v>
      </c>
      <c r="I406" s="5"/>
      <c r="J406" s="5"/>
      <c r="K406" s="5">
        <v>233</v>
      </c>
      <c r="L406" s="5">
        <v>24</v>
      </c>
      <c r="M406" s="5">
        <v>3</v>
      </c>
      <c r="N406" s="5" t="s">
        <v>3</v>
      </c>
      <c r="O406" s="5">
        <v>2</v>
      </c>
      <c r="P406" s="5"/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/>
      <c r="AA406" s="5"/>
      <c r="AB406" s="5"/>
    </row>
    <row r="407" spans="1:255" x14ac:dyDescent="0.25">
      <c r="A407" s="5">
        <v>50</v>
      </c>
      <c r="B407" s="5">
        <v>0</v>
      </c>
      <c r="C407" s="5">
        <v>0</v>
      </c>
      <c r="D407" s="5">
        <v>1</v>
      </c>
      <c r="E407" s="5">
        <v>210</v>
      </c>
      <c r="F407" s="5">
        <f>ROUND(Source!X381,O407)</f>
        <v>1912.14</v>
      </c>
      <c r="G407" s="5" t="s">
        <v>164</v>
      </c>
      <c r="H407" s="5" t="s">
        <v>165</v>
      </c>
      <c r="I407" s="5"/>
      <c r="J407" s="5"/>
      <c r="K407" s="5">
        <v>210</v>
      </c>
      <c r="L407" s="5">
        <v>25</v>
      </c>
      <c r="M407" s="5">
        <v>3</v>
      </c>
      <c r="N407" s="5" t="s">
        <v>3</v>
      </c>
      <c r="O407" s="5">
        <v>2</v>
      </c>
      <c r="P407" s="5"/>
      <c r="Q407" s="5"/>
      <c r="R407" s="5"/>
      <c r="S407" s="5"/>
      <c r="T407" s="5"/>
      <c r="U407" s="5"/>
      <c r="V407" s="5"/>
      <c r="W407" s="5">
        <v>1912.14</v>
      </c>
      <c r="X407" s="5">
        <v>1</v>
      </c>
      <c r="Y407" s="5">
        <v>1912.14</v>
      </c>
      <c r="Z407" s="5"/>
      <c r="AA407" s="5"/>
      <c r="AB407" s="5"/>
    </row>
    <row r="408" spans="1:255" x14ac:dyDescent="0.25">
      <c r="A408" s="5">
        <v>50</v>
      </c>
      <c r="B408" s="5">
        <v>0</v>
      </c>
      <c r="C408" s="5">
        <v>0</v>
      </c>
      <c r="D408" s="5">
        <v>1</v>
      </c>
      <c r="E408" s="5">
        <v>211</v>
      </c>
      <c r="F408" s="5">
        <f>ROUND(Source!Y381,O408)</f>
        <v>1743.03</v>
      </c>
      <c r="G408" s="5" t="s">
        <v>166</v>
      </c>
      <c r="H408" s="5" t="s">
        <v>167</v>
      </c>
      <c r="I408" s="5"/>
      <c r="J408" s="5"/>
      <c r="K408" s="5">
        <v>211</v>
      </c>
      <c r="L408" s="5">
        <v>26</v>
      </c>
      <c r="M408" s="5">
        <v>3</v>
      </c>
      <c r="N408" s="5" t="s">
        <v>3</v>
      </c>
      <c r="O408" s="5">
        <v>2</v>
      </c>
      <c r="P408" s="5"/>
      <c r="Q408" s="5"/>
      <c r="R408" s="5"/>
      <c r="S408" s="5"/>
      <c r="T408" s="5"/>
      <c r="U408" s="5"/>
      <c r="V408" s="5"/>
      <c r="W408" s="5">
        <v>1743.03</v>
      </c>
      <c r="X408" s="5">
        <v>1</v>
      </c>
      <c r="Y408" s="5">
        <v>1743.03</v>
      </c>
      <c r="Z408" s="5"/>
      <c r="AA408" s="5"/>
      <c r="AB408" s="5"/>
    </row>
    <row r="409" spans="1:255" x14ac:dyDescent="0.25">
      <c r="A409" s="5">
        <v>50</v>
      </c>
      <c r="B409" s="5">
        <v>0</v>
      </c>
      <c r="C409" s="5">
        <v>0</v>
      </c>
      <c r="D409" s="5">
        <v>1</v>
      </c>
      <c r="E409" s="5">
        <v>224</v>
      </c>
      <c r="F409" s="5">
        <f>ROUND(Source!AR381,O409)</f>
        <v>10926.32</v>
      </c>
      <c r="G409" s="5" t="s">
        <v>168</v>
      </c>
      <c r="H409" s="5" t="s">
        <v>169</v>
      </c>
      <c r="I409" s="5"/>
      <c r="J409" s="5"/>
      <c r="K409" s="5">
        <v>224</v>
      </c>
      <c r="L409" s="5">
        <v>27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10926.32</v>
      </c>
      <c r="X409" s="5">
        <v>1</v>
      </c>
      <c r="Y409" s="5">
        <v>10926.32</v>
      </c>
      <c r="Z409" s="5"/>
      <c r="AA409" s="5"/>
      <c r="AB409" s="5"/>
    </row>
    <row r="411" spans="1:255" x14ac:dyDescent="0.25">
      <c r="A411" s="1">
        <v>4</v>
      </c>
      <c r="B411" s="1">
        <v>1</v>
      </c>
      <c r="C411" s="1"/>
      <c r="D411" s="1">
        <f>ROW(A419)</f>
        <v>419</v>
      </c>
      <c r="E411" s="1"/>
      <c r="F411" s="1" t="s">
        <v>16</v>
      </c>
      <c r="G411" s="1" t="s">
        <v>312</v>
      </c>
      <c r="H411" s="1" t="s">
        <v>3</v>
      </c>
      <c r="I411" s="1">
        <v>0</v>
      </c>
      <c r="J411" s="1"/>
      <c r="K411" s="1">
        <v>0</v>
      </c>
      <c r="L411" s="1"/>
      <c r="M411" s="1" t="s">
        <v>3</v>
      </c>
      <c r="N411" s="1"/>
      <c r="O411" s="1"/>
      <c r="P411" s="1"/>
      <c r="Q411" s="1"/>
      <c r="R411" s="1"/>
      <c r="S411" s="1">
        <v>0</v>
      </c>
      <c r="T411" s="1"/>
      <c r="U411" s="1" t="s">
        <v>3</v>
      </c>
      <c r="V411" s="1">
        <v>0</v>
      </c>
      <c r="W411" s="1"/>
      <c r="X411" s="1"/>
      <c r="Y411" s="1"/>
      <c r="Z411" s="1"/>
      <c r="AA411" s="1"/>
      <c r="AB411" s="1" t="s">
        <v>3</v>
      </c>
      <c r="AC411" s="1" t="s">
        <v>3</v>
      </c>
      <c r="AD411" s="1" t="s">
        <v>3</v>
      </c>
      <c r="AE411" s="1" t="s">
        <v>3</v>
      </c>
      <c r="AF411" s="1" t="s">
        <v>3</v>
      </c>
      <c r="AG411" s="1" t="s">
        <v>3</v>
      </c>
      <c r="AH411" s="1"/>
      <c r="AI411" s="1"/>
      <c r="AJ411" s="1"/>
      <c r="AK411" s="1"/>
      <c r="AL411" s="1"/>
      <c r="AM411" s="1"/>
      <c r="AN411" s="1"/>
      <c r="AO411" s="1"/>
      <c r="AP411" s="1" t="s">
        <v>3</v>
      </c>
      <c r="AQ411" s="1" t="s">
        <v>3</v>
      </c>
      <c r="AR411" s="1" t="s">
        <v>3</v>
      </c>
      <c r="AS411" s="1"/>
      <c r="AT411" s="1"/>
      <c r="AU411" s="1"/>
      <c r="AV411" s="1"/>
      <c r="AW411" s="1"/>
      <c r="AX411" s="1"/>
      <c r="AY411" s="1"/>
      <c r="AZ411" s="1" t="s">
        <v>3</v>
      </c>
      <c r="BA411" s="1"/>
      <c r="BB411" s="1" t="s">
        <v>3</v>
      </c>
      <c r="BC411" s="1" t="s">
        <v>3</v>
      </c>
      <c r="BD411" s="1" t="s">
        <v>3</v>
      </c>
      <c r="BE411" s="1" t="s">
        <v>3</v>
      </c>
      <c r="BF411" s="1" t="s">
        <v>3</v>
      </c>
      <c r="BG411" s="1" t="s">
        <v>3</v>
      </c>
      <c r="BH411" s="1" t="s">
        <v>3</v>
      </c>
      <c r="BI411" s="1" t="s">
        <v>3</v>
      </c>
      <c r="BJ411" s="1" t="s">
        <v>3</v>
      </c>
      <c r="BK411" s="1" t="s">
        <v>3</v>
      </c>
      <c r="BL411" s="1" t="s">
        <v>3</v>
      </c>
      <c r="BM411" s="1" t="s">
        <v>3</v>
      </c>
      <c r="BN411" s="1" t="s">
        <v>3</v>
      </c>
      <c r="BO411" s="1" t="s">
        <v>3</v>
      </c>
      <c r="BP411" s="1" t="s">
        <v>3</v>
      </c>
      <c r="BQ411" s="1"/>
      <c r="BR411" s="1"/>
      <c r="BS411" s="1"/>
      <c r="BT411" s="1"/>
      <c r="BU411" s="1"/>
      <c r="BV411" s="1"/>
      <c r="BW411" s="1"/>
      <c r="BX411" s="1">
        <v>0</v>
      </c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>
        <v>0</v>
      </c>
    </row>
    <row r="413" spans="1:255" x14ac:dyDescent="0.25">
      <c r="A413" s="3">
        <v>52</v>
      </c>
      <c r="B413" s="3">
        <f t="shared" ref="B413:G413" si="154">B419</f>
        <v>1</v>
      </c>
      <c r="C413" s="3">
        <f t="shared" si="154"/>
        <v>4</v>
      </c>
      <c r="D413" s="3">
        <f t="shared" si="154"/>
        <v>411</v>
      </c>
      <c r="E413" s="3">
        <f t="shared" si="154"/>
        <v>0</v>
      </c>
      <c r="F413" s="3" t="str">
        <f t="shared" si="154"/>
        <v>Новый раздел</v>
      </c>
      <c r="G413" s="3" t="str">
        <f t="shared" si="154"/>
        <v>Газон</v>
      </c>
      <c r="H413" s="3"/>
      <c r="I413" s="3"/>
      <c r="J413" s="3"/>
      <c r="K413" s="3"/>
      <c r="L413" s="3"/>
      <c r="M413" s="3"/>
      <c r="N413" s="3"/>
      <c r="O413" s="3">
        <f t="shared" ref="O413:AT413" si="155">O419</f>
        <v>4624.97</v>
      </c>
      <c r="P413" s="3">
        <f t="shared" si="155"/>
        <v>184.56</v>
      </c>
      <c r="Q413" s="3">
        <f t="shared" si="155"/>
        <v>460.65</v>
      </c>
      <c r="R413" s="3">
        <f t="shared" si="155"/>
        <v>258.56</v>
      </c>
      <c r="S413" s="3">
        <f t="shared" si="155"/>
        <v>3721.2</v>
      </c>
      <c r="T413" s="3">
        <f t="shared" si="155"/>
        <v>0</v>
      </c>
      <c r="U413" s="3">
        <f t="shared" si="155"/>
        <v>5.6203000000000003</v>
      </c>
      <c r="V413" s="3">
        <f t="shared" si="155"/>
        <v>0.31850000000000001</v>
      </c>
      <c r="W413" s="3">
        <f t="shared" si="155"/>
        <v>0</v>
      </c>
      <c r="X413" s="3">
        <f t="shared" si="155"/>
        <v>4099.1499999999996</v>
      </c>
      <c r="Y413" s="3">
        <f t="shared" si="155"/>
        <v>2865.43</v>
      </c>
      <c r="Z413" s="3">
        <f t="shared" si="155"/>
        <v>0</v>
      </c>
      <c r="AA413" s="3">
        <f t="shared" si="155"/>
        <v>0</v>
      </c>
      <c r="AB413" s="3">
        <f t="shared" si="155"/>
        <v>4624.97</v>
      </c>
      <c r="AC413" s="3">
        <f t="shared" si="155"/>
        <v>184.56</v>
      </c>
      <c r="AD413" s="3">
        <f t="shared" si="155"/>
        <v>460.65</v>
      </c>
      <c r="AE413" s="3">
        <f t="shared" si="155"/>
        <v>258.56</v>
      </c>
      <c r="AF413" s="3">
        <f t="shared" si="155"/>
        <v>3721.2</v>
      </c>
      <c r="AG413" s="3">
        <f t="shared" si="155"/>
        <v>0</v>
      </c>
      <c r="AH413" s="3">
        <f t="shared" si="155"/>
        <v>5.6203000000000003</v>
      </c>
      <c r="AI413" s="3">
        <f t="shared" si="155"/>
        <v>0.31850000000000001</v>
      </c>
      <c r="AJ413" s="3">
        <f t="shared" si="155"/>
        <v>0</v>
      </c>
      <c r="AK413" s="3">
        <f t="shared" si="155"/>
        <v>4099.1499999999996</v>
      </c>
      <c r="AL413" s="3">
        <f t="shared" si="155"/>
        <v>2865.43</v>
      </c>
      <c r="AM413" s="3">
        <f t="shared" si="155"/>
        <v>0</v>
      </c>
      <c r="AN413" s="3">
        <f t="shared" si="155"/>
        <v>0</v>
      </c>
      <c r="AO413" s="3">
        <f t="shared" si="155"/>
        <v>0</v>
      </c>
      <c r="AP413" s="3">
        <f t="shared" si="155"/>
        <v>0</v>
      </c>
      <c r="AQ413" s="3">
        <f t="shared" si="155"/>
        <v>0</v>
      </c>
      <c r="AR413" s="3">
        <f t="shared" si="155"/>
        <v>11589.55</v>
      </c>
      <c r="AS413" s="3">
        <f t="shared" si="155"/>
        <v>11589.55</v>
      </c>
      <c r="AT413" s="3">
        <f t="shared" si="155"/>
        <v>0</v>
      </c>
      <c r="AU413" s="3">
        <f t="shared" ref="AU413:BZ413" si="156">AU419</f>
        <v>0</v>
      </c>
      <c r="AV413" s="3">
        <f t="shared" si="156"/>
        <v>184.56</v>
      </c>
      <c r="AW413" s="3">
        <f t="shared" si="156"/>
        <v>184.56</v>
      </c>
      <c r="AX413" s="3">
        <f t="shared" si="156"/>
        <v>0</v>
      </c>
      <c r="AY413" s="3">
        <f t="shared" si="156"/>
        <v>184.56</v>
      </c>
      <c r="AZ413" s="3">
        <f t="shared" si="156"/>
        <v>0</v>
      </c>
      <c r="BA413" s="3">
        <f t="shared" si="156"/>
        <v>0</v>
      </c>
      <c r="BB413" s="3">
        <f t="shared" si="156"/>
        <v>0</v>
      </c>
      <c r="BC413" s="3">
        <f t="shared" si="156"/>
        <v>0</v>
      </c>
      <c r="BD413" s="3">
        <f t="shared" si="156"/>
        <v>0</v>
      </c>
      <c r="BE413" s="3">
        <f t="shared" si="156"/>
        <v>0</v>
      </c>
      <c r="BF413" s="3">
        <f t="shared" si="156"/>
        <v>0</v>
      </c>
      <c r="BG413" s="3">
        <f t="shared" si="156"/>
        <v>0</v>
      </c>
      <c r="BH413" s="3">
        <f t="shared" si="156"/>
        <v>0</v>
      </c>
      <c r="BI413" s="3">
        <f t="shared" si="156"/>
        <v>0</v>
      </c>
      <c r="BJ413" s="3">
        <f t="shared" si="156"/>
        <v>0</v>
      </c>
      <c r="BK413" s="3">
        <f t="shared" si="156"/>
        <v>0</v>
      </c>
      <c r="BL413" s="3">
        <f t="shared" si="156"/>
        <v>0</v>
      </c>
      <c r="BM413" s="3">
        <f t="shared" si="156"/>
        <v>0</v>
      </c>
      <c r="BN413" s="3">
        <f t="shared" si="156"/>
        <v>0</v>
      </c>
      <c r="BO413" s="3">
        <f t="shared" si="156"/>
        <v>0</v>
      </c>
      <c r="BP413" s="3">
        <f t="shared" si="156"/>
        <v>0</v>
      </c>
      <c r="BQ413" s="3">
        <f t="shared" si="156"/>
        <v>0</v>
      </c>
      <c r="BR413" s="3">
        <f t="shared" si="156"/>
        <v>0</v>
      </c>
      <c r="BS413" s="3">
        <f t="shared" si="156"/>
        <v>0</v>
      </c>
      <c r="BT413" s="3">
        <f t="shared" si="156"/>
        <v>0</v>
      </c>
      <c r="BU413" s="3">
        <f t="shared" si="156"/>
        <v>0</v>
      </c>
      <c r="BV413" s="3">
        <f t="shared" si="156"/>
        <v>0</v>
      </c>
      <c r="BW413" s="3">
        <f t="shared" si="156"/>
        <v>0</v>
      </c>
      <c r="BX413" s="3">
        <f t="shared" si="156"/>
        <v>0</v>
      </c>
      <c r="BY413" s="3">
        <f t="shared" si="156"/>
        <v>0</v>
      </c>
      <c r="BZ413" s="3">
        <f t="shared" si="156"/>
        <v>0</v>
      </c>
      <c r="CA413" s="3">
        <f t="shared" ref="CA413:DF413" si="157">CA419</f>
        <v>11589.55</v>
      </c>
      <c r="CB413" s="3">
        <f t="shared" si="157"/>
        <v>11589.55</v>
      </c>
      <c r="CC413" s="3">
        <f t="shared" si="157"/>
        <v>0</v>
      </c>
      <c r="CD413" s="3">
        <f t="shared" si="157"/>
        <v>0</v>
      </c>
      <c r="CE413" s="3">
        <f t="shared" si="157"/>
        <v>184.56</v>
      </c>
      <c r="CF413" s="3">
        <f t="shared" si="157"/>
        <v>184.56</v>
      </c>
      <c r="CG413" s="3">
        <f t="shared" si="157"/>
        <v>0</v>
      </c>
      <c r="CH413" s="3">
        <f t="shared" si="157"/>
        <v>184.56</v>
      </c>
      <c r="CI413" s="3">
        <f t="shared" si="157"/>
        <v>0</v>
      </c>
      <c r="CJ413" s="3">
        <f t="shared" si="157"/>
        <v>0</v>
      </c>
      <c r="CK413" s="3">
        <f t="shared" si="157"/>
        <v>0</v>
      </c>
      <c r="CL413" s="3">
        <f t="shared" si="157"/>
        <v>0</v>
      </c>
      <c r="CM413" s="3">
        <f t="shared" si="157"/>
        <v>0</v>
      </c>
      <c r="CN413" s="3">
        <f t="shared" si="157"/>
        <v>0</v>
      </c>
      <c r="CO413" s="3">
        <f t="shared" si="157"/>
        <v>0</v>
      </c>
      <c r="CP413" s="3">
        <f t="shared" si="157"/>
        <v>0</v>
      </c>
      <c r="CQ413" s="3">
        <f t="shared" si="157"/>
        <v>0</v>
      </c>
      <c r="CR413" s="3">
        <f t="shared" si="157"/>
        <v>0</v>
      </c>
      <c r="CS413" s="3">
        <f t="shared" si="157"/>
        <v>0</v>
      </c>
      <c r="CT413" s="3">
        <f t="shared" si="157"/>
        <v>0</v>
      </c>
      <c r="CU413" s="3">
        <f t="shared" si="157"/>
        <v>0</v>
      </c>
      <c r="CV413" s="3">
        <f t="shared" si="157"/>
        <v>0</v>
      </c>
      <c r="CW413" s="3">
        <f t="shared" si="157"/>
        <v>0</v>
      </c>
      <c r="CX413" s="3">
        <f t="shared" si="157"/>
        <v>0</v>
      </c>
      <c r="CY413" s="3">
        <f t="shared" si="157"/>
        <v>0</v>
      </c>
      <c r="CZ413" s="3">
        <f t="shared" si="157"/>
        <v>0</v>
      </c>
      <c r="DA413" s="3">
        <f t="shared" si="157"/>
        <v>0</v>
      </c>
      <c r="DB413" s="3">
        <f t="shared" si="157"/>
        <v>0</v>
      </c>
      <c r="DC413" s="3">
        <f t="shared" si="157"/>
        <v>0</v>
      </c>
      <c r="DD413" s="3">
        <f t="shared" si="157"/>
        <v>0</v>
      </c>
      <c r="DE413" s="3">
        <f t="shared" si="157"/>
        <v>0</v>
      </c>
      <c r="DF413" s="3">
        <f t="shared" si="157"/>
        <v>0</v>
      </c>
      <c r="DG413" s="4">
        <f t="shared" ref="DG413:EL413" si="158">DG419</f>
        <v>0</v>
      </c>
      <c r="DH413" s="4">
        <f t="shared" si="158"/>
        <v>0</v>
      </c>
      <c r="DI413" s="4">
        <f t="shared" si="158"/>
        <v>0</v>
      </c>
      <c r="DJ413" s="4">
        <f t="shared" si="158"/>
        <v>0</v>
      </c>
      <c r="DK413" s="4">
        <f t="shared" si="158"/>
        <v>0</v>
      </c>
      <c r="DL413" s="4">
        <f t="shared" si="158"/>
        <v>0</v>
      </c>
      <c r="DM413" s="4">
        <f t="shared" si="158"/>
        <v>0</v>
      </c>
      <c r="DN413" s="4">
        <f t="shared" si="158"/>
        <v>0</v>
      </c>
      <c r="DO413" s="4">
        <f t="shared" si="158"/>
        <v>0</v>
      </c>
      <c r="DP413" s="4">
        <f t="shared" si="158"/>
        <v>0</v>
      </c>
      <c r="DQ413" s="4">
        <f t="shared" si="158"/>
        <v>0</v>
      </c>
      <c r="DR413" s="4">
        <f t="shared" si="158"/>
        <v>0</v>
      </c>
      <c r="DS413" s="4">
        <f t="shared" si="158"/>
        <v>0</v>
      </c>
      <c r="DT413" s="4">
        <f t="shared" si="158"/>
        <v>0</v>
      </c>
      <c r="DU413" s="4">
        <f t="shared" si="158"/>
        <v>0</v>
      </c>
      <c r="DV413" s="4">
        <f t="shared" si="158"/>
        <v>0</v>
      </c>
      <c r="DW413" s="4">
        <f t="shared" si="158"/>
        <v>0</v>
      </c>
      <c r="DX413" s="4">
        <f t="shared" si="158"/>
        <v>0</v>
      </c>
      <c r="DY413" s="4">
        <f t="shared" si="158"/>
        <v>0</v>
      </c>
      <c r="DZ413" s="4">
        <f t="shared" si="158"/>
        <v>0</v>
      </c>
      <c r="EA413" s="4">
        <f t="shared" si="158"/>
        <v>0</v>
      </c>
      <c r="EB413" s="4">
        <f t="shared" si="158"/>
        <v>0</v>
      </c>
      <c r="EC413" s="4">
        <f t="shared" si="158"/>
        <v>0</v>
      </c>
      <c r="ED413" s="4">
        <f t="shared" si="158"/>
        <v>0</v>
      </c>
      <c r="EE413" s="4">
        <f t="shared" si="158"/>
        <v>0</v>
      </c>
      <c r="EF413" s="4">
        <f t="shared" si="158"/>
        <v>0</v>
      </c>
      <c r="EG413" s="4">
        <f t="shared" si="158"/>
        <v>0</v>
      </c>
      <c r="EH413" s="4">
        <f t="shared" si="158"/>
        <v>0</v>
      </c>
      <c r="EI413" s="4">
        <f t="shared" si="158"/>
        <v>0</v>
      </c>
      <c r="EJ413" s="4">
        <f t="shared" si="158"/>
        <v>0</v>
      </c>
      <c r="EK413" s="4">
        <f t="shared" si="158"/>
        <v>0</v>
      </c>
      <c r="EL413" s="4">
        <f t="shared" si="158"/>
        <v>0</v>
      </c>
      <c r="EM413" s="4">
        <f t="shared" ref="EM413:FR413" si="159">EM419</f>
        <v>0</v>
      </c>
      <c r="EN413" s="4">
        <f t="shared" si="159"/>
        <v>0</v>
      </c>
      <c r="EO413" s="4">
        <f t="shared" si="159"/>
        <v>0</v>
      </c>
      <c r="EP413" s="4">
        <f t="shared" si="159"/>
        <v>0</v>
      </c>
      <c r="EQ413" s="4">
        <f t="shared" si="159"/>
        <v>0</v>
      </c>
      <c r="ER413" s="4">
        <f t="shared" si="159"/>
        <v>0</v>
      </c>
      <c r="ES413" s="4">
        <f t="shared" si="159"/>
        <v>0</v>
      </c>
      <c r="ET413" s="4">
        <f t="shared" si="159"/>
        <v>0</v>
      </c>
      <c r="EU413" s="4">
        <f t="shared" si="159"/>
        <v>0</v>
      </c>
      <c r="EV413" s="4">
        <f t="shared" si="159"/>
        <v>0</v>
      </c>
      <c r="EW413" s="4">
        <f t="shared" si="159"/>
        <v>0</v>
      </c>
      <c r="EX413" s="4">
        <f t="shared" si="159"/>
        <v>0</v>
      </c>
      <c r="EY413" s="4">
        <f t="shared" si="159"/>
        <v>0</v>
      </c>
      <c r="EZ413" s="4">
        <f t="shared" si="159"/>
        <v>0</v>
      </c>
      <c r="FA413" s="4">
        <f t="shared" si="159"/>
        <v>0</v>
      </c>
      <c r="FB413" s="4">
        <f t="shared" si="159"/>
        <v>0</v>
      </c>
      <c r="FC413" s="4">
        <f t="shared" si="159"/>
        <v>0</v>
      </c>
      <c r="FD413" s="4">
        <f t="shared" si="159"/>
        <v>0</v>
      </c>
      <c r="FE413" s="4">
        <f t="shared" si="159"/>
        <v>0</v>
      </c>
      <c r="FF413" s="4">
        <f t="shared" si="159"/>
        <v>0</v>
      </c>
      <c r="FG413" s="4">
        <f t="shared" si="159"/>
        <v>0</v>
      </c>
      <c r="FH413" s="4">
        <f t="shared" si="159"/>
        <v>0</v>
      </c>
      <c r="FI413" s="4">
        <f t="shared" si="159"/>
        <v>0</v>
      </c>
      <c r="FJ413" s="4">
        <f t="shared" si="159"/>
        <v>0</v>
      </c>
      <c r="FK413" s="4">
        <f t="shared" si="159"/>
        <v>0</v>
      </c>
      <c r="FL413" s="4">
        <f t="shared" si="159"/>
        <v>0</v>
      </c>
      <c r="FM413" s="4">
        <f t="shared" si="159"/>
        <v>0</v>
      </c>
      <c r="FN413" s="4">
        <f t="shared" si="159"/>
        <v>0</v>
      </c>
      <c r="FO413" s="4">
        <f t="shared" si="159"/>
        <v>0</v>
      </c>
      <c r="FP413" s="4">
        <f t="shared" si="159"/>
        <v>0</v>
      </c>
      <c r="FQ413" s="4">
        <f t="shared" si="159"/>
        <v>0</v>
      </c>
      <c r="FR413" s="4">
        <f t="shared" si="159"/>
        <v>0</v>
      </c>
      <c r="FS413" s="4">
        <f t="shared" ref="FS413:GX413" si="160">FS419</f>
        <v>0</v>
      </c>
      <c r="FT413" s="4">
        <f t="shared" si="160"/>
        <v>0</v>
      </c>
      <c r="FU413" s="4">
        <f t="shared" si="160"/>
        <v>0</v>
      </c>
      <c r="FV413" s="4">
        <f t="shared" si="160"/>
        <v>0</v>
      </c>
      <c r="FW413" s="4">
        <f t="shared" si="160"/>
        <v>0</v>
      </c>
      <c r="FX413" s="4">
        <f t="shared" si="160"/>
        <v>0</v>
      </c>
      <c r="FY413" s="4">
        <f t="shared" si="160"/>
        <v>0</v>
      </c>
      <c r="FZ413" s="4">
        <f t="shared" si="160"/>
        <v>0</v>
      </c>
      <c r="GA413" s="4">
        <f t="shared" si="160"/>
        <v>0</v>
      </c>
      <c r="GB413" s="4">
        <f t="shared" si="160"/>
        <v>0</v>
      </c>
      <c r="GC413" s="4">
        <f t="shared" si="160"/>
        <v>0</v>
      </c>
      <c r="GD413" s="4">
        <f t="shared" si="160"/>
        <v>0</v>
      </c>
      <c r="GE413" s="4">
        <f t="shared" si="160"/>
        <v>0</v>
      </c>
      <c r="GF413" s="4">
        <f t="shared" si="160"/>
        <v>0</v>
      </c>
      <c r="GG413" s="4">
        <f t="shared" si="160"/>
        <v>0</v>
      </c>
      <c r="GH413" s="4">
        <f t="shared" si="160"/>
        <v>0</v>
      </c>
      <c r="GI413" s="4">
        <f t="shared" si="160"/>
        <v>0</v>
      </c>
      <c r="GJ413" s="4">
        <f t="shared" si="160"/>
        <v>0</v>
      </c>
      <c r="GK413" s="4">
        <f t="shared" si="160"/>
        <v>0</v>
      </c>
      <c r="GL413" s="4">
        <f t="shared" si="160"/>
        <v>0</v>
      </c>
      <c r="GM413" s="4">
        <f t="shared" si="160"/>
        <v>0</v>
      </c>
      <c r="GN413" s="4">
        <f t="shared" si="160"/>
        <v>0</v>
      </c>
      <c r="GO413" s="4">
        <f t="shared" si="160"/>
        <v>0</v>
      </c>
      <c r="GP413" s="4">
        <f t="shared" si="160"/>
        <v>0</v>
      </c>
      <c r="GQ413" s="4">
        <f t="shared" si="160"/>
        <v>0</v>
      </c>
      <c r="GR413" s="4">
        <f t="shared" si="160"/>
        <v>0</v>
      </c>
      <c r="GS413" s="4">
        <f t="shared" si="160"/>
        <v>0</v>
      </c>
      <c r="GT413" s="4">
        <f t="shared" si="160"/>
        <v>0</v>
      </c>
      <c r="GU413" s="4">
        <f t="shared" si="160"/>
        <v>0</v>
      </c>
      <c r="GV413" s="4">
        <f t="shared" si="160"/>
        <v>0</v>
      </c>
      <c r="GW413" s="4">
        <f t="shared" si="160"/>
        <v>0</v>
      </c>
      <c r="GX413" s="4">
        <f t="shared" si="160"/>
        <v>0</v>
      </c>
    </row>
    <row r="415" spans="1:255" x14ac:dyDescent="0.25">
      <c r="A415" s="2">
        <v>17</v>
      </c>
      <c r="B415" s="2">
        <v>1</v>
      </c>
      <c r="C415" s="2">
        <f>ROW(SmtRes!A237)</f>
        <v>237</v>
      </c>
      <c r="D415" s="2">
        <f>ROW(EtalonRes!A238)</f>
        <v>238</v>
      </c>
      <c r="E415" s="2" t="s">
        <v>91</v>
      </c>
      <c r="F415" s="2" t="s">
        <v>313</v>
      </c>
      <c r="G415" s="2" t="s">
        <v>314</v>
      </c>
      <c r="H415" s="2" t="s">
        <v>315</v>
      </c>
      <c r="I415" s="2">
        <f>ROUND(24.5/100,7)</f>
        <v>0.245</v>
      </c>
      <c r="J415" s="2">
        <v>0</v>
      </c>
      <c r="K415" s="2">
        <f>ROUND(24.5/100,7)</f>
        <v>0.245</v>
      </c>
      <c r="L415" s="2"/>
      <c r="M415" s="2"/>
      <c r="N415" s="2"/>
      <c r="O415" s="2">
        <f>ROUND(CP415,2)</f>
        <v>2793.96</v>
      </c>
      <c r="P415" s="2">
        <f>SUMIF(SmtRes!AQ237:'SmtRes'!AQ237,"=1",SmtRes!DF237:'SmtRes'!DF237)</f>
        <v>0</v>
      </c>
      <c r="Q415" s="2">
        <f>SUMIF(SmtRes!AQ237:'SmtRes'!AQ237,"=1",SmtRes!DG237:'SmtRes'!DG237)</f>
        <v>0</v>
      </c>
      <c r="R415" s="2">
        <f>SUMIF(SmtRes!AQ237:'SmtRes'!AQ237,"=1",SmtRes!DH237:'SmtRes'!DH237)</f>
        <v>0</v>
      </c>
      <c r="S415" s="2">
        <f>SUMIF(SmtRes!AQ237:'SmtRes'!AQ237,"=1",SmtRes!DI237:'SmtRes'!DI237)</f>
        <v>2793.96</v>
      </c>
      <c r="T415" s="2">
        <f>ROUND(CU415*I415,2)</f>
        <v>0</v>
      </c>
      <c r="U415" s="2">
        <f>SUMIF(SmtRes!AQ237:'SmtRes'!AQ237,"=1",SmtRes!CV237:'SmtRes'!CV237)</f>
        <v>4.2311500000000004</v>
      </c>
      <c r="V415" s="2">
        <f>SUMIF(SmtRes!AQ237:'SmtRes'!AQ237,"=1",SmtRes!CW237:'SmtRes'!CW237)</f>
        <v>0</v>
      </c>
      <c r="W415" s="2">
        <f>ROUND(CX415*I415,2)</f>
        <v>0</v>
      </c>
      <c r="X415" s="2">
        <f t="shared" ref="X415:Y417" si="161">ROUND(CY415,2)</f>
        <v>2877.78</v>
      </c>
      <c r="Y415" s="2">
        <f t="shared" si="161"/>
        <v>2011.65</v>
      </c>
      <c r="Z415" s="2"/>
      <c r="AA415" s="2">
        <v>70882152</v>
      </c>
      <c r="AB415" s="2">
        <f>ROUND((AC415+AD415+AF415),6)</f>
        <v>11403.899100000001</v>
      </c>
      <c r="AC415" s="2">
        <f>ROUND((0),6)</f>
        <v>0</v>
      </c>
      <c r="AD415" s="2">
        <f>ROUND((((0)-(0))+AE415),6)</f>
        <v>0</v>
      </c>
      <c r="AE415" s="2">
        <f>ROUND((0),6)</f>
        <v>0</v>
      </c>
      <c r="AF415" s="2">
        <f>ROUND((SUM(SmtRes!BT237:'SmtRes'!BT237)),6)</f>
        <v>11403.899100000001</v>
      </c>
      <c r="AG415" s="2">
        <f>ROUND((AP415),6)</f>
        <v>0</v>
      </c>
      <c r="AH415" s="2">
        <f>(SUM(SmtRes!BU237:'SmtRes'!BU237))</f>
        <v>17.27</v>
      </c>
      <c r="AI415" s="2">
        <f>(0)</f>
        <v>0</v>
      </c>
      <c r="AJ415" s="2">
        <f>(AS415)</f>
        <v>0</v>
      </c>
      <c r="AK415" s="2">
        <v>11403.899100000001</v>
      </c>
      <c r="AL415" s="2">
        <v>0</v>
      </c>
      <c r="AM415" s="2">
        <v>0</v>
      </c>
      <c r="AN415" s="2">
        <v>0</v>
      </c>
      <c r="AO415" s="2">
        <v>11403.899100000001</v>
      </c>
      <c r="AP415" s="2">
        <v>0</v>
      </c>
      <c r="AQ415" s="2">
        <v>17.27</v>
      </c>
      <c r="AR415" s="2">
        <v>0</v>
      </c>
      <c r="AS415" s="2">
        <v>0</v>
      </c>
      <c r="AT415" s="2">
        <v>103</v>
      </c>
      <c r="AU415" s="2">
        <v>72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3</v>
      </c>
      <c r="BE415" s="2" t="s">
        <v>3</v>
      </c>
      <c r="BF415" s="2" t="s">
        <v>3</v>
      </c>
      <c r="BG415" s="2" t="s">
        <v>3</v>
      </c>
      <c r="BH415" s="2">
        <v>0</v>
      </c>
      <c r="BI415" s="2">
        <v>1</v>
      </c>
      <c r="BJ415" s="2" t="s">
        <v>316</v>
      </c>
      <c r="BK415" s="2"/>
      <c r="BL415" s="2"/>
      <c r="BM415" s="2">
        <v>47001</v>
      </c>
      <c r="BN415" s="2">
        <v>0</v>
      </c>
      <c r="BO415" s="2" t="s">
        <v>3</v>
      </c>
      <c r="BP415" s="2">
        <v>0</v>
      </c>
      <c r="BQ415" s="2">
        <v>2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3</v>
      </c>
      <c r="BZ415" s="2">
        <v>103</v>
      </c>
      <c r="CA415" s="2">
        <v>72</v>
      </c>
      <c r="CB415" s="2" t="s">
        <v>3</v>
      </c>
      <c r="CC415" s="2"/>
      <c r="CD415" s="2"/>
      <c r="CE415" s="2">
        <v>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3</v>
      </c>
      <c r="CO415" s="2">
        <v>0</v>
      </c>
      <c r="CP415" s="2">
        <f>(P415+Q415+S415+R415)</f>
        <v>2793.96</v>
      </c>
      <c r="CQ415" s="2">
        <f>SUMIF(SmtRes!AQ237:'SmtRes'!AQ237,"=1",SmtRes!AA237:'SmtRes'!AA237)</f>
        <v>0</v>
      </c>
      <c r="CR415" s="2">
        <f>SUMIF(SmtRes!AQ237:'SmtRes'!AQ237,"=1",SmtRes!AB237:'SmtRes'!AB237)</f>
        <v>0</v>
      </c>
      <c r="CS415" s="2">
        <f>SUMIF(SmtRes!AQ237:'SmtRes'!AQ237,"=1",SmtRes!AC237:'SmtRes'!AC237)</f>
        <v>0</v>
      </c>
      <c r="CT415" s="2">
        <f>SUMIF(SmtRes!AQ237:'SmtRes'!AQ237,"=1",SmtRes!AD237:'SmtRes'!AD237)</f>
        <v>660.33</v>
      </c>
      <c r="CU415" s="2">
        <f>AG415</f>
        <v>0</v>
      </c>
      <c r="CV415" s="2">
        <f>SUMIF(SmtRes!AQ237:'SmtRes'!AQ237,"=1",SmtRes!BU237:'SmtRes'!BU237)</f>
        <v>17.27</v>
      </c>
      <c r="CW415" s="2">
        <f>SUMIF(SmtRes!AQ237:'SmtRes'!AQ237,"=1",SmtRes!BV237:'SmtRes'!BV237)</f>
        <v>0</v>
      </c>
      <c r="CX415" s="2">
        <f>AJ415</f>
        <v>0</v>
      </c>
      <c r="CY415" s="2">
        <f>(((S415+R415)*AT415)/100)</f>
        <v>2877.7788</v>
      </c>
      <c r="CZ415" s="2">
        <f>(((S415+R415)*AU415)/100)</f>
        <v>2011.6512</v>
      </c>
      <c r="DA415" s="2"/>
      <c r="DB415" s="2"/>
      <c r="DC415" s="2" t="s">
        <v>3</v>
      </c>
      <c r="DD415" s="2" t="s">
        <v>3</v>
      </c>
      <c r="DE415" s="2" t="s">
        <v>3</v>
      </c>
      <c r="DF415" s="2" t="s">
        <v>3</v>
      </c>
      <c r="DG415" s="2" t="s">
        <v>3</v>
      </c>
      <c r="DH415" s="2" t="s">
        <v>3</v>
      </c>
      <c r="DI415" s="2" t="s">
        <v>3</v>
      </c>
      <c r="DJ415" s="2" t="s">
        <v>3</v>
      </c>
      <c r="DK415" s="2" t="s">
        <v>3</v>
      </c>
      <c r="DL415" s="2" t="s">
        <v>3</v>
      </c>
      <c r="DM415" s="2" t="s">
        <v>3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1005</v>
      </c>
      <c r="DV415" s="2" t="s">
        <v>315</v>
      </c>
      <c r="DW415" s="2" t="s">
        <v>315</v>
      </c>
      <c r="DX415" s="2">
        <v>100</v>
      </c>
      <c r="DY415" s="2"/>
      <c r="DZ415" s="2" t="s">
        <v>3</v>
      </c>
      <c r="EA415" s="2" t="s">
        <v>3</v>
      </c>
      <c r="EB415" s="2" t="s">
        <v>3</v>
      </c>
      <c r="EC415" s="2" t="s">
        <v>3</v>
      </c>
      <c r="ED415" s="2"/>
      <c r="EE415" s="2">
        <v>68075256</v>
      </c>
      <c r="EF415" s="2">
        <v>2</v>
      </c>
      <c r="EG415" s="2" t="s">
        <v>85</v>
      </c>
      <c r="EH415" s="2">
        <v>41</v>
      </c>
      <c r="EI415" s="2" t="s">
        <v>317</v>
      </c>
      <c r="EJ415" s="2">
        <v>1</v>
      </c>
      <c r="EK415" s="2">
        <v>47001</v>
      </c>
      <c r="EL415" s="2" t="s">
        <v>317</v>
      </c>
      <c r="EM415" s="2" t="s">
        <v>318</v>
      </c>
      <c r="EN415" s="2"/>
      <c r="EO415" s="2" t="s">
        <v>3</v>
      </c>
      <c r="EP415" s="2"/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17.27</v>
      </c>
      <c r="EX415" s="2">
        <v>0</v>
      </c>
      <c r="EY415" s="2">
        <v>0</v>
      </c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v>0</v>
      </c>
      <c r="FS415" s="2">
        <v>0</v>
      </c>
      <c r="FT415" s="2"/>
      <c r="FU415" s="2"/>
      <c r="FV415" s="2"/>
      <c r="FW415" s="2"/>
      <c r="FX415" s="2">
        <v>103</v>
      </c>
      <c r="FY415" s="2">
        <v>72</v>
      </c>
      <c r="FZ415" s="2"/>
      <c r="GA415" s="2" t="s">
        <v>3</v>
      </c>
      <c r="GB415" s="2"/>
      <c r="GC415" s="2"/>
      <c r="GD415" s="2">
        <v>1</v>
      </c>
      <c r="GE415" s="2"/>
      <c r="GF415" s="2">
        <v>-228172844</v>
      </c>
      <c r="GG415" s="2">
        <v>2</v>
      </c>
      <c r="GH415" s="2">
        <v>1</v>
      </c>
      <c r="GI415" s="2">
        <v>-2</v>
      </c>
      <c r="GJ415" s="2">
        <v>0</v>
      </c>
      <c r="GK415" s="2">
        <v>0</v>
      </c>
      <c r="GL415" s="2">
        <f>ROUND(IF(AND(BH415=3,BI415=3,FS415&lt;&gt;0),P415,0),2)</f>
        <v>0</v>
      </c>
      <c r="GM415" s="2">
        <f>ROUND(O415+X415+Y415,2)+GX415</f>
        <v>7683.39</v>
      </c>
      <c r="GN415" s="2">
        <f>IF(OR(BI415=0,BI415=1),GM415-GX415,0)</f>
        <v>7683.39</v>
      </c>
      <c r="GO415" s="2">
        <f>IF(BI415=2,GM415-GX415,0)</f>
        <v>0</v>
      </c>
      <c r="GP415" s="2">
        <f>IF(BI415=4,GM415-GX415,0)</f>
        <v>0</v>
      </c>
      <c r="GQ415" s="2"/>
      <c r="GR415" s="2">
        <v>0</v>
      </c>
      <c r="GS415" s="2">
        <v>3</v>
      </c>
      <c r="GT415" s="2">
        <v>0</v>
      </c>
      <c r="GU415" s="2" t="s">
        <v>3</v>
      </c>
      <c r="GV415" s="2">
        <f>ROUND((GT415),6)</f>
        <v>0</v>
      </c>
      <c r="GW415" s="2">
        <v>1</v>
      </c>
      <c r="GX415" s="2">
        <f>ROUND(HC415*I415,2)</f>
        <v>0</v>
      </c>
      <c r="GY415" s="2"/>
      <c r="GZ415" s="2"/>
      <c r="HA415" s="2">
        <v>0</v>
      </c>
      <c r="HB415" s="2">
        <v>0</v>
      </c>
      <c r="HC415" s="2">
        <f>GV415*GW415</f>
        <v>0</v>
      </c>
      <c r="HD415" s="2"/>
      <c r="HE415" s="2" t="s">
        <v>3</v>
      </c>
      <c r="HF415" s="2" t="s">
        <v>3</v>
      </c>
      <c r="HG415" s="2"/>
      <c r="HH415" s="2"/>
      <c r="HI415" s="2"/>
      <c r="HJ415" s="2"/>
      <c r="HK415" s="2"/>
      <c r="HL415" s="2"/>
      <c r="HM415" s="2" t="s">
        <v>3</v>
      </c>
      <c r="HN415" s="2" t="s">
        <v>319</v>
      </c>
      <c r="HO415" s="2" t="s">
        <v>320</v>
      </c>
      <c r="HP415" s="2" t="s">
        <v>317</v>
      </c>
      <c r="HQ415" s="2" t="s">
        <v>317</v>
      </c>
      <c r="HR415" s="2"/>
      <c r="HS415" s="2">
        <v>0</v>
      </c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5">
      <c r="A416" s="2">
        <v>17</v>
      </c>
      <c r="B416" s="2">
        <v>1</v>
      </c>
      <c r="C416" s="2">
        <f>ROW(SmtRes!A243)</f>
        <v>243</v>
      </c>
      <c r="D416" s="2">
        <f>ROW(EtalonRes!A244)</f>
        <v>244</v>
      </c>
      <c r="E416" s="2" t="s">
        <v>95</v>
      </c>
      <c r="F416" s="2" t="s">
        <v>321</v>
      </c>
      <c r="G416" s="2" t="s">
        <v>322</v>
      </c>
      <c r="H416" s="2" t="s">
        <v>315</v>
      </c>
      <c r="I416" s="2">
        <f>ROUND(24.5/100,7)</f>
        <v>0.245</v>
      </c>
      <c r="J416" s="2">
        <v>0</v>
      </c>
      <c r="K416" s="2">
        <f>ROUND(24.5/100,7)</f>
        <v>0.245</v>
      </c>
      <c r="L416" s="2"/>
      <c r="M416" s="2"/>
      <c r="N416" s="2"/>
      <c r="O416" s="2">
        <f>ROUND(CP416,2)</f>
        <v>1724.31</v>
      </c>
      <c r="P416" s="2">
        <f>SUMIF(SmtRes!AQ238:'SmtRes'!AQ243,"=1",SmtRes!DF238:'SmtRes'!DF243)</f>
        <v>77.86</v>
      </c>
      <c r="Q416" s="2">
        <f>SUMIF(SmtRes!AQ238:'SmtRes'!AQ243,"=1",SmtRes!DG238:'SmtRes'!DG243)</f>
        <v>460.65</v>
      </c>
      <c r="R416" s="2">
        <f>SUMIF(SmtRes!AQ238:'SmtRes'!AQ243,"=1",SmtRes!DH238:'SmtRes'!DH243)</f>
        <v>258.56</v>
      </c>
      <c r="S416" s="2">
        <f>SUMIF(SmtRes!AQ238:'SmtRes'!AQ243,"=1",SmtRes!DI238:'SmtRes'!DI243)</f>
        <v>927.24</v>
      </c>
      <c r="T416" s="2">
        <f>ROUND(CU416*I416,2)</f>
        <v>0</v>
      </c>
      <c r="U416" s="2">
        <f>SUMIF(SmtRes!AQ238:'SmtRes'!AQ243,"=1",SmtRes!CV238:'SmtRes'!CV243)</f>
        <v>1.3891500000000001</v>
      </c>
      <c r="V416" s="2">
        <f>SUMIF(SmtRes!AQ238:'SmtRes'!AQ243,"=1",SmtRes!CW238:'SmtRes'!CW243)</f>
        <v>0.31850000000000001</v>
      </c>
      <c r="W416" s="2">
        <f>ROUND(CX416*I416,2)</f>
        <v>0</v>
      </c>
      <c r="X416" s="2">
        <f t="shared" si="161"/>
        <v>1221.3699999999999</v>
      </c>
      <c r="Y416" s="2">
        <f t="shared" si="161"/>
        <v>853.78</v>
      </c>
      <c r="Z416" s="2"/>
      <c r="AA416" s="2">
        <v>70882152</v>
      </c>
      <c r="AB416" s="2">
        <f>ROUND((AC416+AD416+AF416),6)</f>
        <v>6021.9627</v>
      </c>
      <c r="AC416" s="2">
        <f>ROUND((SUM(SmtRes!BQ238:'SmtRes'!BQ243)),6)</f>
        <v>357.1</v>
      </c>
      <c r="AD416" s="2">
        <f>ROUND((((SUM(SmtRes!BR238:'SmtRes'!BR243))-(SUM(SmtRes!BS238:'SmtRes'!BS243)))+AE416),6)</f>
        <v>1880.203</v>
      </c>
      <c r="AE416" s="2">
        <f>ROUND((SUM(SmtRes!BS238:'SmtRes'!BS243)),6)</f>
        <v>1055.327</v>
      </c>
      <c r="AF416" s="2">
        <f>ROUND((SUM(SmtRes!BT238:'SmtRes'!BT243)),6)</f>
        <v>3784.6597000000002</v>
      </c>
      <c r="AG416" s="2">
        <f>ROUND((AP416),6)</f>
        <v>0</v>
      </c>
      <c r="AH416" s="2">
        <f>(SUM(SmtRes!BU238:'SmtRes'!BU243))</f>
        <v>5.67</v>
      </c>
      <c r="AI416" s="2">
        <f>(SUM(SmtRes!BV238:'SmtRes'!BV243))</f>
        <v>1.3</v>
      </c>
      <c r="AJ416" s="2">
        <f>(AS416)</f>
        <v>0</v>
      </c>
      <c r="AK416" s="2">
        <v>7077.2897000000003</v>
      </c>
      <c r="AL416" s="2">
        <v>357.1</v>
      </c>
      <c r="AM416" s="2">
        <v>1880.203</v>
      </c>
      <c r="AN416" s="2">
        <v>1055.327</v>
      </c>
      <c r="AO416" s="2">
        <v>3784.6597000000002</v>
      </c>
      <c r="AP416" s="2">
        <v>0</v>
      </c>
      <c r="AQ416" s="2">
        <v>5.67</v>
      </c>
      <c r="AR416" s="2">
        <v>1.3</v>
      </c>
      <c r="AS416" s="2">
        <v>0</v>
      </c>
      <c r="AT416" s="2">
        <v>103</v>
      </c>
      <c r="AU416" s="2">
        <v>72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1</v>
      </c>
      <c r="BJ416" s="2" t="s">
        <v>323</v>
      </c>
      <c r="BK416" s="2"/>
      <c r="BL416" s="2"/>
      <c r="BM416" s="2">
        <v>47001</v>
      </c>
      <c r="BN416" s="2">
        <v>0</v>
      </c>
      <c r="BO416" s="2" t="s">
        <v>3</v>
      </c>
      <c r="BP416" s="2">
        <v>0</v>
      </c>
      <c r="BQ416" s="2">
        <v>2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103</v>
      </c>
      <c r="CA416" s="2">
        <v>72</v>
      </c>
      <c r="CB416" s="2" t="s">
        <v>3</v>
      </c>
      <c r="CC416" s="2"/>
      <c r="CD416" s="2"/>
      <c r="CE416" s="2">
        <v>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>(P416+Q416+S416+R416)</f>
        <v>1724.31</v>
      </c>
      <c r="CQ416" s="2">
        <f>SUMIF(SmtRes!AQ238:'SmtRes'!AQ243,"=1",SmtRes!AA238:'SmtRes'!AA243)</f>
        <v>31.78</v>
      </c>
      <c r="CR416" s="2">
        <f>SUMIF(SmtRes!AQ238:'SmtRes'!AQ243,"=1",SmtRes!AB238:'SmtRes'!AB243)</f>
        <v>1446.31</v>
      </c>
      <c r="CS416" s="2">
        <f>SUMIF(SmtRes!AQ238:'SmtRes'!AQ243,"=1",SmtRes!AC238:'SmtRes'!AC243)</f>
        <v>811.79</v>
      </c>
      <c r="CT416" s="2">
        <f>SUMIF(SmtRes!AQ238:'SmtRes'!AQ243,"=1",SmtRes!AD238:'SmtRes'!AD243)</f>
        <v>1381.24</v>
      </c>
      <c r="CU416" s="2">
        <f>AG416</f>
        <v>0</v>
      </c>
      <c r="CV416" s="2">
        <f>SUMIF(SmtRes!AQ238:'SmtRes'!AQ243,"=1",SmtRes!BU238:'SmtRes'!BU243)</f>
        <v>5.67</v>
      </c>
      <c r="CW416" s="2">
        <f>SUMIF(SmtRes!AQ238:'SmtRes'!AQ243,"=1",SmtRes!BV238:'SmtRes'!BV243)</f>
        <v>1.3</v>
      </c>
      <c r="CX416" s="2">
        <f>AJ416</f>
        <v>0</v>
      </c>
      <c r="CY416" s="2">
        <f>(((S416+R416)*AT416)/100)</f>
        <v>1221.374</v>
      </c>
      <c r="CZ416" s="2">
        <f>(((S416+R416)*AU416)/100)</f>
        <v>853.77599999999995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1005</v>
      </c>
      <c r="DV416" s="2" t="s">
        <v>315</v>
      </c>
      <c r="DW416" s="2" t="s">
        <v>315</v>
      </c>
      <c r="DX416" s="2">
        <v>100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68075256</v>
      </c>
      <c r="EF416" s="2">
        <v>2</v>
      </c>
      <c r="EG416" s="2" t="s">
        <v>85</v>
      </c>
      <c r="EH416" s="2">
        <v>41</v>
      </c>
      <c r="EI416" s="2" t="s">
        <v>317</v>
      </c>
      <c r="EJ416" s="2">
        <v>1</v>
      </c>
      <c r="EK416" s="2">
        <v>47001</v>
      </c>
      <c r="EL416" s="2" t="s">
        <v>317</v>
      </c>
      <c r="EM416" s="2" t="s">
        <v>318</v>
      </c>
      <c r="EN416" s="2"/>
      <c r="EO416" s="2" t="s">
        <v>3</v>
      </c>
      <c r="EP416" s="2"/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5.67</v>
      </c>
      <c r="EX416" s="2">
        <v>1.3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103</v>
      </c>
      <c r="FY416" s="2">
        <v>72</v>
      </c>
      <c r="FZ416" s="2"/>
      <c r="GA416" s="2" t="s">
        <v>3</v>
      </c>
      <c r="GB416" s="2"/>
      <c r="GC416" s="2"/>
      <c r="GD416" s="2">
        <v>1</v>
      </c>
      <c r="GE416" s="2"/>
      <c r="GF416" s="2">
        <v>212924652</v>
      </c>
      <c r="GG416" s="2">
        <v>2</v>
      </c>
      <c r="GH416" s="2">
        <v>1</v>
      </c>
      <c r="GI416" s="2">
        <v>-2</v>
      </c>
      <c r="GJ416" s="2">
        <v>0</v>
      </c>
      <c r="GK416" s="2">
        <v>0</v>
      </c>
      <c r="GL416" s="2">
        <f>ROUND(IF(AND(BH416=3,BI416=3,FS416&lt;&gt;0),P416,0),2)</f>
        <v>0</v>
      </c>
      <c r="GM416" s="2">
        <f>ROUND(O416+X416+Y416,2)+GX416</f>
        <v>3799.46</v>
      </c>
      <c r="GN416" s="2">
        <f>IF(OR(BI416=0,BI416=1),GM416-GX416,0)</f>
        <v>3799.46</v>
      </c>
      <c r="GO416" s="2">
        <f>IF(BI416=2,GM416-GX416,0)</f>
        <v>0</v>
      </c>
      <c r="GP416" s="2">
        <f>IF(BI416=4,GM416-GX416,0)</f>
        <v>0</v>
      </c>
      <c r="GQ416" s="2"/>
      <c r="GR416" s="2">
        <v>0</v>
      </c>
      <c r="GS416" s="2">
        <v>0</v>
      </c>
      <c r="GT416" s="2">
        <v>0</v>
      </c>
      <c r="GU416" s="2" t="s">
        <v>3</v>
      </c>
      <c r="GV416" s="2">
        <f>ROUND((GT416),6)</f>
        <v>0</v>
      </c>
      <c r="GW416" s="2">
        <v>1</v>
      </c>
      <c r="GX416" s="2">
        <f>ROUND(HC416*I416,2)</f>
        <v>0</v>
      </c>
      <c r="GY416" s="2"/>
      <c r="GZ416" s="2"/>
      <c r="HA416" s="2">
        <v>0</v>
      </c>
      <c r="HB416" s="2">
        <v>0</v>
      </c>
      <c r="HC416" s="2">
        <f>GV416*GW416</f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319</v>
      </c>
      <c r="HO416" s="2" t="s">
        <v>320</v>
      </c>
      <c r="HP416" s="2" t="s">
        <v>317</v>
      </c>
      <c r="HQ416" s="2" t="s">
        <v>317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5">
      <c r="A417" s="2">
        <v>18</v>
      </c>
      <c r="B417" s="2">
        <v>1</v>
      </c>
      <c r="C417" s="2">
        <v>243</v>
      </c>
      <c r="D417" s="2"/>
      <c r="E417" s="2" t="s">
        <v>100</v>
      </c>
      <c r="F417" s="2" t="s">
        <v>324</v>
      </c>
      <c r="G417" s="2" t="s">
        <v>325</v>
      </c>
      <c r="H417" s="2" t="s">
        <v>326</v>
      </c>
      <c r="I417" s="2">
        <f>I416*J417</f>
        <v>0.49</v>
      </c>
      <c r="J417" s="2">
        <v>2</v>
      </c>
      <c r="K417" s="2">
        <v>2</v>
      </c>
      <c r="L417" s="2"/>
      <c r="M417" s="2"/>
      <c r="N417" s="2"/>
      <c r="O417" s="2">
        <f>ROUND(CP417,2)</f>
        <v>106.7</v>
      </c>
      <c r="P417" s="2">
        <f>ROUND(CQ417*I417,2)</f>
        <v>106.7</v>
      </c>
      <c r="Q417" s="2">
        <f>ROUND(CR417*I417,2)</f>
        <v>0</v>
      </c>
      <c r="R417" s="2">
        <f>ROUND(CS417*I417,2)</f>
        <v>0</v>
      </c>
      <c r="S417" s="2">
        <f>ROUND(CT417*I417,2)</f>
        <v>0</v>
      </c>
      <c r="T417" s="2">
        <f>ROUND(CU417*I417,2)</f>
        <v>0</v>
      </c>
      <c r="U417" s="2">
        <f>ROUND(CV417*I417,7)</f>
        <v>0</v>
      </c>
      <c r="V417" s="2">
        <f>ROUND(CW417*I417,7)</f>
        <v>0</v>
      </c>
      <c r="W417" s="2">
        <f>ROUND(CX417*I417,2)</f>
        <v>0</v>
      </c>
      <c r="X417" s="2">
        <f t="shared" si="161"/>
        <v>0</v>
      </c>
      <c r="Y417" s="2">
        <f t="shared" si="161"/>
        <v>0</v>
      </c>
      <c r="Z417" s="2"/>
      <c r="AA417" s="2">
        <v>70882152</v>
      </c>
      <c r="AB417" s="2">
        <f>ROUND((AC417+AD417+AF417),6)</f>
        <v>149.15</v>
      </c>
      <c r="AC417" s="2">
        <f>ROUND((ES417),6)</f>
        <v>149.15</v>
      </c>
      <c r="AD417" s="2">
        <f>ROUND((((ET417)-(EU417))+AE417),6)</f>
        <v>0</v>
      </c>
      <c r="AE417" s="2">
        <f>ROUND((EU417),6)</f>
        <v>0</v>
      </c>
      <c r="AF417" s="2">
        <f>ROUND((EV417),6)</f>
        <v>0</v>
      </c>
      <c r="AG417" s="2">
        <f>ROUND((AP417),6)</f>
        <v>0</v>
      </c>
      <c r="AH417" s="2">
        <f>(EW417)</f>
        <v>0</v>
      </c>
      <c r="AI417" s="2">
        <f>(EX417)</f>
        <v>0</v>
      </c>
      <c r="AJ417" s="2">
        <f>(AS417)</f>
        <v>0</v>
      </c>
      <c r="AK417" s="2">
        <v>149.15</v>
      </c>
      <c r="AL417" s="2">
        <v>149.15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103</v>
      </c>
      <c r="AU417" s="2">
        <v>72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1.46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3</v>
      </c>
      <c r="BI417" s="2">
        <v>1</v>
      </c>
      <c r="BJ417" s="2" t="s">
        <v>327</v>
      </c>
      <c r="BK417" s="2"/>
      <c r="BL417" s="2"/>
      <c r="BM417" s="2">
        <v>47001</v>
      </c>
      <c r="BN417" s="2">
        <v>0</v>
      </c>
      <c r="BO417" s="2" t="s">
        <v>324</v>
      </c>
      <c r="BP417" s="2">
        <v>1</v>
      </c>
      <c r="BQ417" s="2">
        <v>2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103</v>
      </c>
      <c r="CA417" s="2">
        <v>72</v>
      </c>
      <c r="CB417" s="2" t="s">
        <v>3</v>
      </c>
      <c r="CC417" s="2"/>
      <c r="CD417" s="2"/>
      <c r="CE417" s="2">
        <v>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>(P417+Q417+S417+R417)</f>
        <v>106.7</v>
      </c>
      <c r="CQ417" s="2">
        <f>ROUND(AL417*BC417,2)</f>
        <v>217.76</v>
      </c>
      <c r="CR417" s="2">
        <f>ROUND(AM417*BB417,2)</f>
        <v>0</v>
      </c>
      <c r="CS417" s="2">
        <f>ROUND(AN417*BS417,2)</f>
        <v>0</v>
      </c>
      <c r="CT417" s="2">
        <f>ROUND(AO417*BA417,2)</f>
        <v>0</v>
      </c>
      <c r="CU417" s="2">
        <f>AG417</f>
        <v>0</v>
      </c>
      <c r="CV417" s="2">
        <f>AH417</f>
        <v>0</v>
      </c>
      <c r="CW417" s="2">
        <f>AI417</f>
        <v>0</v>
      </c>
      <c r="CX417" s="2">
        <f>AJ417</f>
        <v>0</v>
      </c>
      <c r="CY417" s="2">
        <f>(((S417+R417)*AT417)/100)</f>
        <v>0</v>
      </c>
      <c r="CZ417" s="2">
        <f>(((S417+R417)*AU417)/100)</f>
        <v>0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1009</v>
      </c>
      <c r="DV417" s="2" t="s">
        <v>326</v>
      </c>
      <c r="DW417" s="2" t="s">
        <v>326</v>
      </c>
      <c r="DX417" s="2">
        <v>1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68075256</v>
      </c>
      <c r="EF417" s="2">
        <v>2</v>
      </c>
      <c r="EG417" s="2" t="s">
        <v>85</v>
      </c>
      <c r="EH417" s="2">
        <v>41</v>
      </c>
      <c r="EI417" s="2" t="s">
        <v>317</v>
      </c>
      <c r="EJ417" s="2">
        <v>1</v>
      </c>
      <c r="EK417" s="2">
        <v>47001</v>
      </c>
      <c r="EL417" s="2" t="s">
        <v>317</v>
      </c>
      <c r="EM417" s="2" t="s">
        <v>318</v>
      </c>
      <c r="EN417" s="2"/>
      <c r="EO417" s="2" t="s">
        <v>3</v>
      </c>
      <c r="EP417" s="2"/>
      <c r="EQ417" s="2">
        <v>0</v>
      </c>
      <c r="ER417" s="2">
        <v>149.15</v>
      </c>
      <c r="ES417" s="2">
        <v>149.15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v>0</v>
      </c>
      <c r="FS417" s="2">
        <v>0</v>
      </c>
      <c r="FT417" s="2"/>
      <c r="FU417" s="2"/>
      <c r="FV417" s="2"/>
      <c r="FW417" s="2"/>
      <c r="FX417" s="2">
        <v>103</v>
      </c>
      <c r="FY417" s="2">
        <v>72</v>
      </c>
      <c r="FZ417" s="2"/>
      <c r="GA417" s="2" t="s">
        <v>3</v>
      </c>
      <c r="GB417" s="2"/>
      <c r="GC417" s="2"/>
      <c r="GD417" s="2">
        <v>1</v>
      </c>
      <c r="GE417" s="2"/>
      <c r="GF417" s="2">
        <v>1762787158</v>
      </c>
      <c r="GG417" s="2">
        <v>2</v>
      </c>
      <c r="GH417" s="2">
        <v>1</v>
      </c>
      <c r="GI417" s="2">
        <v>2</v>
      </c>
      <c r="GJ417" s="2">
        <v>0</v>
      </c>
      <c r="GK417" s="2">
        <v>0</v>
      </c>
      <c r="GL417" s="2">
        <f>ROUND(IF(AND(BH417=3,BI417=3,FS417&lt;&gt;0),P417,0),2)</f>
        <v>0</v>
      </c>
      <c r="GM417" s="2">
        <f>ROUND(O417+X417+Y417,2)+GX417</f>
        <v>106.7</v>
      </c>
      <c r="GN417" s="2">
        <f>IF(OR(BI417=0,BI417=1),GM417-GX417,0)</f>
        <v>106.7</v>
      </c>
      <c r="GO417" s="2">
        <f>IF(BI417=2,GM417-GX417,0)</f>
        <v>0</v>
      </c>
      <c r="GP417" s="2">
        <f>IF(BI417=4,GM417-GX417,0)</f>
        <v>0</v>
      </c>
      <c r="GQ417" s="2"/>
      <c r="GR417" s="2">
        <v>0</v>
      </c>
      <c r="GS417" s="2">
        <v>0</v>
      </c>
      <c r="GT417" s="2">
        <v>0</v>
      </c>
      <c r="GU417" s="2" t="s">
        <v>3</v>
      </c>
      <c r="GV417" s="2">
        <f>ROUND((GT417),6)</f>
        <v>0</v>
      </c>
      <c r="GW417" s="2">
        <v>1</v>
      </c>
      <c r="GX417" s="2">
        <f>ROUND(HC417*I417,2)</f>
        <v>0</v>
      </c>
      <c r="GY417" s="2"/>
      <c r="GZ417" s="2"/>
      <c r="HA417" s="2">
        <v>0</v>
      </c>
      <c r="HB417" s="2">
        <v>0</v>
      </c>
      <c r="HC417" s="2">
        <f>GV417*GW417</f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319</v>
      </c>
      <c r="HO417" s="2" t="s">
        <v>320</v>
      </c>
      <c r="HP417" s="2" t="s">
        <v>317</v>
      </c>
      <c r="HQ417" s="2" t="s">
        <v>317</v>
      </c>
      <c r="HR417" s="2"/>
      <c r="HS417" s="2">
        <v>0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9" spans="1:255" x14ac:dyDescent="0.25">
      <c r="A419" s="3">
        <v>51</v>
      </c>
      <c r="B419" s="3">
        <f>B411</f>
        <v>1</v>
      </c>
      <c r="C419" s="3">
        <f>A411</f>
        <v>4</v>
      </c>
      <c r="D419" s="3">
        <f>ROW(A411)</f>
        <v>411</v>
      </c>
      <c r="E419" s="3"/>
      <c r="F419" s="3" t="str">
        <f>IF(F411&lt;&gt;"",F411,"")</f>
        <v>Новый раздел</v>
      </c>
      <c r="G419" s="3" t="str">
        <f>IF(G411&lt;&gt;"",G411,"")</f>
        <v>Газон</v>
      </c>
      <c r="H419" s="3">
        <v>0</v>
      </c>
      <c r="I419" s="3"/>
      <c r="J419" s="3"/>
      <c r="K419" s="3"/>
      <c r="L419" s="3"/>
      <c r="M419" s="3"/>
      <c r="N419" s="3"/>
      <c r="O419" s="3">
        <f t="shared" ref="O419:T419" si="162">ROUND(AB419,2)</f>
        <v>4624.97</v>
      </c>
      <c r="P419" s="3">
        <f t="shared" si="162"/>
        <v>184.56</v>
      </c>
      <c r="Q419" s="3">
        <f t="shared" si="162"/>
        <v>460.65</v>
      </c>
      <c r="R419" s="3">
        <f t="shared" si="162"/>
        <v>258.56</v>
      </c>
      <c r="S419" s="3">
        <f t="shared" si="162"/>
        <v>3721.2</v>
      </c>
      <c r="T419" s="3">
        <f t="shared" si="162"/>
        <v>0</v>
      </c>
      <c r="U419" s="3">
        <f>AH419</f>
        <v>5.6203000000000003</v>
      </c>
      <c r="V419" s="3">
        <f>AI419</f>
        <v>0.31850000000000001</v>
      </c>
      <c r="W419" s="3">
        <f>ROUND(AJ419,2)</f>
        <v>0</v>
      </c>
      <c r="X419" s="3">
        <f>ROUND(AK419,2)</f>
        <v>4099.1499999999996</v>
      </c>
      <c r="Y419" s="3">
        <f>ROUND(AL419,2)</f>
        <v>2865.43</v>
      </c>
      <c r="Z419" s="3"/>
      <c r="AA419" s="3"/>
      <c r="AB419" s="3">
        <f>ROUND(SUMIF(AA415:AA417,"=70882152",O415:O417),2)</f>
        <v>4624.97</v>
      </c>
      <c r="AC419" s="3">
        <f>ROUND(SUMIF(AA415:AA417,"=70882152",P415:P417),2)</f>
        <v>184.56</v>
      </c>
      <c r="AD419" s="3">
        <f>ROUND(SUMIF(AA415:AA417,"=70882152",Q415:Q417),2)</f>
        <v>460.65</v>
      </c>
      <c r="AE419" s="3">
        <f>ROUND(SUMIF(AA415:AA417,"=70882152",R415:R417),2)</f>
        <v>258.56</v>
      </c>
      <c r="AF419" s="3">
        <f>ROUND(SUMIF(AA415:AA417,"=70882152",S415:S417),2)</f>
        <v>3721.2</v>
      </c>
      <c r="AG419" s="3">
        <f>ROUND(SUMIF(AA415:AA417,"=70882152",T415:T417),2)</f>
        <v>0</v>
      </c>
      <c r="AH419" s="3">
        <f>SUMIF(AA415:AA417,"=70882152",U415:U417)</f>
        <v>5.6203000000000003</v>
      </c>
      <c r="AI419" s="3">
        <f>SUMIF(AA415:AA417,"=70882152",V415:V417)</f>
        <v>0.31850000000000001</v>
      </c>
      <c r="AJ419" s="3">
        <f>ROUND(SUMIF(AA415:AA417,"=70882152",W415:W417),2)</f>
        <v>0</v>
      </c>
      <c r="AK419" s="3">
        <f>ROUND(SUMIF(AA415:AA417,"=70882152",X415:X417),2)</f>
        <v>4099.1499999999996</v>
      </c>
      <c r="AL419" s="3">
        <f>ROUND(SUMIF(AA415:AA417,"=70882152",Y415:Y417),2)</f>
        <v>2865.43</v>
      </c>
      <c r="AM419" s="3"/>
      <c r="AN419" s="3"/>
      <c r="AO419" s="3">
        <f t="shared" ref="AO419:BD419" si="163">ROUND(BX419,2)</f>
        <v>0</v>
      </c>
      <c r="AP419" s="3">
        <f t="shared" si="163"/>
        <v>0</v>
      </c>
      <c r="AQ419" s="3">
        <f t="shared" si="163"/>
        <v>0</v>
      </c>
      <c r="AR419" s="3">
        <f t="shared" si="163"/>
        <v>11589.55</v>
      </c>
      <c r="AS419" s="3">
        <f t="shared" si="163"/>
        <v>11589.55</v>
      </c>
      <c r="AT419" s="3">
        <f t="shared" si="163"/>
        <v>0</v>
      </c>
      <c r="AU419" s="3">
        <f t="shared" si="163"/>
        <v>0</v>
      </c>
      <c r="AV419" s="3">
        <f t="shared" si="163"/>
        <v>184.56</v>
      </c>
      <c r="AW419" s="3">
        <f t="shared" si="163"/>
        <v>184.56</v>
      </c>
      <c r="AX419" s="3">
        <f t="shared" si="163"/>
        <v>0</v>
      </c>
      <c r="AY419" s="3">
        <f t="shared" si="163"/>
        <v>184.56</v>
      </c>
      <c r="AZ419" s="3">
        <f t="shared" si="163"/>
        <v>0</v>
      </c>
      <c r="BA419" s="3">
        <f t="shared" si="163"/>
        <v>0</v>
      </c>
      <c r="BB419" s="3">
        <f t="shared" si="163"/>
        <v>0</v>
      </c>
      <c r="BC419" s="3">
        <f t="shared" si="163"/>
        <v>0</v>
      </c>
      <c r="BD419" s="3">
        <f t="shared" si="163"/>
        <v>0</v>
      </c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>
        <f>ROUND(SUMIF(AA415:AA417,"=70882152",FQ415:FQ417),2)</f>
        <v>0</v>
      </c>
      <c r="BY419" s="3">
        <f>ROUND(SUMIF(AA415:AA417,"=70882152",FR415:FR417),2)</f>
        <v>0</v>
      </c>
      <c r="BZ419" s="3">
        <f>ROUND(SUMIF(AA415:AA417,"=70882152",GL415:GL417),2)</f>
        <v>0</v>
      </c>
      <c r="CA419" s="3">
        <f>ROUND(SUMIF(AA415:AA417,"=70882152",GM415:GM417),2)</f>
        <v>11589.55</v>
      </c>
      <c r="CB419" s="3">
        <f>ROUND(SUMIF(AA415:AA417,"=70882152",GN415:GN417),2)</f>
        <v>11589.55</v>
      </c>
      <c r="CC419" s="3">
        <f>ROUND(SUMIF(AA415:AA417,"=70882152",GO415:GO417),2)</f>
        <v>0</v>
      </c>
      <c r="CD419" s="3">
        <f>ROUND(SUMIF(AA415:AA417,"=70882152",GP415:GP417),2)</f>
        <v>0</v>
      </c>
      <c r="CE419" s="3">
        <f>AC419-BX419</f>
        <v>184.56</v>
      </c>
      <c r="CF419" s="3">
        <f>AC419-BY419</f>
        <v>184.56</v>
      </c>
      <c r="CG419" s="3">
        <f>BX419-BZ419</f>
        <v>0</v>
      </c>
      <c r="CH419" s="3">
        <f>AC419-BX419-BY419+BZ419</f>
        <v>184.56</v>
      </c>
      <c r="CI419" s="3">
        <f>BY419-BZ419</f>
        <v>0</v>
      </c>
      <c r="CJ419" s="3">
        <f>ROUND(SUMIF(AA415:AA417,"=70882152",GX415:GX417),2)</f>
        <v>0</v>
      </c>
      <c r="CK419" s="3">
        <f>ROUND(SUMIF(AA415:AA417,"=70882152",GY415:GY417),2)</f>
        <v>0</v>
      </c>
      <c r="CL419" s="3">
        <f>ROUND(SUMIF(AA415:AA417,"=70882152",GZ415:GZ417),2)</f>
        <v>0</v>
      </c>
      <c r="CM419" s="3">
        <f>ROUND(SUMIF(AA415:AA417,"=70882152",HD415:HD417),2)</f>
        <v>0</v>
      </c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>
        <v>0</v>
      </c>
    </row>
    <row r="421" spans="1:255" x14ac:dyDescent="0.25">
      <c r="A421" s="5">
        <v>50</v>
      </c>
      <c r="B421" s="5">
        <v>0</v>
      </c>
      <c r="C421" s="5">
        <v>0</v>
      </c>
      <c r="D421" s="5">
        <v>1</v>
      </c>
      <c r="E421" s="5">
        <v>201</v>
      </c>
      <c r="F421" s="5">
        <f>ROUND(Source!O419,O421)</f>
        <v>4624.97</v>
      </c>
      <c r="G421" s="5" t="s">
        <v>116</v>
      </c>
      <c r="H421" s="5" t="s">
        <v>117</v>
      </c>
      <c r="I421" s="5"/>
      <c r="J421" s="5"/>
      <c r="K421" s="5">
        <v>201</v>
      </c>
      <c r="L421" s="5">
        <v>1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4624.97</v>
      </c>
      <c r="X421" s="5">
        <v>1</v>
      </c>
      <c r="Y421" s="5">
        <v>4624.97</v>
      </c>
      <c r="Z421" s="5"/>
      <c r="AA421" s="5"/>
      <c r="AB421" s="5"/>
    </row>
    <row r="422" spans="1:255" x14ac:dyDescent="0.25">
      <c r="A422" s="5">
        <v>50</v>
      </c>
      <c r="B422" s="5">
        <v>0</v>
      </c>
      <c r="C422" s="5">
        <v>0</v>
      </c>
      <c r="D422" s="5">
        <v>1</v>
      </c>
      <c r="E422" s="5">
        <v>202</v>
      </c>
      <c r="F422" s="5">
        <f>ROUND(Source!P419,O422)</f>
        <v>184.56</v>
      </c>
      <c r="G422" s="5" t="s">
        <v>118</v>
      </c>
      <c r="H422" s="5" t="s">
        <v>119</v>
      </c>
      <c r="I422" s="5"/>
      <c r="J422" s="5"/>
      <c r="K422" s="5">
        <v>202</v>
      </c>
      <c r="L422" s="5">
        <v>2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184.56</v>
      </c>
      <c r="X422" s="5">
        <v>1</v>
      </c>
      <c r="Y422" s="5">
        <v>184.56</v>
      </c>
      <c r="Z422" s="5"/>
      <c r="AA422" s="5"/>
      <c r="AB422" s="5"/>
    </row>
    <row r="423" spans="1:255" x14ac:dyDescent="0.25">
      <c r="A423" s="5">
        <v>50</v>
      </c>
      <c r="B423" s="5">
        <v>0</v>
      </c>
      <c r="C423" s="5">
        <v>0</v>
      </c>
      <c r="D423" s="5">
        <v>1</v>
      </c>
      <c r="E423" s="5">
        <v>222</v>
      </c>
      <c r="F423" s="5">
        <f>ROUND(Source!AO419,O423)</f>
        <v>0</v>
      </c>
      <c r="G423" s="5" t="s">
        <v>120</v>
      </c>
      <c r="H423" s="5" t="s">
        <v>121</v>
      </c>
      <c r="I423" s="5"/>
      <c r="J423" s="5"/>
      <c r="K423" s="5">
        <v>222</v>
      </c>
      <c r="L423" s="5">
        <v>3</v>
      </c>
      <c r="M423" s="5">
        <v>3</v>
      </c>
      <c r="N423" s="5" t="s">
        <v>3</v>
      </c>
      <c r="O423" s="5">
        <v>2</v>
      </c>
      <c r="P423" s="5"/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/>
      <c r="AA423" s="5"/>
      <c r="AB423" s="5"/>
    </row>
    <row r="424" spans="1:255" x14ac:dyDescent="0.25">
      <c r="A424" s="5">
        <v>50</v>
      </c>
      <c r="B424" s="5">
        <v>0</v>
      </c>
      <c r="C424" s="5">
        <v>0</v>
      </c>
      <c r="D424" s="5">
        <v>1</v>
      </c>
      <c r="E424" s="5">
        <v>225</v>
      </c>
      <c r="F424" s="5">
        <f>ROUND(Source!AV419,O424)</f>
        <v>184.56</v>
      </c>
      <c r="G424" s="5" t="s">
        <v>122</v>
      </c>
      <c r="H424" s="5" t="s">
        <v>123</v>
      </c>
      <c r="I424" s="5"/>
      <c r="J424" s="5"/>
      <c r="K424" s="5">
        <v>225</v>
      </c>
      <c r="L424" s="5">
        <v>4</v>
      </c>
      <c r="M424" s="5">
        <v>3</v>
      </c>
      <c r="N424" s="5" t="s">
        <v>3</v>
      </c>
      <c r="O424" s="5">
        <v>2</v>
      </c>
      <c r="P424" s="5"/>
      <c r="Q424" s="5"/>
      <c r="R424" s="5"/>
      <c r="S424" s="5"/>
      <c r="T424" s="5"/>
      <c r="U424" s="5"/>
      <c r="V424" s="5"/>
      <c r="W424" s="5">
        <v>184.56</v>
      </c>
      <c r="X424" s="5">
        <v>1</v>
      </c>
      <c r="Y424" s="5">
        <v>184.56</v>
      </c>
      <c r="Z424" s="5"/>
      <c r="AA424" s="5"/>
      <c r="AB424" s="5"/>
    </row>
    <row r="425" spans="1:255" x14ac:dyDescent="0.25">
      <c r="A425" s="5">
        <v>50</v>
      </c>
      <c r="B425" s="5">
        <v>0</v>
      </c>
      <c r="C425" s="5">
        <v>0</v>
      </c>
      <c r="D425" s="5">
        <v>1</v>
      </c>
      <c r="E425" s="5">
        <v>226</v>
      </c>
      <c r="F425" s="5">
        <f>ROUND(Source!AW419,O425)</f>
        <v>184.56</v>
      </c>
      <c r="G425" s="5" t="s">
        <v>124</v>
      </c>
      <c r="H425" s="5" t="s">
        <v>125</v>
      </c>
      <c r="I425" s="5"/>
      <c r="J425" s="5"/>
      <c r="K425" s="5">
        <v>226</v>
      </c>
      <c r="L425" s="5">
        <v>5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184.56</v>
      </c>
      <c r="X425" s="5">
        <v>1</v>
      </c>
      <c r="Y425" s="5">
        <v>184.56</v>
      </c>
      <c r="Z425" s="5"/>
      <c r="AA425" s="5"/>
      <c r="AB425" s="5"/>
    </row>
    <row r="426" spans="1:255" x14ac:dyDescent="0.25">
      <c r="A426" s="5">
        <v>50</v>
      </c>
      <c r="B426" s="5">
        <v>0</v>
      </c>
      <c r="C426" s="5">
        <v>0</v>
      </c>
      <c r="D426" s="5">
        <v>1</v>
      </c>
      <c r="E426" s="5">
        <v>227</v>
      </c>
      <c r="F426" s="5">
        <f>ROUND(Source!AX419,O426)</f>
        <v>0</v>
      </c>
      <c r="G426" s="5" t="s">
        <v>126</v>
      </c>
      <c r="H426" s="5" t="s">
        <v>127</v>
      </c>
      <c r="I426" s="5"/>
      <c r="J426" s="5"/>
      <c r="K426" s="5">
        <v>227</v>
      </c>
      <c r="L426" s="5">
        <v>6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/>
      <c r="AA426" s="5"/>
      <c r="AB426" s="5"/>
    </row>
    <row r="427" spans="1:255" x14ac:dyDescent="0.25">
      <c r="A427" s="5">
        <v>50</v>
      </c>
      <c r="B427" s="5">
        <v>0</v>
      </c>
      <c r="C427" s="5">
        <v>0</v>
      </c>
      <c r="D427" s="5">
        <v>1</v>
      </c>
      <c r="E427" s="5">
        <v>228</v>
      </c>
      <c r="F427" s="5">
        <f>ROUND(Source!AY419,O427)</f>
        <v>184.56</v>
      </c>
      <c r="G427" s="5" t="s">
        <v>128</v>
      </c>
      <c r="H427" s="5" t="s">
        <v>129</v>
      </c>
      <c r="I427" s="5"/>
      <c r="J427" s="5"/>
      <c r="K427" s="5">
        <v>228</v>
      </c>
      <c r="L427" s="5">
        <v>7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184.56</v>
      </c>
      <c r="X427" s="5">
        <v>1</v>
      </c>
      <c r="Y427" s="5">
        <v>184.56</v>
      </c>
      <c r="Z427" s="5"/>
      <c r="AA427" s="5"/>
      <c r="AB427" s="5"/>
    </row>
    <row r="428" spans="1:255" x14ac:dyDescent="0.25">
      <c r="A428" s="5">
        <v>50</v>
      </c>
      <c r="B428" s="5">
        <v>0</v>
      </c>
      <c r="C428" s="5">
        <v>0</v>
      </c>
      <c r="D428" s="5">
        <v>1</v>
      </c>
      <c r="E428" s="5">
        <v>216</v>
      </c>
      <c r="F428" s="5">
        <f>ROUND(Source!AP419,O428)</f>
        <v>0</v>
      </c>
      <c r="G428" s="5" t="s">
        <v>130</v>
      </c>
      <c r="H428" s="5" t="s">
        <v>131</v>
      </c>
      <c r="I428" s="5"/>
      <c r="J428" s="5"/>
      <c r="K428" s="5">
        <v>216</v>
      </c>
      <c r="L428" s="5">
        <v>8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/>
      <c r="AA428" s="5"/>
      <c r="AB428" s="5"/>
    </row>
    <row r="429" spans="1:255" x14ac:dyDescent="0.25">
      <c r="A429" s="5">
        <v>50</v>
      </c>
      <c r="B429" s="5">
        <v>0</v>
      </c>
      <c r="C429" s="5">
        <v>0</v>
      </c>
      <c r="D429" s="5">
        <v>1</v>
      </c>
      <c r="E429" s="5">
        <v>223</v>
      </c>
      <c r="F429" s="5">
        <f>ROUND(Source!AQ419,O429)</f>
        <v>0</v>
      </c>
      <c r="G429" s="5" t="s">
        <v>132</v>
      </c>
      <c r="H429" s="5" t="s">
        <v>133</v>
      </c>
      <c r="I429" s="5"/>
      <c r="J429" s="5"/>
      <c r="K429" s="5">
        <v>223</v>
      </c>
      <c r="L429" s="5">
        <v>9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/>
      <c r="AA429" s="5"/>
      <c r="AB429" s="5"/>
    </row>
    <row r="430" spans="1:255" x14ac:dyDescent="0.25">
      <c r="A430" s="5">
        <v>50</v>
      </c>
      <c r="B430" s="5">
        <v>0</v>
      </c>
      <c r="C430" s="5">
        <v>0</v>
      </c>
      <c r="D430" s="5">
        <v>1</v>
      </c>
      <c r="E430" s="5">
        <v>229</v>
      </c>
      <c r="F430" s="5">
        <f>ROUND(Source!AZ419,O430)</f>
        <v>0</v>
      </c>
      <c r="G430" s="5" t="s">
        <v>134</v>
      </c>
      <c r="H430" s="5" t="s">
        <v>135</v>
      </c>
      <c r="I430" s="5"/>
      <c r="J430" s="5"/>
      <c r="K430" s="5">
        <v>229</v>
      </c>
      <c r="L430" s="5">
        <v>10</v>
      </c>
      <c r="M430" s="5">
        <v>3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/>
      <c r="AA430" s="5"/>
      <c r="AB430" s="5"/>
    </row>
    <row r="431" spans="1:255" x14ac:dyDescent="0.25">
      <c r="A431" s="5">
        <v>50</v>
      </c>
      <c r="B431" s="5">
        <v>0</v>
      </c>
      <c r="C431" s="5">
        <v>0</v>
      </c>
      <c r="D431" s="5">
        <v>1</v>
      </c>
      <c r="E431" s="5">
        <v>203</v>
      </c>
      <c r="F431" s="5">
        <f>ROUND(Source!Q419,O431)</f>
        <v>460.65</v>
      </c>
      <c r="G431" s="5" t="s">
        <v>136</v>
      </c>
      <c r="H431" s="5" t="s">
        <v>137</v>
      </c>
      <c r="I431" s="5"/>
      <c r="J431" s="5"/>
      <c r="K431" s="5">
        <v>203</v>
      </c>
      <c r="L431" s="5">
        <v>11</v>
      </c>
      <c r="M431" s="5">
        <v>3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460.65</v>
      </c>
      <c r="X431" s="5">
        <v>1</v>
      </c>
      <c r="Y431" s="5">
        <v>460.65</v>
      </c>
      <c r="Z431" s="5"/>
      <c r="AA431" s="5"/>
      <c r="AB431" s="5"/>
    </row>
    <row r="432" spans="1:255" x14ac:dyDescent="0.25">
      <c r="A432" s="5">
        <v>50</v>
      </c>
      <c r="B432" s="5">
        <v>0</v>
      </c>
      <c r="C432" s="5">
        <v>0</v>
      </c>
      <c r="D432" s="5">
        <v>1</v>
      </c>
      <c r="E432" s="5">
        <v>231</v>
      </c>
      <c r="F432" s="5">
        <f>ROUND(Source!BB419,O432)</f>
        <v>0</v>
      </c>
      <c r="G432" s="5" t="s">
        <v>138</v>
      </c>
      <c r="H432" s="5" t="s">
        <v>139</v>
      </c>
      <c r="I432" s="5"/>
      <c r="J432" s="5"/>
      <c r="K432" s="5">
        <v>231</v>
      </c>
      <c r="L432" s="5">
        <v>12</v>
      </c>
      <c r="M432" s="5">
        <v>3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/>
      <c r="AA432" s="5"/>
      <c r="AB432" s="5"/>
    </row>
    <row r="433" spans="1:28" x14ac:dyDescent="0.25">
      <c r="A433" s="5">
        <v>50</v>
      </c>
      <c r="B433" s="5">
        <v>0</v>
      </c>
      <c r="C433" s="5">
        <v>0</v>
      </c>
      <c r="D433" s="5">
        <v>1</v>
      </c>
      <c r="E433" s="5">
        <v>204</v>
      </c>
      <c r="F433" s="5">
        <f>ROUND(Source!R419,O433)</f>
        <v>258.56</v>
      </c>
      <c r="G433" s="5" t="s">
        <v>140</v>
      </c>
      <c r="H433" s="5" t="s">
        <v>141</v>
      </c>
      <c r="I433" s="5"/>
      <c r="J433" s="5"/>
      <c r="K433" s="5">
        <v>204</v>
      </c>
      <c r="L433" s="5">
        <v>13</v>
      </c>
      <c r="M433" s="5">
        <v>3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258.56</v>
      </c>
      <c r="X433" s="5">
        <v>1</v>
      </c>
      <c r="Y433" s="5">
        <v>258.56</v>
      </c>
      <c r="Z433" s="5"/>
      <c r="AA433" s="5"/>
      <c r="AB433" s="5"/>
    </row>
    <row r="434" spans="1:28" x14ac:dyDescent="0.25">
      <c r="A434" s="5">
        <v>50</v>
      </c>
      <c r="B434" s="5">
        <v>0</v>
      </c>
      <c r="C434" s="5">
        <v>0</v>
      </c>
      <c r="D434" s="5">
        <v>1</v>
      </c>
      <c r="E434" s="5">
        <v>205</v>
      </c>
      <c r="F434" s="5">
        <f>ROUND(Source!S419,O434)</f>
        <v>3721.2</v>
      </c>
      <c r="G434" s="5" t="s">
        <v>142</v>
      </c>
      <c r="H434" s="5" t="s">
        <v>143</v>
      </c>
      <c r="I434" s="5"/>
      <c r="J434" s="5"/>
      <c r="K434" s="5">
        <v>205</v>
      </c>
      <c r="L434" s="5">
        <v>14</v>
      </c>
      <c r="M434" s="5">
        <v>3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3721.2</v>
      </c>
      <c r="X434" s="5">
        <v>1</v>
      </c>
      <c r="Y434" s="5">
        <v>3721.2</v>
      </c>
      <c r="Z434" s="5"/>
      <c r="AA434" s="5"/>
      <c r="AB434" s="5"/>
    </row>
    <row r="435" spans="1:28" x14ac:dyDescent="0.25">
      <c r="A435" s="5">
        <v>50</v>
      </c>
      <c r="B435" s="5">
        <v>0</v>
      </c>
      <c r="C435" s="5">
        <v>0</v>
      </c>
      <c r="D435" s="5">
        <v>1</v>
      </c>
      <c r="E435" s="5">
        <v>232</v>
      </c>
      <c r="F435" s="5">
        <f>ROUND(Source!BC419,O435)</f>
        <v>0</v>
      </c>
      <c r="G435" s="5" t="s">
        <v>144</v>
      </c>
      <c r="H435" s="5" t="s">
        <v>145</v>
      </c>
      <c r="I435" s="5"/>
      <c r="J435" s="5"/>
      <c r="K435" s="5">
        <v>232</v>
      </c>
      <c r="L435" s="5">
        <v>15</v>
      </c>
      <c r="M435" s="5">
        <v>3</v>
      </c>
      <c r="N435" s="5" t="s">
        <v>3</v>
      </c>
      <c r="O435" s="5">
        <v>2</v>
      </c>
      <c r="P435" s="5"/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/>
      <c r="AA435" s="5"/>
      <c r="AB435" s="5"/>
    </row>
    <row r="436" spans="1:28" x14ac:dyDescent="0.25">
      <c r="A436" s="5">
        <v>50</v>
      </c>
      <c r="B436" s="5">
        <v>0</v>
      </c>
      <c r="C436" s="5">
        <v>0</v>
      </c>
      <c r="D436" s="5">
        <v>1</v>
      </c>
      <c r="E436" s="5">
        <v>214</v>
      </c>
      <c r="F436" s="5">
        <f>ROUND(Source!AS419,O436)</f>
        <v>11589.55</v>
      </c>
      <c r="G436" s="5" t="s">
        <v>146</v>
      </c>
      <c r="H436" s="5" t="s">
        <v>147</v>
      </c>
      <c r="I436" s="5"/>
      <c r="J436" s="5"/>
      <c r="K436" s="5">
        <v>214</v>
      </c>
      <c r="L436" s="5">
        <v>16</v>
      </c>
      <c r="M436" s="5">
        <v>3</v>
      </c>
      <c r="N436" s="5" t="s">
        <v>3</v>
      </c>
      <c r="O436" s="5">
        <v>2</v>
      </c>
      <c r="P436" s="5"/>
      <c r="Q436" s="5"/>
      <c r="R436" s="5"/>
      <c r="S436" s="5"/>
      <c r="T436" s="5"/>
      <c r="U436" s="5"/>
      <c r="V436" s="5"/>
      <c r="W436" s="5">
        <v>11589.55</v>
      </c>
      <c r="X436" s="5">
        <v>1</v>
      </c>
      <c r="Y436" s="5">
        <v>11589.55</v>
      </c>
      <c r="Z436" s="5"/>
      <c r="AA436" s="5"/>
      <c r="AB436" s="5"/>
    </row>
    <row r="437" spans="1:28" x14ac:dyDescent="0.25">
      <c r="A437" s="5">
        <v>50</v>
      </c>
      <c r="B437" s="5">
        <v>0</v>
      </c>
      <c r="C437" s="5">
        <v>0</v>
      </c>
      <c r="D437" s="5">
        <v>1</v>
      </c>
      <c r="E437" s="5">
        <v>215</v>
      </c>
      <c r="F437" s="5">
        <f>ROUND(Source!AT419,O437)</f>
        <v>0</v>
      </c>
      <c r="G437" s="5" t="s">
        <v>148</v>
      </c>
      <c r="H437" s="5" t="s">
        <v>149</v>
      </c>
      <c r="I437" s="5"/>
      <c r="J437" s="5"/>
      <c r="K437" s="5">
        <v>215</v>
      </c>
      <c r="L437" s="5">
        <v>17</v>
      </c>
      <c r="M437" s="5">
        <v>3</v>
      </c>
      <c r="N437" s="5" t="s">
        <v>3</v>
      </c>
      <c r="O437" s="5">
        <v>2</v>
      </c>
      <c r="P437" s="5"/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/>
      <c r="AA437" s="5"/>
      <c r="AB437" s="5"/>
    </row>
    <row r="438" spans="1:28" x14ac:dyDescent="0.25">
      <c r="A438" s="5">
        <v>50</v>
      </c>
      <c r="B438" s="5">
        <v>0</v>
      </c>
      <c r="C438" s="5">
        <v>0</v>
      </c>
      <c r="D438" s="5">
        <v>1</v>
      </c>
      <c r="E438" s="5">
        <v>217</v>
      </c>
      <c r="F438" s="5">
        <f>ROUND(Source!AU419,O438)</f>
        <v>0</v>
      </c>
      <c r="G438" s="5" t="s">
        <v>150</v>
      </c>
      <c r="H438" s="5" t="s">
        <v>151</v>
      </c>
      <c r="I438" s="5"/>
      <c r="J438" s="5"/>
      <c r="K438" s="5">
        <v>217</v>
      </c>
      <c r="L438" s="5">
        <v>18</v>
      </c>
      <c r="M438" s="5">
        <v>3</v>
      </c>
      <c r="N438" s="5" t="s">
        <v>3</v>
      </c>
      <c r="O438" s="5">
        <v>2</v>
      </c>
      <c r="P438" s="5"/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/>
      <c r="AA438" s="5"/>
      <c r="AB438" s="5"/>
    </row>
    <row r="439" spans="1:28" x14ac:dyDescent="0.25">
      <c r="A439" s="5">
        <v>50</v>
      </c>
      <c r="B439" s="5">
        <v>0</v>
      </c>
      <c r="C439" s="5">
        <v>0</v>
      </c>
      <c r="D439" s="5">
        <v>1</v>
      </c>
      <c r="E439" s="5">
        <v>230</v>
      </c>
      <c r="F439" s="5">
        <f>ROUND(Source!BA419,O439)</f>
        <v>0</v>
      </c>
      <c r="G439" s="5" t="s">
        <v>152</v>
      </c>
      <c r="H439" s="5" t="s">
        <v>153</v>
      </c>
      <c r="I439" s="5"/>
      <c r="J439" s="5"/>
      <c r="K439" s="5">
        <v>230</v>
      </c>
      <c r="L439" s="5">
        <v>19</v>
      </c>
      <c r="M439" s="5">
        <v>3</v>
      </c>
      <c r="N439" s="5" t="s">
        <v>3</v>
      </c>
      <c r="O439" s="5">
        <v>2</v>
      </c>
      <c r="P439" s="5"/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/>
      <c r="AA439" s="5"/>
      <c r="AB439" s="5"/>
    </row>
    <row r="440" spans="1:28" x14ac:dyDescent="0.25">
      <c r="A440" s="5">
        <v>50</v>
      </c>
      <c r="B440" s="5">
        <v>0</v>
      </c>
      <c r="C440" s="5">
        <v>0</v>
      </c>
      <c r="D440" s="5">
        <v>1</v>
      </c>
      <c r="E440" s="5">
        <v>206</v>
      </c>
      <c r="F440" s="5">
        <f>ROUND(Source!T419,O440)</f>
        <v>0</v>
      </c>
      <c r="G440" s="5" t="s">
        <v>154</v>
      </c>
      <c r="H440" s="5" t="s">
        <v>155</v>
      </c>
      <c r="I440" s="5"/>
      <c r="J440" s="5"/>
      <c r="K440" s="5">
        <v>206</v>
      </c>
      <c r="L440" s="5">
        <v>20</v>
      </c>
      <c r="M440" s="5">
        <v>3</v>
      </c>
      <c r="N440" s="5" t="s">
        <v>3</v>
      </c>
      <c r="O440" s="5">
        <v>2</v>
      </c>
      <c r="P440" s="5"/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/>
      <c r="AA440" s="5"/>
      <c r="AB440" s="5"/>
    </row>
    <row r="441" spans="1:28" x14ac:dyDescent="0.25">
      <c r="A441" s="5">
        <v>50</v>
      </c>
      <c r="B441" s="5">
        <v>0</v>
      </c>
      <c r="C441" s="5">
        <v>0</v>
      </c>
      <c r="D441" s="5">
        <v>1</v>
      </c>
      <c r="E441" s="5">
        <v>207</v>
      </c>
      <c r="F441" s="5">
        <f>ROUND(Source!U419,O441)</f>
        <v>5.6203000000000003</v>
      </c>
      <c r="G441" s="5" t="s">
        <v>156</v>
      </c>
      <c r="H441" s="5" t="s">
        <v>157</v>
      </c>
      <c r="I441" s="5"/>
      <c r="J441" s="5"/>
      <c r="K441" s="5">
        <v>207</v>
      </c>
      <c r="L441" s="5">
        <v>21</v>
      </c>
      <c r="M441" s="5">
        <v>3</v>
      </c>
      <c r="N441" s="5" t="s">
        <v>3</v>
      </c>
      <c r="O441" s="5">
        <v>7</v>
      </c>
      <c r="P441" s="5"/>
      <c r="Q441" s="5"/>
      <c r="R441" s="5"/>
      <c r="S441" s="5"/>
      <c r="T441" s="5"/>
      <c r="U441" s="5"/>
      <c r="V441" s="5"/>
      <c r="W441" s="5">
        <v>5.6203000000000003</v>
      </c>
      <c r="X441" s="5">
        <v>1</v>
      </c>
      <c r="Y441" s="5">
        <v>5.6203000000000003</v>
      </c>
      <c r="Z441" s="5"/>
      <c r="AA441" s="5"/>
      <c r="AB441" s="5"/>
    </row>
    <row r="442" spans="1:28" x14ac:dyDescent="0.25">
      <c r="A442" s="5">
        <v>50</v>
      </c>
      <c r="B442" s="5">
        <v>0</v>
      </c>
      <c r="C442" s="5">
        <v>0</v>
      </c>
      <c r="D442" s="5">
        <v>1</v>
      </c>
      <c r="E442" s="5">
        <v>208</v>
      </c>
      <c r="F442" s="5">
        <f>ROUND(Source!V419,O442)</f>
        <v>0.31850000000000001</v>
      </c>
      <c r="G442" s="5" t="s">
        <v>158</v>
      </c>
      <c r="H442" s="5" t="s">
        <v>159</v>
      </c>
      <c r="I442" s="5"/>
      <c r="J442" s="5"/>
      <c r="K442" s="5">
        <v>208</v>
      </c>
      <c r="L442" s="5">
        <v>22</v>
      </c>
      <c r="M442" s="5">
        <v>3</v>
      </c>
      <c r="N442" s="5" t="s">
        <v>3</v>
      </c>
      <c r="O442" s="5">
        <v>7</v>
      </c>
      <c r="P442" s="5"/>
      <c r="Q442" s="5"/>
      <c r="R442" s="5"/>
      <c r="S442" s="5"/>
      <c r="T442" s="5"/>
      <c r="U442" s="5"/>
      <c r="V442" s="5"/>
      <c r="W442" s="5">
        <v>0.31850000000000001</v>
      </c>
      <c r="X442" s="5">
        <v>1</v>
      </c>
      <c r="Y442" s="5">
        <v>0.31850000000000001</v>
      </c>
      <c r="Z442" s="5"/>
      <c r="AA442" s="5"/>
      <c r="AB442" s="5"/>
    </row>
    <row r="443" spans="1:28" x14ac:dyDescent="0.25">
      <c r="A443" s="5">
        <v>50</v>
      </c>
      <c r="B443" s="5">
        <v>0</v>
      </c>
      <c r="C443" s="5">
        <v>0</v>
      </c>
      <c r="D443" s="5">
        <v>1</v>
      </c>
      <c r="E443" s="5">
        <v>209</v>
      </c>
      <c r="F443" s="5">
        <f>ROUND(Source!W419,O443)</f>
        <v>0</v>
      </c>
      <c r="G443" s="5" t="s">
        <v>160</v>
      </c>
      <c r="H443" s="5" t="s">
        <v>161</v>
      </c>
      <c r="I443" s="5"/>
      <c r="J443" s="5"/>
      <c r="K443" s="5">
        <v>209</v>
      </c>
      <c r="L443" s="5">
        <v>23</v>
      </c>
      <c r="M443" s="5">
        <v>3</v>
      </c>
      <c r="N443" s="5" t="s">
        <v>3</v>
      </c>
      <c r="O443" s="5">
        <v>2</v>
      </c>
      <c r="P443" s="5"/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/>
      <c r="AA443" s="5"/>
      <c r="AB443" s="5"/>
    </row>
    <row r="444" spans="1:28" x14ac:dyDescent="0.25">
      <c r="A444" s="5">
        <v>50</v>
      </c>
      <c r="B444" s="5">
        <v>0</v>
      </c>
      <c r="C444" s="5">
        <v>0</v>
      </c>
      <c r="D444" s="5">
        <v>1</v>
      </c>
      <c r="E444" s="5">
        <v>233</v>
      </c>
      <c r="F444" s="5">
        <f>ROUND(Source!BD419,O444)</f>
        <v>0</v>
      </c>
      <c r="G444" s="5" t="s">
        <v>162</v>
      </c>
      <c r="H444" s="5" t="s">
        <v>163</v>
      </c>
      <c r="I444" s="5"/>
      <c r="J444" s="5"/>
      <c r="K444" s="5">
        <v>233</v>
      </c>
      <c r="L444" s="5">
        <v>24</v>
      </c>
      <c r="M444" s="5">
        <v>3</v>
      </c>
      <c r="N444" s="5" t="s">
        <v>3</v>
      </c>
      <c r="O444" s="5">
        <v>2</v>
      </c>
      <c r="P444" s="5"/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/>
      <c r="AA444" s="5"/>
      <c r="AB444" s="5"/>
    </row>
    <row r="445" spans="1:28" x14ac:dyDescent="0.25">
      <c r="A445" s="5">
        <v>50</v>
      </c>
      <c r="B445" s="5">
        <v>0</v>
      </c>
      <c r="C445" s="5">
        <v>0</v>
      </c>
      <c r="D445" s="5">
        <v>1</v>
      </c>
      <c r="E445" s="5">
        <v>210</v>
      </c>
      <c r="F445" s="5">
        <f>ROUND(Source!X419,O445)</f>
        <v>4099.1499999999996</v>
      </c>
      <c r="G445" s="5" t="s">
        <v>164</v>
      </c>
      <c r="H445" s="5" t="s">
        <v>165</v>
      </c>
      <c r="I445" s="5"/>
      <c r="J445" s="5"/>
      <c r="K445" s="5">
        <v>210</v>
      </c>
      <c r="L445" s="5">
        <v>25</v>
      </c>
      <c r="M445" s="5">
        <v>3</v>
      </c>
      <c r="N445" s="5" t="s">
        <v>3</v>
      </c>
      <c r="O445" s="5">
        <v>2</v>
      </c>
      <c r="P445" s="5"/>
      <c r="Q445" s="5"/>
      <c r="R445" s="5"/>
      <c r="S445" s="5"/>
      <c r="T445" s="5"/>
      <c r="U445" s="5"/>
      <c r="V445" s="5"/>
      <c r="W445" s="5">
        <v>4099.1499999999996</v>
      </c>
      <c r="X445" s="5">
        <v>1</v>
      </c>
      <c r="Y445" s="5">
        <v>4099.1499999999996</v>
      </c>
      <c r="Z445" s="5"/>
      <c r="AA445" s="5"/>
      <c r="AB445" s="5"/>
    </row>
    <row r="446" spans="1:28" x14ac:dyDescent="0.25">
      <c r="A446" s="5">
        <v>50</v>
      </c>
      <c r="B446" s="5">
        <v>0</v>
      </c>
      <c r="C446" s="5">
        <v>0</v>
      </c>
      <c r="D446" s="5">
        <v>1</v>
      </c>
      <c r="E446" s="5">
        <v>211</v>
      </c>
      <c r="F446" s="5">
        <f>ROUND(Source!Y419,O446)</f>
        <v>2865.43</v>
      </c>
      <c r="G446" s="5" t="s">
        <v>166</v>
      </c>
      <c r="H446" s="5" t="s">
        <v>167</v>
      </c>
      <c r="I446" s="5"/>
      <c r="J446" s="5"/>
      <c r="K446" s="5">
        <v>211</v>
      </c>
      <c r="L446" s="5">
        <v>26</v>
      </c>
      <c r="M446" s="5">
        <v>3</v>
      </c>
      <c r="N446" s="5" t="s">
        <v>3</v>
      </c>
      <c r="O446" s="5">
        <v>2</v>
      </c>
      <c r="P446" s="5"/>
      <c r="Q446" s="5"/>
      <c r="R446" s="5"/>
      <c r="S446" s="5"/>
      <c r="T446" s="5"/>
      <c r="U446" s="5"/>
      <c r="V446" s="5"/>
      <c r="W446" s="5">
        <v>2865.43</v>
      </c>
      <c r="X446" s="5">
        <v>1</v>
      </c>
      <c r="Y446" s="5">
        <v>2865.43</v>
      </c>
      <c r="Z446" s="5"/>
      <c r="AA446" s="5"/>
      <c r="AB446" s="5"/>
    </row>
    <row r="447" spans="1:28" x14ac:dyDescent="0.25">
      <c r="A447" s="5">
        <v>50</v>
      </c>
      <c r="B447" s="5">
        <v>0</v>
      </c>
      <c r="C447" s="5">
        <v>0</v>
      </c>
      <c r="D447" s="5">
        <v>1</v>
      </c>
      <c r="E447" s="5">
        <v>224</v>
      </c>
      <c r="F447" s="5">
        <f>ROUND(Source!AR419,O447)</f>
        <v>11589.55</v>
      </c>
      <c r="G447" s="5" t="s">
        <v>168</v>
      </c>
      <c r="H447" s="5" t="s">
        <v>169</v>
      </c>
      <c r="I447" s="5"/>
      <c r="J447" s="5"/>
      <c r="K447" s="5">
        <v>224</v>
      </c>
      <c r="L447" s="5">
        <v>27</v>
      </c>
      <c r="M447" s="5">
        <v>3</v>
      </c>
      <c r="N447" s="5" t="s">
        <v>3</v>
      </c>
      <c r="O447" s="5">
        <v>2</v>
      </c>
      <c r="P447" s="5"/>
      <c r="Q447" s="5"/>
      <c r="R447" s="5"/>
      <c r="S447" s="5"/>
      <c r="T447" s="5"/>
      <c r="U447" s="5"/>
      <c r="V447" s="5"/>
      <c r="W447" s="5">
        <v>11589.55</v>
      </c>
      <c r="X447" s="5">
        <v>1</v>
      </c>
      <c r="Y447" s="5">
        <v>11589.55</v>
      </c>
      <c r="Z447" s="5"/>
      <c r="AA447" s="5"/>
      <c r="AB447" s="5"/>
    </row>
    <row r="449" spans="1:206" x14ac:dyDescent="0.25">
      <c r="A449" s="3">
        <v>51</v>
      </c>
      <c r="B449" s="3">
        <f>B316</f>
        <v>1</v>
      </c>
      <c r="C449" s="3">
        <f>A316</f>
        <v>3</v>
      </c>
      <c r="D449" s="3">
        <f>ROW(A316)</f>
        <v>316</v>
      </c>
      <c r="E449" s="3"/>
      <c r="F449" s="3" t="str">
        <f>IF(F316&lt;&gt;"",F316,"")</f>
        <v>02-01-03</v>
      </c>
      <c r="G449" s="3" t="str">
        <f>IF(G316&lt;&gt;"",G316,"")</f>
        <v>Благоустройство</v>
      </c>
      <c r="H449" s="3">
        <v>0</v>
      </c>
      <c r="I449" s="3"/>
      <c r="J449" s="3"/>
      <c r="K449" s="3"/>
      <c r="L449" s="3"/>
      <c r="M449" s="3"/>
      <c r="N449" s="3"/>
      <c r="O449" s="3">
        <f t="shared" ref="O449:T449" si="164">ROUND(O330+O381+O419+AB449,2)</f>
        <v>13675.55</v>
      </c>
      <c r="P449" s="3">
        <f t="shared" si="164"/>
        <v>3754.01</v>
      </c>
      <c r="Q449" s="3">
        <f t="shared" si="164"/>
        <v>3132.32</v>
      </c>
      <c r="R449" s="3">
        <f t="shared" si="164"/>
        <v>1371.06</v>
      </c>
      <c r="S449" s="3">
        <f t="shared" si="164"/>
        <v>5418.16</v>
      </c>
      <c r="T449" s="3">
        <f t="shared" si="164"/>
        <v>0</v>
      </c>
      <c r="U449" s="3">
        <f>U330+U381+U419+AH449</f>
        <v>8.0426403999999998</v>
      </c>
      <c r="V449" s="3">
        <f>V330+V381+V419+AI449</f>
        <v>1.469838</v>
      </c>
      <c r="W449" s="3">
        <f>ROUND(W330+W381+W419+AJ449,2)</f>
        <v>0</v>
      </c>
      <c r="X449" s="3">
        <f>ROUND(X330+X381+X419+AK449,2)</f>
        <v>8229.0499999999993</v>
      </c>
      <c r="Y449" s="3">
        <f>ROUND(Y330+Y381+Y419+AL449,2)</f>
        <v>6630.09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>
        <f t="shared" ref="AO449:BD449" si="165">ROUND(AO330+AO381+AO419+BX449,2)</f>
        <v>0</v>
      </c>
      <c r="AP449" s="3">
        <f t="shared" si="165"/>
        <v>0</v>
      </c>
      <c r="AQ449" s="3">
        <f t="shared" si="165"/>
        <v>0</v>
      </c>
      <c r="AR449" s="3">
        <f t="shared" si="165"/>
        <v>31274.5</v>
      </c>
      <c r="AS449" s="3">
        <f t="shared" si="165"/>
        <v>31274.5</v>
      </c>
      <c r="AT449" s="3">
        <f t="shared" si="165"/>
        <v>0</v>
      </c>
      <c r="AU449" s="3">
        <f t="shared" si="165"/>
        <v>0</v>
      </c>
      <c r="AV449" s="3">
        <f t="shared" si="165"/>
        <v>3754.01</v>
      </c>
      <c r="AW449" s="3">
        <f t="shared" si="165"/>
        <v>3754.01</v>
      </c>
      <c r="AX449" s="3">
        <f t="shared" si="165"/>
        <v>0</v>
      </c>
      <c r="AY449" s="3">
        <f t="shared" si="165"/>
        <v>3754.01</v>
      </c>
      <c r="AZ449" s="3">
        <f t="shared" si="165"/>
        <v>0</v>
      </c>
      <c r="BA449" s="3">
        <f t="shared" si="165"/>
        <v>0</v>
      </c>
      <c r="BB449" s="3">
        <f t="shared" si="165"/>
        <v>0</v>
      </c>
      <c r="BC449" s="3">
        <f t="shared" si="165"/>
        <v>0</v>
      </c>
      <c r="BD449" s="3">
        <f t="shared" si="165"/>
        <v>2739.81</v>
      </c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>
        <v>0</v>
      </c>
    </row>
    <row r="451" spans="1:206" x14ac:dyDescent="0.25">
      <c r="A451" s="5">
        <v>50</v>
      </c>
      <c r="B451" s="5">
        <v>0</v>
      </c>
      <c r="C451" s="5">
        <v>0</v>
      </c>
      <c r="D451" s="5">
        <v>1</v>
      </c>
      <c r="E451" s="5">
        <v>201</v>
      </c>
      <c r="F451" s="5">
        <f>ROUND(Source!O449,O451)</f>
        <v>13675.55</v>
      </c>
      <c r="G451" s="5" t="s">
        <v>116</v>
      </c>
      <c r="H451" s="5" t="s">
        <v>117</v>
      </c>
      <c r="I451" s="5"/>
      <c r="J451" s="5"/>
      <c r="K451" s="5">
        <v>201</v>
      </c>
      <c r="L451" s="5">
        <v>1</v>
      </c>
      <c r="M451" s="5">
        <v>3</v>
      </c>
      <c r="N451" s="5" t="s">
        <v>3</v>
      </c>
      <c r="O451" s="5">
        <v>2</v>
      </c>
      <c r="P451" s="5"/>
      <c r="Q451" s="5"/>
      <c r="R451" s="5"/>
      <c r="S451" s="5"/>
      <c r="T451" s="5"/>
      <c r="U451" s="5"/>
      <c r="V451" s="5"/>
      <c r="W451" s="5">
        <v>16415.36</v>
      </c>
      <c r="X451" s="5">
        <v>1</v>
      </c>
      <c r="Y451" s="5">
        <v>16415.36</v>
      </c>
      <c r="Z451" s="5"/>
      <c r="AA451" s="5"/>
      <c r="AB451" s="5"/>
    </row>
    <row r="452" spans="1:206" x14ac:dyDescent="0.25">
      <c r="A452" s="5">
        <v>50</v>
      </c>
      <c r="B452" s="5">
        <v>0</v>
      </c>
      <c r="C452" s="5">
        <v>0</v>
      </c>
      <c r="D452" s="5">
        <v>1</v>
      </c>
      <c r="E452" s="5">
        <v>202</v>
      </c>
      <c r="F452" s="5">
        <f>ROUND(Source!P449,O452)</f>
        <v>3754.01</v>
      </c>
      <c r="G452" s="5" t="s">
        <v>118</v>
      </c>
      <c r="H452" s="5" t="s">
        <v>119</v>
      </c>
      <c r="I452" s="5"/>
      <c r="J452" s="5"/>
      <c r="K452" s="5">
        <v>202</v>
      </c>
      <c r="L452" s="5">
        <v>2</v>
      </c>
      <c r="M452" s="5">
        <v>3</v>
      </c>
      <c r="N452" s="5" t="s">
        <v>3</v>
      </c>
      <c r="O452" s="5">
        <v>2</v>
      </c>
      <c r="P452" s="5"/>
      <c r="Q452" s="5"/>
      <c r="R452" s="5"/>
      <c r="S452" s="5"/>
      <c r="T452" s="5"/>
      <c r="U452" s="5"/>
      <c r="V452" s="5"/>
      <c r="W452" s="5">
        <v>3754.01</v>
      </c>
      <c r="X452" s="5">
        <v>1</v>
      </c>
      <c r="Y452" s="5">
        <v>3754.01</v>
      </c>
      <c r="Z452" s="5"/>
      <c r="AA452" s="5"/>
      <c r="AB452" s="5"/>
    </row>
    <row r="453" spans="1:206" x14ac:dyDescent="0.25">
      <c r="A453" s="5">
        <v>50</v>
      </c>
      <c r="B453" s="5">
        <v>0</v>
      </c>
      <c r="C453" s="5">
        <v>0</v>
      </c>
      <c r="D453" s="5">
        <v>1</v>
      </c>
      <c r="E453" s="5">
        <v>222</v>
      </c>
      <c r="F453" s="5">
        <f>ROUND(Source!AO449,O453)</f>
        <v>0</v>
      </c>
      <c r="G453" s="5" t="s">
        <v>120</v>
      </c>
      <c r="H453" s="5" t="s">
        <v>121</v>
      </c>
      <c r="I453" s="5"/>
      <c r="J453" s="5"/>
      <c r="K453" s="5">
        <v>222</v>
      </c>
      <c r="L453" s="5">
        <v>3</v>
      </c>
      <c r="M453" s="5">
        <v>3</v>
      </c>
      <c r="N453" s="5" t="s">
        <v>3</v>
      </c>
      <c r="O453" s="5">
        <v>2</v>
      </c>
      <c r="P453" s="5"/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/>
      <c r="AA453" s="5"/>
      <c r="AB453" s="5"/>
    </row>
    <row r="454" spans="1:206" x14ac:dyDescent="0.25">
      <c r="A454" s="5">
        <v>50</v>
      </c>
      <c r="B454" s="5">
        <v>0</v>
      </c>
      <c r="C454" s="5">
        <v>0</v>
      </c>
      <c r="D454" s="5">
        <v>1</v>
      </c>
      <c r="E454" s="5">
        <v>225</v>
      </c>
      <c r="F454" s="5">
        <f>ROUND(Source!AV449,O454)</f>
        <v>3754.01</v>
      </c>
      <c r="G454" s="5" t="s">
        <v>122</v>
      </c>
      <c r="H454" s="5" t="s">
        <v>123</v>
      </c>
      <c r="I454" s="5"/>
      <c r="J454" s="5"/>
      <c r="K454" s="5">
        <v>225</v>
      </c>
      <c r="L454" s="5">
        <v>4</v>
      </c>
      <c r="M454" s="5">
        <v>3</v>
      </c>
      <c r="N454" s="5" t="s">
        <v>3</v>
      </c>
      <c r="O454" s="5">
        <v>2</v>
      </c>
      <c r="P454" s="5"/>
      <c r="Q454" s="5"/>
      <c r="R454" s="5"/>
      <c r="S454" s="5"/>
      <c r="T454" s="5"/>
      <c r="U454" s="5"/>
      <c r="V454" s="5"/>
      <c r="W454" s="5">
        <v>3754.01</v>
      </c>
      <c r="X454" s="5">
        <v>1</v>
      </c>
      <c r="Y454" s="5">
        <v>3754.01</v>
      </c>
      <c r="Z454" s="5"/>
      <c r="AA454" s="5"/>
      <c r="AB454" s="5"/>
    </row>
    <row r="455" spans="1:206" x14ac:dyDescent="0.25">
      <c r="A455" s="5">
        <v>50</v>
      </c>
      <c r="B455" s="5">
        <v>0</v>
      </c>
      <c r="C455" s="5">
        <v>0</v>
      </c>
      <c r="D455" s="5">
        <v>1</v>
      </c>
      <c r="E455" s="5">
        <v>226</v>
      </c>
      <c r="F455" s="5">
        <f>ROUND(Source!AW449,O455)</f>
        <v>3754.01</v>
      </c>
      <c r="G455" s="5" t="s">
        <v>124</v>
      </c>
      <c r="H455" s="5" t="s">
        <v>125</v>
      </c>
      <c r="I455" s="5"/>
      <c r="J455" s="5"/>
      <c r="K455" s="5">
        <v>226</v>
      </c>
      <c r="L455" s="5">
        <v>5</v>
      </c>
      <c r="M455" s="5">
        <v>3</v>
      </c>
      <c r="N455" s="5" t="s">
        <v>3</v>
      </c>
      <c r="O455" s="5">
        <v>2</v>
      </c>
      <c r="P455" s="5"/>
      <c r="Q455" s="5"/>
      <c r="R455" s="5"/>
      <c r="S455" s="5"/>
      <c r="T455" s="5"/>
      <c r="U455" s="5"/>
      <c r="V455" s="5"/>
      <c r="W455" s="5">
        <v>3754.01</v>
      </c>
      <c r="X455" s="5">
        <v>1</v>
      </c>
      <c r="Y455" s="5">
        <v>3754.01</v>
      </c>
      <c r="Z455" s="5"/>
      <c r="AA455" s="5"/>
      <c r="AB455" s="5"/>
    </row>
    <row r="456" spans="1:206" x14ac:dyDescent="0.25">
      <c r="A456" s="5">
        <v>50</v>
      </c>
      <c r="B456" s="5">
        <v>0</v>
      </c>
      <c r="C456" s="5">
        <v>0</v>
      </c>
      <c r="D456" s="5">
        <v>1</v>
      </c>
      <c r="E456" s="5">
        <v>227</v>
      </c>
      <c r="F456" s="5">
        <f>ROUND(Source!AX449,O456)</f>
        <v>0</v>
      </c>
      <c r="G456" s="5" t="s">
        <v>126</v>
      </c>
      <c r="H456" s="5" t="s">
        <v>127</v>
      </c>
      <c r="I456" s="5"/>
      <c r="J456" s="5"/>
      <c r="K456" s="5">
        <v>227</v>
      </c>
      <c r="L456" s="5">
        <v>6</v>
      </c>
      <c r="M456" s="5">
        <v>3</v>
      </c>
      <c r="N456" s="5" t="s">
        <v>3</v>
      </c>
      <c r="O456" s="5">
        <v>2</v>
      </c>
      <c r="P456" s="5"/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/>
      <c r="AA456" s="5"/>
      <c r="AB456" s="5"/>
    </row>
    <row r="457" spans="1:206" x14ac:dyDescent="0.25">
      <c r="A457" s="5">
        <v>50</v>
      </c>
      <c r="B457" s="5">
        <v>0</v>
      </c>
      <c r="C457" s="5">
        <v>0</v>
      </c>
      <c r="D457" s="5">
        <v>1</v>
      </c>
      <c r="E457" s="5">
        <v>228</v>
      </c>
      <c r="F457" s="5">
        <f>ROUND(Source!AY449,O457)</f>
        <v>3754.01</v>
      </c>
      <c r="G457" s="5" t="s">
        <v>128</v>
      </c>
      <c r="H457" s="5" t="s">
        <v>129</v>
      </c>
      <c r="I457" s="5"/>
      <c r="J457" s="5"/>
      <c r="K457" s="5">
        <v>228</v>
      </c>
      <c r="L457" s="5">
        <v>7</v>
      </c>
      <c r="M457" s="5">
        <v>3</v>
      </c>
      <c r="N457" s="5" t="s">
        <v>3</v>
      </c>
      <c r="O457" s="5">
        <v>2</v>
      </c>
      <c r="P457" s="5"/>
      <c r="Q457" s="5"/>
      <c r="R457" s="5"/>
      <c r="S457" s="5"/>
      <c r="T457" s="5"/>
      <c r="U457" s="5"/>
      <c r="V457" s="5"/>
      <c r="W457" s="5">
        <v>3754.01</v>
      </c>
      <c r="X457" s="5">
        <v>1</v>
      </c>
      <c r="Y457" s="5">
        <v>3754.01</v>
      </c>
      <c r="Z457" s="5"/>
      <c r="AA457" s="5"/>
      <c r="AB457" s="5"/>
    </row>
    <row r="458" spans="1:206" x14ac:dyDescent="0.25">
      <c r="A458" s="5">
        <v>50</v>
      </c>
      <c r="B458" s="5">
        <v>0</v>
      </c>
      <c r="C458" s="5">
        <v>0</v>
      </c>
      <c r="D458" s="5">
        <v>1</v>
      </c>
      <c r="E458" s="5">
        <v>216</v>
      </c>
      <c r="F458" s="5">
        <f>ROUND(Source!AP449,O458)</f>
        <v>0</v>
      </c>
      <c r="G458" s="5" t="s">
        <v>130</v>
      </c>
      <c r="H458" s="5" t="s">
        <v>131</v>
      </c>
      <c r="I458" s="5"/>
      <c r="J458" s="5"/>
      <c r="K458" s="5">
        <v>216</v>
      </c>
      <c r="L458" s="5">
        <v>8</v>
      </c>
      <c r="M458" s="5">
        <v>3</v>
      </c>
      <c r="N458" s="5" t="s">
        <v>3</v>
      </c>
      <c r="O458" s="5">
        <v>2</v>
      </c>
      <c r="P458" s="5"/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/>
      <c r="AA458" s="5"/>
      <c r="AB458" s="5"/>
    </row>
    <row r="459" spans="1:206" x14ac:dyDescent="0.25">
      <c r="A459" s="5">
        <v>50</v>
      </c>
      <c r="B459" s="5">
        <v>0</v>
      </c>
      <c r="C459" s="5">
        <v>0</v>
      </c>
      <c r="D459" s="5">
        <v>1</v>
      </c>
      <c r="E459" s="5">
        <v>223</v>
      </c>
      <c r="F459" s="5">
        <f>ROUND(Source!AQ449,O459)</f>
        <v>0</v>
      </c>
      <c r="G459" s="5" t="s">
        <v>132</v>
      </c>
      <c r="H459" s="5" t="s">
        <v>133</v>
      </c>
      <c r="I459" s="5"/>
      <c r="J459" s="5"/>
      <c r="K459" s="5">
        <v>223</v>
      </c>
      <c r="L459" s="5">
        <v>9</v>
      </c>
      <c r="M459" s="5">
        <v>3</v>
      </c>
      <c r="N459" s="5" t="s">
        <v>3</v>
      </c>
      <c r="O459" s="5">
        <v>2</v>
      </c>
      <c r="P459" s="5"/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/>
      <c r="AA459" s="5"/>
      <c r="AB459" s="5"/>
    </row>
    <row r="460" spans="1:206" x14ac:dyDescent="0.25">
      <c r="A460" s="5">
        <v>50</v>
      </c>
      <c r="B460" s="5">
        <v>0</v>
      </c>
      <c r="C460" s="5">
        <v>0</v>
      </c>
      <c r="D460" s="5">
        <v>1</v>
      </c>
      <c r="E460" s="5">
        <v>229</v>
      </c>
      <c r="F460" s="5">
        <f>ROUND(Source!AZ449,O460)</f>
        <v>0</v>
      </c>
      <c r="G460" s="5" t="s">
        <v>134</v>
      </c>
      <c r="H460" s="5" t="s">
        <v>135</v>
      </c>
      <c r="I460" s="5"/>
      <c r="J460" s="5"/>
      <c r="K460" s="5">
        <v>229</v>
      </c>
      <c r="L460" s="5">
        <v>10</v>
      </c>
      <c r="M460" s="5">
        <v>3</v>
      </c>
      <c r="N460" s="5" t="s">
        <v>3</v>
      </c>
      <c r="O460" s="5">
        <v>2</v>
      </c>
      <c r="P460" s="5"/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/>
      <c r="AA460" s="5"/>
      <c r="AB460" s="5"/>
    </row>
    <row r="461" spans="1:206" x14ac:dyDescent="0.25">
      <c r="A461" s="5">
        <v>50</v>
      </c>
      <c r="B461" s="5">
        <v>0</v>
      </c>
      <c r="C461" s="5">
        <v>0</v>
      </c>
      <c r="D461" s="5">
        <v>1</v>
      </c>
      <c r="E461" s="5">
        <v>203</v>
      </c>
      <c r="F461" s="5">
        <f>ROUND(Source!Q449,O461)</f>
        <v>3132.32</v>
      </c>
      <c r="G461" s="5" t="s">
        <v>136</v>
      </c>
      <c r="H461" s="5" t="s">
        <v>137</v>
      </c>
      <c r="I461" s="5"/>
      <c r="J461" s="5"/>
      <c r="K461" s="5">
        <v>203</v>
      </c>
      <c r="L461" s="5">
        <v>11</v>
      </c>
      <c r="M461" s="5">
        <v>3</v>
      </c>
      <c r="N461" s="5" t="s">
        <v>3</v>
      </c>
      <c r="O461" s="5">
        <v>2</v>
      </c>
      <c r="P461" s="5"/>
      <c r="Q461" s="5"/>
      <c r="R461" s="5"/>
      <c r="S461" s="5"/>
      <c r="T461" s="5"/>
      <c r="U461" s="5"/>
      <c r="V461" s="5"/>
      <c r="W461" s="5">
        <v>3132.3199999999997</v>
      </c>
      <c r="X461" s="5">
        <v>1</v>
      </c>
      <c r="Y461" s="5">
        <v>3132.3199999999997</v>
      </c>
      <c r="Z461" s="5"/>
      <c r="AA461" s="5"/>
      <c r="AB461" s="5"/>
    </row>
    <row r="462" spans="1:206" x14ac:dyDescent="0.25">
      <c r="A462" s="5">
        <v>50</v>
      </c>
      <c r="B462" s="5">
        <v>0</v>
      </c>
      <c r="C462" s="5">
        <v>0</v>
      </c>
      <c r="D462" s="5">
        <v>1</v>
      </c>
      <c r="E462" s="5">
        <v>231</v>
      </c>
      <c r="F462" s="5">
        <f>ROUND(Source!BB449,O462)</f>
        <v>0</v>
      </c>
      <c r="G462" s="5" t="s">
        <v>138</v>
      </c>
      <c r="H462" s="5" t="s">
        <v>139</v>
      </c>
      <c r="I462" s="5"/>
      <c r="J462" s="5"/>
      <c r="K462" s="5">
        <v>231</v>
      </c>
      <c r="L462" s="5">
        <v>12</v>
      </c>
      <c r="M462" s="5">
        <v>3</v>
      </c>
      <c r="N462" s="5" t="s">
        <v>3</v>
      </c>
      <c r="O462" s="5">
        <v>2</v>
      </c>
      <c r="P462" s="5"/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/>
      <c r="AA462" s="5"/>
      <c r="AB462" s="5"/>
    </row>
    <row r="463" spans="1:206" x14ac:dyDescent="0.25">
      <c r="A463" s="5">
        <v>50</v>
      </c>
      <c r="B463" s="5">
        <v>0</v>
      </c>
      <c r="C463" s="5">
        <v>0</v>
      </c>
      <c r="D463" s="5">
        <v>1</v>
      </c>
      <c r="E463" s="5">
        <v>204</v>
      </c>
      <c r="F463" s="5">
        <f>ROUND(Source!R449,O463)</f>
        <v>1371.06</v>
      </c>
      <c r="G463" s="5" t="s">
        <v>140</v>
      </c>
      <c r="H463" s="5" t="s">
        <v>141</v>
      </c>
      <c r="I463" s="5"/>
      <c r="J463" s="5"/>
      <c r="K463" s="5">
        <v>204</v>
      </c>
      <c r="L463" s="5">
        <v>13</v>
      </c>
      <c r="M463" s="5">
        <v>3</v>
      </c>
      <c r="N463" s="5" t="s">
        <v>3</v>
      </c>
      <c r="O463" s="5">
        <v>2</v>
      </c>
      <c r="P463" s="5"/>
      <c r="Q463" s="5"/>
      <c r="R463" s="5"/>
      <c r="S463" s="5"/>
      <c r="T463" s="5"/>
      <c r="U463" s="5"/>
      <c r="V463" s="5"/>
      <c r="W463" s="5">
        <v>1371.06</v>
      </c>
      <c r="X463" s="5">
        <v>1</v>
      </c>
      <c r="Y463" s="5">
        <v>1371.06</v>
      </c>
      <c r="Z463" s="5"/>
      <c r="AA463" s="5"/>
      <c r="AB463" s="5"/>
    </row>
    <row r="464" spans="1:206" x14ac:dyDescent="0.25">
      <c r="A464" s="5">
        <v>50</v>
      </c>
      <c r="B464" s="5">
        <v>0</v>
      </c>
      <c r="C464" s="5">
        <v>0</v>
      </c>
      <c r="D464" s="5">
        <v>1</v>
      </c>
      <c r="E464" s="5">
        <v>205</v>
      </c>
      <c r="F464" s="5">
        <f>ROUND(Source!S449,O464)</f>
        <v>5418.16</v>
      </c>
      <c r="G464" s="5" t="s">
        <v>142</v>
      </c>
      <c r="H464" s="5" t="s">
        <v>143</v>
      </c>
      <c r="I464" s="5"/>
      <c r="J464" s="5"/>
      <c r="K464" s="5">
        <v>205</v>
      </c>
      <c r="L464" s="5">
        <v>14</v>
      </c>
      <c r="M464" s="5">
        <v>3</v>
      </c>
      <c r="N464" s="5" t="s">
        <v>3</v>
      </c>
      <c r="O464" s="5">
        <v>2</v>
      </c>
      <c r="P464" s="5"/>
      <c r="Q464" s="5"/>
      <c r="R464" s="5"/>
      <c r="S464" s="5"/>
      <c r="T464" s="5"/>
      <c r="U464" s="5"/>
      <c r="V464" s="5"/>
      <c r="W464" s="5">
        <v>5418.16</v>
      </c>
      <c r="X464" s="5">
        <v>1</v>
      </c>
      <c r="Y464" s="5">
        <v>5418.16</v>
      </c>
      <c r="Z464" s="5"/>
      <c r="AA464" s="5"/>
      <c r="AB464" s="5"/>
    </row>
    <row r="465" spans="1:95" x14ac:dyDescent="0.25">
      <c r="A465" s="5">
        <v>50</v>
      </c>
      <c r="B465" s="5">
        <v>0</v>
      </c>
      <c r="C465" s="5">
        <v>0</v>
      </c>
      <c r="D465" s="5">
        <v>1</v>
      </c>
      <c r="E465" s="5">
        <v>232</v>
      </c>
      <c r="F465" s="5">
        <f>ROUND(Source!BC449,O465)</f>
        <v>0</v>
      </c>
      <c r="G465" s="5" t="s">
        <v>144</v>
      </c>
      <c r="H465" s="5" t="s">
        <v>145</v>
      </c>
      <c r="I465" s="5"/>
      <c r="J465" s="5"/>
      <c r="K465" s="5">
        <v>232</v>
      </c>
      <c r="L465" s="5">
        <v>15</v>
      </c>
      <c r="M465" s="5">
        <v>3</v>
      </c>
      <c r="N465" s="5" t="s">
        <v>3</v>
      </c>
      <c r="O465" s="5">
        <v>2</v>
      </c>
      <c r="P465" s="5"/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/>
      <c r="AA465" s="5"/>
      <c r="AB465" s="5"/>
    </row>
    <row r="466" spans="1:95" x14ac:dyDescent="0.25">
      <c r="A466" s="5">
        <v>50</v>
      </c>
      <c r="B466" s="5">
        <v>0</v>
      </c>
      <c r="C466" s="5">
        <v>0</v>
      </c>
      <c r="D466" s="5">
        <v>1</v>
      </c>
      <c r="E466" s="5">
        <v>214</v>
      </c>
      <c r="F466" s="5">
        <f>ROUND(Source!AS449,O466)</f>
        <v>31274.5</v>
      </c>
      <c r="G466" s="5" t="s">
        <v>146</v>
      </c>
      <c r="H466" s="5" t="s">
        <v>147</v>
      </c>
      <c r="I466" s="5"/>
      <c r="J466" s="5"/>
      <c r="K466" s="5">
        <v>214</v>
      </c>
      <c r="L466" s="5">
        <v>16</v>
      </c>
      <c r="M466" s="5">
        <v>3</v>
      </c>
      <c r="N466" s="5" t="s">
        <v>3</v>
      </c>
      <c r="O466" s="5">
        <v>2</v>
      </c>
      <c r="P466" s="5"/>
      <c r="Q466" s="5"/>
      <c r="R466" s="5"/>
      <c r="S466" s="5"/>
      <c r="T466" s="5"/>
      <c r="U466" s="5"/>
      <c r="V466" s="5"/>
      <c r="W466" s="5">
        <v>31274.5</v>
      </c>
      <c r="X466" s="5">
        <v>1</v>
      </c>
      <c r="Y466" s="5">
        <v>31274.5</v>
      </c>
      <c r="Z466" s="5"/>
      <c r="AA466" s="5"/>
      <c r="AB466" s="5"/>
    </row>
    <row r="467" spans="1:95" x14ac:dyDescent="0.25">
      <c r="A467" s="5">
        <v>50</v>
      </c>
      <c r="B467" s="5">
        <v>0</v>
      </c>
      <c r="C467" s="5">
        <v>0</v>
      </c>
      <c r="D467" s="5">
        <v>1</v>
      </c>
      <c r="E467" s="5">
        <v>215</v>
      </c>
      <c r="F467" s="5">
        <f>ROUND(Source!AT449,O467)</f>
        <v>0</v>
      </c>
      <c r="G467" s="5" t="s">
        <v>148</v>
      </c>
      <c r="H467" s="5" t="s">
        <v>149</v>
      </c>
      <c r="I467" s="5"/>
      <c r="J467" s="5"/>
      <c r="K467" s="5">
        <v>215</v>
      </c>
      <c r="L467" s="5">
        <v>17</v>
      </c>
      <c r="M467" s="5">
        <v>3</v>
      </c>
      <c r="N467" s="5" t="s">
        <v>3</v>
      </c>
      <c r="O467" s="5">
        <v>2</v>
      </c>
      <c r="P467" s="5"/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/>
      <c r="AA467" s="5"/>
      <c r="AB467" s="5"/>
    </row>
    <row r="468" spans="1:95" x14ac:dyDescent="0.25">
      <c r="A468" s="5">
        <v>50</v>
      </c>
      <c r="B468" s="5">
        <v>0</v>
      </c>
      <c r="C468" s="5">
        <v>0</v>
      </c>
      <c r="D468" s="5">
        <v>1</v>
      </c>
      <c r="E468" s="5">
        <v>217</v>
      </c>
      <c r="F468" s="5">
        <f>ROUND(Source!AU449,O468)</f>
        <v>0</v>
      </c>
      <c r="G468" s="5" t="s">
        <v>150</v>
      </c>
      <c r="H468" s="5" t="s">
        <v>151</v>
      </c>
      <c r="I468" s="5"/>
      <c r="J468" s="5"/>
      <c r="K468" s="5">
        <v>217</v>
      </c>
      <c r="L468" s="5">
        <v>18</v>
      </c>
      <c r="M468" s="5">
        <v>3</v>
      </c>
      <c r="N468" s="5" t="s">
        <v>3</v>
      </c>
      <c r="O468" s="5">
        <v>2</v>
      </c>
      <c r="P468" s="5"/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/>
      <c r="AA468" s="5"/>
      <c r="AB468" s="5"/>
    </row>
    <row r="469" spans="1:95" x14ac:dyDescent="0.25">
      <c r="A469" s="5">
        <v>50</v>
      </c>
      <c r="B469" s="5">
        <v>0</v>
      </c>
      <c r="C469" s="5">
        <v>0</v>
      </c>
      <c r="D469" s="5">
        <v>1</v>
      </c>
      <c r="E469" s="5">
        <v>230</v>
      </c>
      <c r="F469" s="5">
        <f>ROUND(Source!BA449,O469)</f>
        <v>0</v>
      </c>
      <c r="G469" s="5" t="s">
        <v>152</v>
      </c>
      <c r="H469" s="5" t="s">
        <v>153</v>
      </c>
      <c r="I469" s="5"/>
      <c r="J469" s="5"/>
      <c r="K469" s="5">
        <v>230</v>
      </c>
      <c r="L469" s="5">
        <v>19</v>
      </c>
      <c r="M469" s="5">
        <v>3</v>
      </c>
      <c r="N469" s="5" t="s">
        <v>3</v>
      </c>
      <c r="O469" s="5">
        <v>2</v>
      </c>
      <c r="P469" s="5"/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/>
      <c r="AA469" s="5"/>
      <c r="AB469" s="5"/>
    </row>
    <row r="470" spans="1:95" x14ac:dyDescent="0.25">
      <c r="A470" s="5">
        <v>50</v>
      </c>
      <c r="B470" s="5">
        <v>0</v>
      </c>
      <c r="C470" s="5">
        <v>0</v>
      </c>
      <c r="D470" s="5">
        <v>1</v>
      </c>
      <c r="E470" s="5">
        <v>206</v>
      </c>
      <c r="F470" s="5">
        <f>ROUND(Source!T449,O470)</f>
        <v>0</v>
      </c>
      <c r="G470" s="5" t="s">
        <v>154</v>
      </c>
      <c r="H470" s="5" t="s">
        <v>155</v>
      </c>
      <c r="I470" s="5"/>
      <c r="J470" s="5"/>
      <c r="K470" s="5">
        <v>206</v>
      </c>
      <c r="L470" s="5">
        <v>20</v>
      </c>
      <c r="M470" s="5">
        <v>3</v>
      </c>
      <c r="N470" s="5" t="s">
        <v>3</v>
      </c>
      <c r="O470" s="5">
        <v>2</v>
      </c>
      <c r="P470" s="5"/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/>
      <c r="AA470" s="5"/>
      <c r="AB470" s="5"/>
    </row>
    <row r="471" spans="1:95" x14ac:dyDescent="0.25">
      <c r="A471" s="5">
        <v>50</v>
      </c>
      <c r="B471" s="5">
        <v>0</v>
      </c>
      <c r="C471" s="5">
        <v>0</v>
      </c>
      <c r="D471" s="5">
        <v>1</v>
      </c>
      <c r="E471" s="5">
        <v>207</v>
      </c>
      <c r="F471" s="5">
        <f>ROUND(Source!U449,O471)</f>
        <v>8.0426403999999998</v>
      </c>
      <c r="G471" s="5" t="s">
        <v>156</v>
      </c>
      <c r="H471" s="5" t="s">
        <v>157</v>
      </c>
      <c r="I471" s="5"/>
      <c r="J471" s="5"/>
      <c r="K471" s="5">
        <v>207</v>
      </c>
      <c r="L471" s="5">
        <v>21</v>
      </c>
      <c r="M471" s="5">
        <v>3</v>
      </c>
      <c r="N471" s="5" t="s">
        <v>3</v>
      </c>
      <c r="O471" s="5">
        <v>7</v>
      </c>
      <c r="P471" s="5"/>
      <c r="Q471" s="5"/>
      <c r="R471" s="5"/>
      <c r="S471" s="5"/>
      <c r="T471" s="5"/>
      <c r="U471" s="5"/>
      <c r="V471" s="5"/>
      <c r="W471" s="5">
        <v>8.0426403999999998</v>
      </c>
      <c r="X471" s="5">
        <v>1</v>
      </c>
      <c r="Y471" s="5">
        <v>8.0426403999999998</v>
      </c>
      <c r="Z471" s="5"/>
      <c r="AA471" s="5"/>
      <c r="AB471" s="5"/>
    </row>
    <row r="472" spans="1:95" x14ac:dyDescent="0.25">
      <c r="A472" s="5">
        <v>50</v>
      </c>
      <c r="B472" s="5">
        <v>0</v>
      </c>
      <c r="C472" s="5">
        <v>0</v>
      </c>
      <c r="D472" s="5">
        <v>1</v>
      </c>
      <c r="E472" s="5">
        <v>208</v>
      </c>
      <c r="F472" s="5">
        <f>ROUND(Source!V449,O472)</f>
        <v>1.469838</v>
      </c>
      <c r="G472" s="5" t="s">
        <v>158</v>
      </c>
      <c r="H472" s="5" t="s">
        <v>159</v>
      </c>
      <c r="I472" s="5"/>
      <c r="J472" s="5"/>
      <c r="K472" s="5">
        <v>208</v>
      </c>
      <c r="L472" s="5">
        <v>22</v>
      </c>
      <c r="M472" s="5">
        <v>3</v>
      </c>
      <c r="N472" s="5" t="s">
        <v>3</v>
      </c>
      <c r="O472" s="5">
        <v>7</v>
      </c>
      <c r="P472" s="5"/>
      <c r="Q472" s="5"/>
      <c r="R472" s="5"/>
      <c r="S472" s="5"/>
      <c r="T472" s="5"/>
      <c r="U472" s="5"/>
      <c r="V472" s="5"/>
      <c r="W472" s="5">
        <v>1.469838</v>
      </c>
      <c r="X472" s="5">
        <v>1</v>
      </c>
      <c r="Y472" s="5">
        <v>1.469838</v>
      </c>
      <c r="Z472" s="5"/>
      <c r="AA472" s="5"/>
      <c r="AB472" s="5"/>
    </row>
    <row r="473" spans="1:95" x14ac:dyDescent="0.25">
      <c r="A473" s="5">
        <v>50</v>
      </c>
      <c r="B473" s="5">
        <v>0</v>
      </c>
      <c r="C473" s="5">
        <v>0</v>
      </c>
      <c r="D473" s="5">
        <v>1</v>
      </c>
      <c r="E473" s="5">
        <v>209</v>
      </c>
      <c r="F473" s="5">
        <f>ROUND(Source!W449,O473)</f>
        <v>0</v>
      </c>
      <c r="G473" s="5" t="s">
        <v>160</v>
      </c>
      <c r="H473" s="5" t="s">
        <v>161</v>
      </c>
      <c r="I473" s="5"/>
      <c r="J473" s="5"/>
      <c r="K473" s="5">
        <v>209</v>
      </c>
      <c r="L473" s="5">
        <v>23</v>
      </c>
      <c r="M473" s="5">
        <v>3</v>
      </c>
      <c r="N473" s="5" t="s">
        <v>3</v>
      </c>
      <c r="O473" s="5">
        <v>2</v>
      </c>
      <c r="P473" s="5"/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/>
      <c r="AA473" s="5"/>
      <c r="AB473" s="5"/>
    </row>
    <row r="474" spans="1:95" x14ac:dyDescent="0.25">
      <c r="A474" s="5">
        <v>50</v>
      </c>
      <c r="B474" s="5">
        <v>0</v>
      </c>
      <c r="C474" s="5">
        <v>0</v>
      </c>
      <c r="D474" s="5">
        <v>1</v>
      </c>
      <c r="E474" s="5">
        <v>233</v>
      </c>
      <c r="F474" s="5">
        <f>ROUND(Source!BD449,O474)</f>
        <v>2739.81</v>
      </c>
      <c r="G474" s="5" t="s">
        <v>162</v>
      </c>
      <c r="H474" s="5" t="s">
        <v>163</v>
      </c>
      <c r="I474" s="5"/>
      <c r="J474" s="5"/>
      <c r="K474" s="5">
        <v>233</v>
      </c>
      <c r="L474" s="5">
        <v>24</v>
      </c>
      <c r="M474" s="5">
        <v>3</v>
      </c>
      <c r="N474" s="5" t="s">
        <v>3</v>
      </c>
      <c r="O474" s="5">
        <v>2</v>
      </c>
      <c r="P474" s="5"/>
      <c r="Q474" s="5"/>
      <c r="R474" s="5"/>
      <c r="S474" s="5"/>
      <c r="T474" s="5"/>
      <c r="U474" s="5"/>
      <c r="V474" s="5"/>
      <c r="W474" s="5">
        <v>2739.81</v>
      </c>
      <c r="X474" s="5">
        <v>1</v>
      </c>
      <c r="Y474" s="5">
        <v>2739.81</v>
      </c>
      <c r="Z474" s="5"/>
      <c r="AA474" s="5"/>
      <c r="AB474" s="5"/>
    </row>
    <row r="475" spans="1:95" x14ac:dyDescent="0.25">
      <c r="A475" s="5">
        <v>50</v>
      </c>
      <c r="B475" s="5">
        <v>0</v>
      </c>
      <c r="C475" s="5">
        <v>0</v>
      </c>
      <c r="D475" s="5">
        <v>1</v>
      </c>
      <c r="E475" s="5">
        <v>210</v>
      </c>
      <c r="F475" s="5">
        <f>ROUND(Source!X449,O475)</f>
        <v>8229.0499999999993</v>
      </c>
      <c r="G475" s="5" t="s">
        <v>164</v>
      </c>
      <c r="H475" s="5" t="s">
        <v>165</v>
      </c>
      <c r="I475" s="5"/>
      <c r="J475" s="5"/>
      <c r="K475" s="5">
        <v>210</v>
      </c>
      <c r="L475" s="5">
        <v>25</v>
      </c>
      <c r="M475" s="5">
        <v>3</v>
      </c>
      <c r="N475" s="5" t="s">
        <v>3</v>
      </c>
      <c r="O475" s="5">
        <v>2</v>
      </c>
      <c r="P475" s="5"/>
      <c r="Q475" s="5"/>
      <c r="R475" s="5"/>
      <c r="S475" s="5"/>
      <c r="T475" s="5"/>
      <c r="U475" s="5"/>
      <c r="V475" s="5"/>
      <c r="W475" s="5">
        <v>8229.0499999999993</v>
      </c>
      <c r="X475" s="5">
        <v>1</v>
      </c>
      <c r="Y475" s="5">
        <v>8229.0499999999993</v>
      </c>
      <c r="Z475" s="5"/>
      <c r="AA475" s="5"/>
      <c r="AB475" s="5"/>
    </row>
    <row r="476" spans="1:95" x14ac:dyDescent="0.25">
      <c r="A476" s="5">
        <v>50</v>
      </c>
      <c r="B476" s="5">
        <v>0</v>
      </c>
      <c r="C476" s="5">
        <v>0</v>
      </c>
      <c r="D476" s="5">
        <v>1</v>
      </c>
      <c r="E476" s="5">
        <v>211</v>
      </c>
      <c r="F476" s="5">
        <f>ROUND(Source!Y449,O476)</f>
        <v>6630.09</v>
      </c>
      <c r="G476" s="5" t="s">
        <v>166</v>
      </c>
      <c r="H476" s="5" t="s">
        <v>167</v>
      </c>
      <c r="I476" s="5"/>
      <c r="J476" s="5"/>
      <c r="K476" s="5">
        <v>211</v>
      </c>
      <c r="L476" s="5">
        <v>26</v>
      </c>
      <c r="M476" s="5">
        <v>3</v>
      </c>
      <c r="N476" s="5" t="s">
        <v>3</v>
      </c>
      <c r="O476" s="5">
        <v>2</v>
      </c>
      <c r="P476" s="5"/>
      <c r="Q476" s="5"/>
      <c r="R476" s="5"/>
      <c r="S476" s="5"/>
      <c r="T476" s="5"/>
      <c r="U476" s="5"/>
      <c r="V476" s="5"/>
      <c r="W476" s="5">
        <v>6630.09</v>
      </c>
      <c r="X476" s="5">
        <v>1</v>
      </c>
      <c r="Y476" s="5">
        <v>6630.09</v>
      </c>
      <c r="Z476" s="5"/>
      <c r="AA476" s="5"/>
      <c r="AB476" s="5"/>
    </row>
    <row r="477" spans="1:95" x14ac:dyDescent="0.25">
      <c r="A477" s="5">
        <v>50</v>
      </c>
      <c r="B477" s="5">
        <v>0</v>
      </c>
      <c r="C477" s="5">
        <v>0</v>
      </c>
      <c r="D477" s="5">
        <v>1</v>
      </c>
      <c r="E477" s="5">
        <v>224</v>
      </c>
      <c r="F477" s="5">
        <f>ROUND(Source!AR449,O477)</f>
        <v>31274.5</v>
      </c>
      <c r="G477" s="5" t="s">
        <v>168</v>
      </c>
      <c r="H477" s="5" t="s">
        <v>169</v>
      </c>
      <c r="I477" s="5"/>
      <c r="J477" s="5"/>
      <c r="K477" s="5">
        <v>224</v>
      </c>
      <c r="L477" s="5">
        <v>27</v>
      </c>
      <c r="M477" s="5">
        <v>3</v>
      </c>
      <c r="N477" s="5" t="s">
        <v>3</v>
      </c>
      <c r="O477" s="5">
        <v>2</v>
      </c>
      <c r="P477" s="5"/>
      <c r="Q477" s="5"/>
      <c r="R477" s="5"/>
      <c r="S477" s="5"/>
      <c r="T477" s="5"/>
      <c r="U477" s="5"/>
      <c r="V477" s="5"/>
      <c r="W477" s="5">
        <v>31274.5</v>
      </c>
      <c r="X477" s="5">
        <v>1</v>
      </c>
      <c r="Y477" s="5">
        <v>31274.5</v>
      </c>
      <c r="Z477" s="5"/>
      <c r="AA477" s="5"/>
      <c r="AB477" s="5"/>
    </row>
    <row r="479" spans="1:95" x14ac:dyDescent="0.25">
      <c r="A479" s="1">
        <v>3</v>
      </c>
      <c r="B479" s="1">
        <v>1</v>
      </c>
      <c r="C479" s="1"/>
      <c r="D479" s="1">
        <f>ROW(A521)</f>
        <v>521</v>
      </c>
      <c r="E479" s="1"/>
      <c r="F479" s="1" t="s">
        <v>328</v>
      </c>
      <c r="G479" s="1" t="s">
        <v>329</v>
      </c>
      <c r="H479" s="1" t="s">
        <v>3</v>
      </c>
      <c r="I479" s="1">
        <v>0</v>
      </c>
      <c r="J479" s="1" t="s">
        <v>3</v>
      </c>
      <c r="K479" s="1">
        <v>-1</v>
      </c>
      <c r="L479" s="1" t="s">
        <v>328</v>
      </c>
      <c r="M479" s="1" t="s">
        <v>3</v>
      </c>
      <c r="N479" s="1"/>
      <c r="O479" s="1"/>
      <c r="P479" s="1"/>
      <c r="Q479" s="1"/>
      <c r="R479" s="1"/>
      <c r="S479" s="1">
        <v>0</v>
      </c>
      <c r="T479" s="1"/>
      <c r="U479" s="1" t="s">
        <v>3</v>
      </c>
      <c r="V479" s="1">
        <v>0</v>
      </c>
      <c r="W479" s="1"/>
      <c r="X479" s="1"/>
      <c r="Y479" s="1"/>
      <c r="Z479" s="1"/>
      <c r="AA479" s="1"/>
      <c r="AB479" s="1" t="s">
        <v>3</v>
      </c>
      <c r="AC479" s="1" t="s">
        <v>3</v>
      </c>
      <c r="AD479" s="1" t="s">
        <v>3</v>
      </c>
      <c r="AE479" s="1" t="s">
        <v>3</v>
      </c>
      <c r="AF479" s="1" t="s">
        <v>3</v>
      </c>
      <c r="AG479" s="1" t="s">
        <v>3</v>
      </c>
      <c r="AH479" s="1"/>
      <c r="AI479" s="1"/>
      <c r="AJ479" s="1"/>
      <c r="AK479" s="1"/>
      <c r="AL479" s="1"/>
      <c r="AM479" s="1"/>
      <c r="AN479" s="1"/>
      <c r="AO479" s="1"/>
      <c r="AP479" s="1" t="s">
        <v>3</v>
      </c>
      <c r="AQ479" s="1" t="s">
        <v>3</v>
      </c>
      <c r="AR479" s="1" t="s">
        <v>3</v>
      </c>
      <c r="AS479" s="1"/>
      <c r="AT479" s="1"/>
      <c r="AU479" s="1"/>
      <c r="AV479" s="1"/>
      <c r="AW479" s="1"/>
      <c r="AX479" s="1"/>
      <c r="AY479" s="1"/>
      <c r="AZ479" s="1" t="s">
        <v>3</v>
      </c>
      <c r="BA479" s="1"/>
      <c r="BB479" s="1" t="s">
        <v>3</v>
      </c>
      <c r="BC479" s="1" t="s">
        <v>3</v>
      </c>
      <c r="BD479" s="1" t="s">
        <v>3</v>
      </c>
      <c r="BE479" s="1" t="s">
        <v>3</v>
      </c>
      <c r="BF479" s="1" t="s">
        <v>3</v>
      </c>
      <c r="BG479" s="1" t="s">
        <v>3</v>
      </c>
      <c r="BH479" s="1" t="s">
        <v>3</v>
      </c>
      <c r="BI479" s="1" t="s">
        <v>3</v>
      </c>
      <c r="BJ479" s="1" t="s">
        <v>3</v>
      </c>
      <c r="BK479" s="1" t="s">
        <v>3</v>
      </c>
      <c r="BL479" s="1" t="s">
        <v>3</v>
      </c>
      <c r="BM479" s="1" t="s">
        <v>3</v>
      </c>
      <c r="BN479" s="1" t="s">
        <v>3</v>
      </c>
      <c r="BO479" s="1" t="s">
        <v>3</v>
      </c>
      <c r="BP479" s="1" t="s">
        <v>3</v>
      </c>
      <c r="BQ479" s="1"/>
      <c r="BR479" s="1"/>
      <c r="BS479" s="1"/>
      <c r="BT479" s="1"/>
      <c r="BU479" s="1"/>
      <c r="BV479" s="1"/>
      <c r="BW479" s="1"/>
      <c r="BX479" s="1">
        <v>0</v>
      </c>
      <c r="BY479" s="1"/>
      <c r="BZ479" s="1"/>
      <c r="CA479" s="1"/>
      <c r="CB479" s="1"/>
      <c r="CC479" s="1"/>
      <c r="CD479" s="1"/>
      <c r="CE479" s="1"/>
      <c r="CF479" s="1">
        <v>0</v>
      </c>
      <c r="CG479" s="1">
        <v>0</v>
      </c>
      <c r="CH479" s="1"/>
      <c r="CI479" s="1" t="s">
        <v>3</v>
      </c>
      <c r="CJ479" s="1" t="s">
        <v>3</v>
      </c>
      <c r="CK479" t="s">
        <v>3</v>
      </c>
      <c r="CL479" t="s">
        <v>3</v>
      </c>
      <c r="CM479" t="s">
        <v>3</v>
      </c>
      <c r="CN479" t="s">
        <v>3</v>
      </c>
      <c r="CO479" t="s">
        <v>3</v>
      </c>
      <c r="CP479" t="s">
        <v>3</v>
      </c>
      <c r="CQ479" t="s">
        <v>3</v>
      </c>
    </row>
    <row r="481" spans="1:255" x14ac:dyDescent="0.25">
      <c r="A481" s="3">
        <v>52</v>
      </c>
      <c r="B481" s="3">
        <f t="shared" ref="B481:G481" si="166">B521</f>
        <v>1</v>
      </c>
      <c r="C481" s="3">
        <f t="shared" si="166"/>
        <v>3</v>
      </c>
      <c r="D481" s="3">
        <f t="shared" si="166"/>
        <v>479</v>
      </c>
      <c r="E481" s="3">
        <f t="shared" si="166"/>
        <v>0</v>
      </c>
      <c r="F481" s="3" t="str">
        <f t="shared" si="166"/>
        <v>09-01-01</v>
      </c>
      <c r="G481" s="3" t="str">
        <f t="shared" si="166"/>
        <v>ПНР ВРЩ-0,4 кВ</v>
      </c>
      <c r="H481" s="3"/>
      <c r="I481" s="3"/>
      <c r="J481" s="3"/>
      <c r="K481" s="3"/>
      <c r="L481" s="3"/>
      <c r="M481" s="3"/>
      <c r="N481" s="3"/>
      <c r="O481" s="3">
        <f t="shared" ref="O481:AT481" si="167">O521</f>
        <v>8381.4500000000007</v>
      </c>
      <c r="P481" s="3">
        <f t="shared" si="167"/>
        <v>0</v>
      </c>
      <c r="Q481" s="3">
        <f t="shared" si="167"/>
        <v>0</v>
      </c>
      <c r="R481" s="3">
        <f t="shared" si="167"/>
        <v>0</v>
      </c>
      <c r="S481" s="3">
        <f t="shared" si="167"/>
        <v>8381.4500000000007</v>
      </c>
      <c r="T481" s="3">
        <f t="shared" si="167"/>
        <v>0</v>
      </c>
      <c r="U481" s="3">
        <f t="shared" si="167"/>
        <v>7.9787999999999997</v>
      </c>
      <c r="V481" s="3">
        <f t="shared" si="167"/>
        <v>0</v>
      </c>
      <c r="W481" s="3">
        <f t="shared" si="167"/>
        <v>0</v>
      </c>
      <c r="X481" s="3">
        <f t="shared" si="167"/>
        <v>6202.27</v>
      </c>
      <c r="Y481" s="3">
        <f t="shared" si="167"/>
        <v>3017.32</v>
      </c>
      <c r="Z481" s="3">
        <f t="shared" si="167"/>
        <v>0</v>
      </c>
      <c r="AA481" s="3">
        <f t="shared" si="167"/>
        <v>0</v>
      </c>
      <c r="AB481" s="3">
        <f t="shared" si="167"/>
        <v>0</v>
      </c>
      <c r="AC481" s="3">
        <f t="shared" si="167"/>
        <v>0</v>
      </c>
      <c r="AD481" s="3">
        <f t="shared" si="167"/>
        <v>0</v>
      </c>
      <c r="AE481" s="3">
        <f t="shared" si="167"/>
        <v>0</v>
      </c>
      <c r="AF481" s="3">
        <f t="shared" si="167"/>
        <v>0</v>
      </c>
      <c r="AG481" s="3">
        <f t="shared" si="167"/>
        <v>0</v>
      </c>
      <c r="AH481" s="3">
        <f t="shared" si="167"/>
        <v>0</v>
      </c>
      <c r="AI481" s="3">
        <f t="shared" si="167"/>
        <v>0</v>
      </c>
      <c r="AJ481" s="3">
        <f t="shared" si="167"/>
        <v>0</v>
      </c>
      <c r="AK481" s="3">
        <f t="shared" si="167"/>
        <v>0</v>
      </c>
      <c r="AL481" s="3">
        <f t="shared" si="167"/>
        <v>0</v>
      </c>
      <c r="AM481" s="3">
        <f t="shared" si="167"/>
        <v>0</v>
      </c>
      <c r="AN481" s="3">
        <f t="shared" si="167"/>
        <v>0</v>
      </c>
      <c r="AO481" s="3">
        <f t="shared" si="167"/>
        <v>0</v>
      </c>
      <c r="AP481" s="3">
        <f t="shared" si="167"/>
        <v>0</v>
      </c>
      <c r="AQ481" s="3">
        <f t="shared" si="167"/>
        <v>0</v>
      </c>
      <c r="AR481" s="3">
        <f t="shared" si="167"/>
        <v>17601.04</v>
      </c>
      <c r="AS481" s="3">
        <f t="shared" si="167"/>
        <v>0</v>
      </c>
      <c r="AT481" s="3">
        <f t="shared" si="167"/>
        <v>0</v>
      </c>
      <c r="AU481" s="3">
        <f t="shared" ref="AU481:BZ481" si="168">AU521</f>
        <v>17601.04</v>
      </c>
      <c r="AV481" s="3">
        <f t="shared" si="168"/>
        <v>0</v>
      </c>
      <c r="AW481" s="3">
        <f t="shared" si="168"/>
        <v>0</v>
      </c>
      <c r="AX481" s="3">
        <f t="shared" si="168"/>
        <v>0</v>
      </c>
      <c r="AY481" s="3">
        <f t="shared" si="168"/>
        <v>0</v>
      </c>
      <c r="AZ481" s="3">
        <f t="shared" si="168"/>
        <v>0</v>
      </c>
      <c r="BA481" s="3">
        <f t="shared" si="168"/>
        <v>0</v>
      </c>
      <c r="BB481" s="3">
        <f t="shared" si="168"/>
        <v>0</v>
      </c>
      <c r="BC481" s="3">
        <f t="shared" si="168"/>
        <v>0</v>
      </c>
      <c r="BD481" s="3">
        <f t="shared" si="168"/>
        <v>0</v>
      </c>
      <c r="BE481" s="3">
        <f t="shared" si="168"/>
        <v>0</v>
      </c>
      <c r="BF481" s="3">
        <f t="shared" si="168"/>
        <v>0</v>
      </c>
      <c r="BG481" s="3">
        <f t="shared" si="168"/>
        <v>0</v>
      </c>
      <c r="BH481" s="3">
        <f t="shared" si="168"/>
        <v>0</v>
      </c>
      <c r="BI481" s="3">
        <f t="shared" si="168"/>
        <v>0</v>
      </c>
      <c r="BJ481" s="3">
        <f t="shared" si="168"/>
        <v>0</v>
      </c>
      <c r="BK481" s="3">
        <f t="shared" si="168"/>
        <v>0</v>
      </c>
      <c r="BL481" s="3">
        <f t="shared" si="168"/>
        <v>0</v>
      </c>
      <c r="BM481" s="3">
        <f t="shared" si="168"/>
        <v>0</v>
      </c>
      <c r="BN481" s="3">
        <f t="shared" si="168"/>
        <v>0</v>
      </c>
      <c r="BO481" s="3">
        <f t="shared" si="168"/>
        <v>0</v>
      </c>
      <c r="BP481" s="3">
        <f t="shared" si="168"/>
        <v>0</v>
      </c>
      <c r="BQ481" s="3">
        <f t="shared" si="168"/>
        <v>0</v>
      </c>
      <c r="BR481" s="3">
        <f t="shared" si="168"/>
        <v>0</v>
      </c>
      <c r="BS481" s="3">
        <f t="shared" si="168"/>
        <v>0</v>
      </c>
      <c r="BT481" s="3">
        <f t="shared" si="168"/>
        <v>0</v>
      </c>
      <c r="BU481" s="3">
        <f t="shared" si="168"/>
        <v>0</v>
      </c>
      <c r="BV481" s="3">
        <f t="shared" si="168"/>
        <v>0</v>
      </c>
      <c r="BW481" s="3">
        <f t="shared" si="168"/>
        <v>0</v>
      </c>
      <c r="BX481" s="3">
        <f t="shared" si="168"/>
        <v>0</v>
      </c>
      <c r="BY481" s="3">
        <f t="shared" si="168"/>
        <v>0</v>
      </c>
      <c r="BZ481" s="3">
        <f t="shared" si="168"/>
        <v>0</v>
      </c>
      <c r="CA481" s="3">
        <f t="shared" ref="CA481:DF481" si="169">CA521</f>
        <v>0</v>
      </c>
      <c r="CB481" s="3">
        <f t="shared" si="169"/>
        <v>0</v>
      </c>
      <c r="CC481" s="3">
        <f t="shared" si="169"/>
        <v>0</v>
      </c>
      <c r="CD481" s="3">
        <f t="shared" si="169"/>
        <v>0</v>
      </c>
      <c r="CE481" s="3">
        <f t="shared" si="169"/>
        <v>0</v>
      </c>
      <c r="CF481" s="3">
        <f t="shared" si="169"/>
        <v>0</v>
      </c>
      <c r="CG481" s="3">
        <f t="shared" si="169"/>
        <v>0</v>
      </c>
      <c r="CH481" s="3">
        <f t="shared" si="169"/>
        <v>0</v>
      </c>
      <c r="CI481" s="3">
        <f t="shared" si="169"/>
        <v>0</v>
      </c>
      <c r="CJ481" s="3">
        <f t="shared" si="169"/>
        <v>0</v>
      </c>
      <c r="CK481" s="3">
        <f t="shared" si="169"/>
        <v>0</v>
      </c>
      <c r="CL481" s="3">
        <f t="shared" si="169"/>
        <v>0</v>
      </c>
      <c r="CM481" s="3">
        <f t="shared" si="169"/>
        <v>0</v>
      </c>
      <c r="CN481" s="3">
        <f t="shared" si="169"/>
        <v>0</v>
      </c>
      <c r="CO481" s="3">
        <f t="shared" si="169"/>
        <v>0</v>
      </c>
      <c r="CP481" s="3">
        <f t="shared" si="169"/>
        <v>0</v>
      </c>
      <c r="CQ481" s="3">
        <f t="shared" si="169"/>
        <v>0</v>
      </c>
      <c r="CR481" s="3">
        <f t="shared" si="169"/>
        <v>0</v>
      </c>
      <c r="CS481" s="3">
        <f t="shared" si="169"/>
        <v>0</v>
      </c>
      <c r="CT481" s="3">
        <f t="shared" si="169"/>
        <v>0</v>
      </c>
      <c r="CU481" s="3">
        <f t="shared" si="169"/>
        <v>0</v>
      </c>
      <c r="CV481" s="3">
        <f t="shared" si="169"/>
        <v>0</v>
      </c>
      <c r="CW481" s="3">
        <f t="shared" si="169"/>
        <v>0</v>
      </c>
      <c r="CX481" s="3">
        <f t="shared" si="169"/>
        <v>0</v>
      </c>
      <c r="CY481" s="3">
        <f t="shared" si="169"/>
        <v>0</v>
      </c>
      <c r="CZ481" s="3">
        <f t="shared" si="169"/>
        <v>0</v>
      </c>
      <c r="DA481" s="3">
        <f t="shared" si="169"/>
        <v>0</v>
      </c>
      <c r="DB481" s="3">
        <f t="shared" si="169"/>
        <v>0</v>
      </c>
      <c r="DC481" s="3">
        <f t="shared" si="169"/>
        <v>0</v>
      </c>
      <c r="DD481" s="3">
        <f t="shared" si="169"/>
        <v>0</v>
      </c>
      <c r="DE481" s="3">
        <f t="shared" si="169"/>
        <v>0</v>
      </c>
      <c r="DF481" s="3">
        <f t="shared" si="169"/>
        <v>0</v>
      </c>
      <c r="DG481" s="4">
        <f t="shared" ref="DG481:EL481" si="170">DG521</f>
        <v>0</v>
      </c>
      <c r="DH481" s="4">
        <f t="shared" si="170"/>
        <v>0</v>
      </c>
      <c r="DI481" s="4">
        <f t="shared" si="170"/>
        <v>0</v>
      </c>
      <c r="DJ481" s="4">
        <f t="shared" si="170"/>
        <v>0</v>
      </c>
      <c r="DK481" s="4">
        <f t="shared" si="170"/>
        <v>0</v>
      </c>
      <c r="DL481" s="4">
        <f t="shared" si="170"/>
        <v>0</v>
      </c>
      <c r="DM481" s="4">
        <f t="shared" si="170"/>
        <v>0</v>
      </c>
      <c r="DN481" s="4">
        <f t="shared" si="170"/>
        <v>0</v>
      </c>
      <c r="DO481" s="4">
        <f t="shared" si="170"/>
        <v>0</v>
      </c>
      <c r="DP481" s="4">
        <f t="shared" si="170"/>
        <v>0</v>
      </c>
      <c r="DQ481" s="4">
        <f t="shared" si="170"/>
        <v>0</v>
      </c>
      <c r="DR481" s="4">
        <f t="shared" si="170"/>
        <v>0</v>
      </c>
      <c r="DS481" s="4">
        <f t="shared" si="170"/>
        <v>0</v>
      </c>
      <c r="DT481" s="4">
        <f t="shared" si="170"/>
        <v>0</v>
      </c>
      <c r="DU481" s="4">
        <f t="shared" si="170"/>
        <v>0</v>
      </c>
      <c r="DV481" s="4">
        <f t="shared" si="170"/>
        <v>0</v>
      </c>
      <c r="DW481" s="4">
        <f t="shared" si="170"/>
        <v>0</v>
      </c>
      <c r="DX481" s="4">
        <f t="shared" si="170"/>
        <v>0</v>
      </c>
      <c r="DY481" s="4">
        <f t="shared" si="170"/>
        <v>0</v>
      </c>
      <c r="DZ481" s="4">
        <f t="shared" si="170"/>
        <v>0</v>
      </c>
      <c r="EA481" s="4">
        <f t="shared" si="170"/>
        <v>0</v>
      </c>
      <c r="EB481" s="4">
        <f t="shared" si="170"/>
        <v>0</v>
      </c>
      <c r="EC481" s="4">
        <f t="shared" si="170"/>
        <v>0</v>
      </c>
      <c r="ED481" s="4">
        <f t="shared" si="170"/>
        <v>0</v>
      </c>
      <c r="EE481" s="4">
        <f t="shared" si="170"/>
        <v>0</v>
      </c>
      <c r="EF481" s="4">
        <f t="shared" si="170"/>
        <v>0</v>
      </c>
      <c r="EG481" s="4">
        <f t="shared" si="170"/>
        <v>0</v>
      </c>
      <c r="EH481" s="4">
        <f t="shared" si="170"/>
        <v>0</v>
      </c>
      <c r="EI481" s="4">
        <f t="shared" si="170"/>
        <v>0</v>
      </c>
      <c r="EJ481" s="4">
        <f t="shared" si="170"/>
        <v>0</v>
      </c>
      <c r="EK481" s="4">
        <f t="shared" si="170"/>
        <v>0</v>
      </c>
      <c r="EL481" s="4">
        <f t="shared" si="170"/>
        <v>0</v>
      </c>
      <c r="EM481" s="4">
        <f t="shared" ref="EM481:FR481" si="171">EM521</f>
        <v>0</v>
      </c>
      <c r="EN481" s="4">
        <f t="shared" si="171"/>
        <v>0</v>
      </c>
      <c r="EO481" s="4">
        <f t="shared" si="171"/>
        <v>0</v>
      </c>
      <c r="EP481" s="4">
        <f t="shared" si="171"/>
        <v>0</v>
      </c>
      <c r="EQ481" s="4">
        <f t="shared" si="171"/>
        <v>0</v>
      </c>
      <c r="ER481" s="4">
        <f t="shared" si="171"/>
        <v>0</v>
      </c>
      <c r="ES481" s="4">
        <f t="shared" si="171"/>
        <v>0</v>
      </c>
      <c r="ET481" s="4">
        <f t="shared" si="171"/>
        <v>0</v>
      </c>
      <c r="EU481" s="4">
        <f t="shared" si="171"/>
        <v>0</v>
      </c>
      <c r="EV481" s="4">
        <f t="shared" si="171"/>
        <v>0</v>
      </c>
      <c r="EW481" s="4">
        <f t="shared" si="171"/>
        <v>0</v>
      </c>
      <c r="EX481" s="4">
        <f t="shared" si="171"/>
        <v>0</v>
      </c>
      <c r="EY481" s="4">
        <f t="shared" si="171"/>
        <v>0</v>
      </c>
      <c r="EZ481" s="4">
        <f t="shared" si="171"/>
        <v>0</v>
      </c>
      <c r="FA481" s="4">
        <f t="shared" si="171"/>
        <v>0</v>
      </c>
      <c r="FB481" s="4">
        <f t="shared" si="171"/>
        <v>0</v>
      </c>
      <c r="FC481" s="4">
        <f t="shared" si="171"/>
        <v>0</v>
      </c>
      <c r="FD481" s="4">
        <f t="shared" si="171"/>
        <v>0</v>
      </c>
      <c r="FE481" s="4">
        <f t="shared" si="171"/>
        <v>0</v>
      </c>
      <c r="FF481" s="4">
        <f t="shared" si="171"/>
        <v>0</v>
      </c>
      <c r="FG481" s="4">
        <f t="shared" si="171"/>
        <v>0</v>
      </c>
      <c r="FH481" s="4">
        <f t="shared" si="171"/>
        <v>0</v>
      </c>
      <c r="FI481" s="4">
        <f t="shared" si="171"/>
        <v>0</v>
      </c>
      <c r="FJ481" s="4">
        <f t="shared" si="171"/>
        <v>0</v>
      </c>
      <c r="FK481" s="4">
        <f t="shared" si="171"/>
        <v>0</v>
      </c>
      <c r="FL481" s="4">
        <f t="shared" si="171"/>
        <v>0</v>
      </c>
      <c r="FM481" s="4">
        <f t="shared" si="171"/>
        <v>0</v>
      </c>
      <c r="FN481" s="4">
        <f t="shared" si="171"/>
        <v>0</v>
      </c>
      <c r="FO481" s="4">
        <f t="shared" si="171"/>
        <v>0</v>
      </c>
      <c r="FP481" s="4">
        <f t="shared" si="171"/>
        <v>0</v>
      </c>
      <c r="FQ481" s="4">
        <f t="shared" si="171"/>
        <v>0</v>
      </c>
      <c r="FR481" s="4">
        <f t="shared" si="171"/>
        <v>0</v>
      </c>
      <c r="FS481" s="4">
        <f t="shared" ref="FS481:GX481" si="172">FS521</f>
        <v>0</v>
      </c>
      <c r="FT481" s="4">
        <f t="shared" si="172"/>
        <v>0</v>
      </c>
      <c r="FU481" s="4">
        <f t="shared" si="172"/>
        <v>0</v>
      </c>
      <c r="FV481" s="4">
        <f t="shared" si="172"/>
        <v>0</v>
      </c>
      <c r="FW481" s="4">
        <f t="shared" si="172"/>
        <v>0</v>
      </c>
      <c r="FX481" s="4">
        <f t="shared" si="172"/>
        <v>0</v>
      </c>
      <c r="FY481" s="4">
        <f t="shared" si="172"/>
        <v>0</v>
      </c>
      <c r="FZ481" s="4">
        <f t="shared" si="172"/>
        <v>0</v>
      </c>
      <c r="GA481" s="4">
        <f t="shared" si="172"/>
        <v>0</v>
      </c>
      <c r="GB481" s="4">
        <f t="shared" si="172"/>
        <v>0</v>
      </c>
      <c r="GC481" s="4">
        <f t="shared" si="172"/>
        <v>0</v>
      </c>
      <c r="GD481" s="4">
        <f t="shared" si="172"/>
        <v>0</v>
      </c>
      <c r="GE481" s="4">
        <f t="shared" si="172"/>
        <v>0</v>
      </c>
      <c r="GF481" s="4">
        <f t="shared" si="172"/>
        <v>0</v>
      </c>
      <c r="GG481" s="4">
        <f t="shared" si="172"/>
        <v>0</v>
      </c>
      <c r="GH481" s="4">
        <f t="shared" si="172"/>
        <v>0</v>
      </c>
      <c r="GI481" s="4">
        <f t="shared" si="172"/>
        <v>0</v>
      </c>
      <c r="GJ481" s="4">
        <f t="shared" si="172"/>
        <v>0</v>
      </c>
      <c r="GK481" s="4">
        <f t="shared" si="172"/>
        <v>0</v>
      </c>
      <c r="GL481" s="4">
        <f t="shared" si="172"/>
        <v>0</v>
      </c>
      <c r="GM481" s="4">
        <f t="shared" si="172"/>
        <v>0</v>
      </c>
      <c r="GN481" s="4">
        <f t="shared" si="172"/>
        <v>0</v>
      </c>
      <c r="GO481" s="4">
        <f t="shared" si="172"/>
        <v>0</v>
      </c>
      <c r="GP481" s="4">
        <f t="shared" si="172"/>
        <v>0</v>
      </c>
      <c r="GQ481" s="4">
        <f t="shared" si="172"/>
        <v>0</v>
      </c>
      <c r="GR481" s="4">
        <f t="shared" si="172"/>
        <v>0</v>
      </c>
      <c r="GS481" s="4">
        <f t="shared" si="172"/>
        <v>0</v>
      </c>
      <c r="GT481" s="4">
        <f t="shared" si="172"/>
        <v>0</v>
      </c>
      <c r="GU481" s="4">
        <f t="shared" si="172"/>
        <v>0</v>
      </c>
      <c r="GV481" s="4">
        <f t="shared" si="172"/>
        <v>0</v>
      </c>
      <c r="GW481" s="4">
        <f t="shared" si="172"/>
        <v>0</v>
      </c>
      <c r="GX481" s="4">
        <f t="shared" si="172"/>
        <v>0</v>
      </c>
    </row>
    <row r="483" spans="1:255" x14ac:dyDescent="0.25">
      <c r="A483" s="1">
        <v>4</v>
      </c>
      <c r="B483" s="1">
        <v>1</v>
      </c>
      <c r="C483" s="1"/>
      <c r="D483" s="1">
        <f>ROW(A491)</f>
        <v>491</v>
      </c>
      <c r="E483" s="1"/>
      <c r="F483" s="1" t="s">
        <v>192</v>
      </c>
      <c r="G483" s="1" t="s">
        <v>330</v>
      </c>
      <c r="H483" s="1" t="s">
        <v>3</v>
      </c>
      <c r="I483" s="1">
        <v>0</v>
      </c>
      <c r="J483" s="1"/>
      <c r="K483" s="1">
        <v>-1</v>
      </c>
      <c r="L483" s="1"/>
      <c r="M483" s="1" t="s">
        <v>3</v>
      </c>
      <c r="N483" s="1"/>
      <c r="O483" s="1"/>
      <c r="P483" s="1"/>
      <c r="Q483" s="1"/>
      <c r="R483" s="1"/>
      <c r="S483" s="1">
        <v>0</v>
      </c>
      <c r="T483" s="1"/>
      <c r="U483" s="1" t="s">
        <v>3</v>
      </c>
      <c r="V483" s="1">
        <v>0</v>
      </c>
      <c r="W483" s="1"/>
      <c r="X483" s="1"/>
      <c r="Y483" s="1"/>
      <c r="Z483" s="1"/>
      <c r="AA483" s="1"/>
      <c r="AB483" s="1" t="s">
        <v>3</v>
      </c>
      <c r="AC483" s="1" t="s">
        <v>3</v>
      </c>
      <c r="AD483" s="1" t="s">
        <v>3</v>
      </c>
      <c r="AE483" s="1" t="s">
        <v>3</v>
      </c>
      <c r="AF483" s="1" t="s">
        <v>3</v>
      </c>
      <c r="AG483" s="1" t="s">
        <v>3</v>
      </c>
      <c r="AH483" s="1"/>
      <c r="AI483" s="1"/>
      <c r="AJ483" s="1"/>
      <c r="AK483" s="1"/>
      <c r="AL483" s="1"/>
      <c r="AM483" s="1"/>
      <c r="AN483" s="1"/>
      <c r="AO483" s="1"/>
      <c r="AP483" s="1" t="s">
        <v>3</v>
      </c>
      <c r="AQ483" s="1" t="s">
        <v>3</v>
      </c>
      <c r="AR483" s="1" t="s">
        <v>3</v>
      </c>
      <c r="AS483" s="1"/>
      <c r="AT483" s="1"/>
      <c r="AU483" s="1"/>
      <c r="AV483" s="1"/>
      <c r="AW483" s="1"/>
      <c r="AX483" s="1"/>
      <c r="AY483" s="1"/>
      <c r="AZ483" s="1" t="s">
        <v>3</v>
      </c>
      <c r="BA483" s="1"/>
      <c r="BB483" s="1" t="s">
        <v>3</v>
      </c>
      <c r="BC483" s="1" t="s">
        <v>3</v>
      </c>
      <c r="BD483" s="1" t="s">
        <v>3</v>
      </c>
      <c r="BE483" s="1" t="s">
        <v>3</v>
      </c>
      <c r="BF483" s="1" t="s">
        <v>3</v>
      </c>
      <c r="BG483" s="1" t="s">
        <v>3</v>
      </c>
      <c r="BH483" s="1" t="s">
        <v>3</v>
      </c>
      <c r="BI483" s="1" t="s">
        <v>3</v>
      </c>
      <c r="BJ483" s="1" t="s">
        <v>3</v>
      </c>
      <c r="BK483" s="1" t="s">
        <v>3</v>
      </c>
      <c r="BL483" s="1" t="s">
        <v>3</v>
      </c>
      <c r="BM483" s="1" t="s">
        <v>3</v>
      </c>
      <c r="BN483" s="1" t="s">
        <v>3</v>
      </c>
      <c r="BO483" s="1" t="s">
        <v>3</v>
      </c>
      <c r="BP483" s="1" t="s">
        <v>3</v>
      </c>
      <c r="BQ483" s="1"/>
      <c r="BR483" s="1"/>
      <c r="BS483" s="1"/>
      <c r="BT483" s="1"/>
      <c r="BU483" s="1"/>
      <c r="BV483" s="1"/>
      <c r="BW483" s="1"/>
      <c r="BX483" s="1">
        <v>0</v>
      </c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>
        <v>0</v>
      </c>
    </row>
    <row r="485" spans="1:255" x14ac:dyDescent="0.25">
      <c r="A485" s="3">
        <v>52</v>
      </c>
      <c r="B485" s="3">
        <f t="shared" ref="B485:G485" si="173">B491</f>
        <v>1</v>
      </c>
      <c r="C485" s="3">
        <f t="shared" si="173"/>
        <v>4</v>
      </c>
      <c r="D485" s="3">
        <f t="shared" si="173"/>
        <v>483</v>
      </c>
      <c r="E485" s="3">
        <f t="shared" si="173"/>
        <v>0</v>
      </c>
      <c r="F485" s="3" t="str">
        <f t="shared" si="173"/>
        <v>Раздел №1</v>
      </c>
      <c r="G485" s="3" t="str">
        <f t="shared" si="173"/>
        <v>ПНР</v>
      </c>
      <c r="H485" s="3"/>
      <c r="I485" s="3"/>
      <c r="J485" s="3"/>
      <c r="K485" s="3"/>
      <c r="L485" s="3"/>
      <c r="M485" s="3"/>
      <c r="N485" s="3"/>
      <c r="O485" s="3">
        <f t="shared" ref="O485:AT485" si="174">O491</f>
        <v>8381.4500000000007</v>
      </c>
      <c r="P485" s="3">
        <f t="shared" si="174"/>
        <v>0</v>
      </c>
      <c r="Q485" s="3">
        <f t="shared" si="174"/>
        <v>0</v>
      </c>
      <c r="R485" s="3">
        <f t="shared" si="174"/>
        <v>0</v>
      </c>
      <c r="S485" s="3">
        <f t="shared" si="174"/>
        <v>8381.4500000000007</v>
      </c>
      <c r="T485" s="3">
        <f t="shared" si="174"/>
        <v>0</v>
      </c>
      <c r="U485" s="3">
        <f t="shared" si="174"/>
        <v>7.9787999999999997</v>
      </c>
      <c r="V485" s="3">
        <f t="shared" si="174"/>
        <v>0</v>
      </c>
      <c r="W485" s="3">
        <f t="shared" si="174"/>
        <v>0</v>
      </c>
      <c r="X485" s="3">
        <f t="shared" si="174"/>
        <v>6202.27</v>
      </c>
      <c r="Y485" s="3">
        <f t="shared" si="174"/>
        <v>3017.32</v>
      </c>
      <c r="Z485" s="3">
        <f t="shared" si="174"/>
        <v>0</v>
      </c>
      <c r="AA485" s="3">
        <f t="shared" si="174"/>
        <v>0</v>
      </c>
      <c r="AB485" s="3">
        <f t="shared" si="174"/>
        <v>8381.4500000000007</v>
      </c>
      <c r="AC485" s="3">
        <f t="shared" si="174"/>
        <v>0</v>
      </c>
      <c r="AD485" s="3">
        <f t="shared" si="174"/>
        <v>0</v>
      </c>
      <c r="AE485" s="3">
        <f t="shared" si="174"/>
        <v>0</v>
      </c>
      <c r="AF485" s="3">
        <f t="shared" si="174"/>
        <v>8381.4500000000007</v>
      </c>
      <c r="AG485" s="3">
        <f t="shared" si="174"/>
        <v>0</v>
      </c>
      <c r="AH485" s="3">
        <f t="shared" si="174"/>
        <v>7.9787999999999997</v>
      </c>
      <c r="AI485" s="3">
        <f t="shared" si="174"/>
        <v>0</v>
      </c>
      <c r="AJ485" s="3">
        <f t="shared" si="174"/>
        <v>0</v>
      </c>
      <c r="AK485" s="3">
        <f t="shared" si="174"/>
        <v>6202.27</v>
      </c>
      <c r="AL485" s="3">
        <f t="shared" si="174"/>
        <v>3017.32</v>
      </c>
      <c r="AM485" s="3">
        <f t="shared" si="174"/>
        <v>0</v>
      </c>
      <c r="AN485" s="3">
        <f t="shared" si="174"/>
        <v>0</v>
      </c>
      <c r="AO485" s="3">
        <f t="shared" si="174"/>
        <v>0</v>
      </c>
      <c r="AP485" s="3">
        <f t="shared" si="174"/>
        <v>0</v>
      </c>
      <c r="AQ485" s="3">
        <f t="shared" si="174"/>
        <v>0</v>
      </c>
      <c r="AR485" s="3">
        <f t="shared" si="174"/>
        <v>17601.04</v>
      </c>
      <c r="AS485" s="3">
        <f t="shared" si="174"/>
        <v>0</v>
      </c>
      <c r="AT485" s="3">
        <f t="shared" si="174"/>
        <v>0</v>
      </c>
      <c r="AU485" s="3">
        <f t="shared" ref="AU485:BZ485" si="175">AU491</f>
        <v>17601.04</v>
      </c>
      <c r="AV485" s="3">
        <f t="shared" si="175"/>
        <v>0</v>
      </c>
      <c r="AW485" s="3">
        <f t="shared" si="175"/>
        <v>0</v>
      </c>
      <c r="AX485" s="3">
        <f t="shared" si="175"/>
        <v>0</v>
      </c>
      <c r="AY485" s="3">
        <f t="shared" si="175"/>
        <v>0</v>
      </c>
      <c r="AZ485" s="3">
        <f t="shared" si="175"/>
        <v>0</v>
      </c>
      <c r="BA485" s="3">
        <f t="shared" si="175"/>
        <v>0</v>
      </c>
      <c r="BB485" s="3">
        <f t="shared" si="175"/>
        <v>0</v>
      </c>
      <c r="BC485" s="3">
        <f t="shared" si="175"/>
        <v>0</v>
      </c>
      <c r="BD485" s="3">
        <f t="shared" si="175"/>
        <v>0</v>
      </c>
      <c r="BE485" s="3">
        <f t="shared" si="175"/>
        <v>0</v>
      </c>
      <c r="BF485" s="3">
        <f t="shared" si="175"/>
        <v>0</v>
      </c>
      <c r="BG485" s="3">
        <f t="shared" si="175"/>
        <v>0</v>
      </c>
      <c r="BH485" s="3">
        <f t="shared" si="175"/>
        <v>0</v>
      </c>
      <c r="BI485" s="3">
        <f t="shared" si="175"/>
        <v>0</v>
      </c>
      <c r="BJ485" s="3">
        <f t="shared" si="175"/>
        <v>0</v>
      </c>
      <c r="BK485" s="3">
        <f t="shared" si="175"/>
        <v>0</v>
      </c>
      <c r="BL485" s="3">
        <f t="shared" si="175"/>
        <v>0</v>
      </c>
      <c r="BM485" s="3">
        <f t="shared" si="175"/>
        <v>0</v>
      </c>
      <c r="BN485" s="3">
        <f t="shared" si="175"/>
        <v>0</v>
      </c>
      <c r="BO485" s="3">
        <f t="shared" si="175"/>
        <v>0</v>
      </c>
      <c r="BP485" s="3">
        <f t="shared" si="175"/>
        <v>0</v>
      </c>
      <c r="BQ485" s="3">
        <f t="shared" si="175"/>
        <v>0</v>
      </c>
      <c r="BR485" s="3">
        <f t="shared" si="175"/>
        <v>0</v>
      </c>
      <c r="BS485" s="3">
        <f t="shared" si="175"/>
        <v>0</v>
      </c>
      <c r="BT485" s="3">
        <f t="shared" si="175"/>
        <v>0</v>
      </c>
      <c r="BU485" s="3">
        <f t="shared" si="175"/>
        <v>0</v>
      </c>
      <c r="BV485" s="3">
        <f t="shared" si="175"/>
        <v>0</v>
      </c>
      <c r="BW485" s="3">
        <f t="shared" si="175"/>
        <v>0</v>
      </c>
      <c r="BX485" s="3">
        <f t="shared" si="175"/>
        <v>0</v>
      </c>
      <c r="BY485" s="3">
        <f t="shared" si="175"/>
        <v>0</v>
      </c>
      <c r="BZ485" s="3">
        <f t="shared" si="175"/>
        <v>0</v>
      </c>
      <c r="CA485" s="3">
        <f t="shared" ref="CA485:DF485" si="176">CA491</f>
        <v>17601.04</v>
      </c>
      <c r="CB485" s="3">
        <f t="shared" si="176"/>
        <v>0</v>
      </c>
      <c r="CC485" s="3">
        <f t="shared" si="176"/>
        <v>0</v>
      </c>
      <c r="CD485" s="3">
        <f t="shared" si="176"/>
        <v>17601.04</v>
      </c>
      <c r="CE485" s="3">
        <f t="shared" si="176"/>
        <v>0</v>
      </c>
      <c r="CF485" s="3">
        <f t="shared" si="176"/>
        <v>0</v>
      </c>
      <c r="CG485" s="3">
        <f t="shared" si="176"/>
        <v>0</v>
      </c>
      <c r="CH485" s="3">
        <f t="shared" si="176"/>
        <v>0</v>
      </c>
      <c r="CI485" s="3">
        <f t="shared" si="176"/>
        <v>0</v>
      </c>
      <c r="CJ485" s="3">
        <f t="shared" si="176"/>
        <v>0</v>
      </c>
      <c r="CK485" s="3">
        <f t="shared" si="176"/>
        <v>0</v>
      </c>
      <c r="CL485" s="3">
        <f t="shared" si="176"/>
        <v>0</v>
      </c>
      <c r="CM485" s="3">
        <f t="shared" si="176"/>
        <v>0</v>
      </c>
      <c r="CN485" s="3">
        <f t="shared" si="176"/>
        <v>0</v>
      </c>
      <c r="CO485" s="3">
        <f t="shared" si="176"/>
        <v>0</v>
      </c>
      <c r="CP485" s="3">
        <f t="shared" si="176"/>
        <v>0</v>
      </c>
      <c r="CQ485" s="3">
        <f t="shared" si="176"/>
        <v>0</v>
      </c>
      <c r="CR485" s="3">
        <f t="shared" si="176"/>
        <v>0</v>
      </c>
      <c r="CS485" s="3">
        <f t="shared" si="176"/>
        <v>0</v>
      </c>
      <c r="CT485" s="3">
        <f t="shared" si="176"/>
        <v>0</v>
      </c>
      <c r="CU485" s="3">
        <f t="shared" si="176"/>
        <v>0</v>
      </c>
      <c r="CV485" s="3">
        <f t="shared" si="176"/>
        <v>0</v>
      </c>
      <c r="CW485" s="3">
        <f t="shared" si="176"/>
        <v>0</v>
      </c>
      <c r="CX485" s="3">
        <f t="shared" si="176"/>
        <v>0</v>
      </c>
      <c r="CY485" s="3">
        <f t="shared" si="176"/>
        <v>0</v>
      </c>
      <c r="CZ485" s="3">
        <f t="shared" si="176"/>
        <v>0</v>
      </c>
      <c r="DA485" s="3">
        <f t="shared" si="176"/>
        <v>0</v>
      </c>
      <c r="DB485" s="3">
        <f t="shared" si="176"/>
        <v>0</v>
      </c>
      <c r="DC485" s="3">
        <f t="shared" si="176"/>
        <v>0</v>
      </c>
      <c r="DD485" s="3">
        <f t="shared" si="176"/>
        <v>0</v>
      </c>
      <c r="DE485" s="3">
        <f t="shared" si="176"/>
        <v>0</v>
      </c>
      <c r="DF485" s="3">
        <f t="shared" si="176"/>
        <v>0</v>
      </c>
      <c r="DG485" s="4">
        <f t="shared" ref="DG485:EL485" si="177">DG491</f>
        <v>0</v>
      </c>
      <c r="DH485" s="4">
        <f t="shared" si="177"/>
        <v>0</v>
      </c>
      <c r="DI485" s="4">
        <f t="shared" si="177"/>
        <v>0</v>
      </c>
      <c r="DJ485" s="4">
        <f t="shared" si="177"/>
        <v>0</v>
      </c>
      <c r="DK485" s="4">
        <f t="shared" si="177"/>
        <v>0</v>
      </c>
      <c r="DL485" s="4">
        <f t="shared" si="177"/>
        <v>0</v>
      </c>
      <c r="DM485" s="4">
        <f t="shared" si="177"/>
        <v>0</v>
      </c>
      <c r="DN485" s="4">
        <f t="shared" si="177"/>
        <v>0</v>
      </c>
      <c r="DO485" s="4">
        <f t="shared" si="177"/>
        <v>0</v>
      </c>
      <c r="DP485" s="4">
        <f t="shared" si="177"/>
        <v>0</v>
      </c>
      <c r="DQ485" s="4">
        <f t="shared" si="177"/>
        <v>0</v>
      </c>
      <c r="DR485" s="4">
        <f t="shared" si="177"/>
        <v>0</v>
      </c>
      <c r="DS485" s="4">
        <f t="shared" si="177"/>
        <v>0</v>
      </c>
      <c r="DT485" s="4">
        <f t="shared" si="177"/>
        <v>0</v>
      </c>
      <c r="DU485" s="4">
        <f t="shared" si="177"/>
        <v>0</v>
      </c>
      <c r="DV485" s="4">
        <f t="shared" si="177"/>
        <v>0</v>
      </c>
      <c r="DW485" s="4">
        <f t="shared" si="177"/>
        <v>0</v>
      </c>
      <c r="DX485" s="4">
        <f t="shared" si="177"/>
        <v>0</v>
      </c>
      <c r="DY485" s="4">
        <f t="shared" si="177"/>
        <v>0</v>
      </c>
      <c r="DZ485" s="4">
        <f t="shared" si="177"/>
        <v>0</v>
      </c>
      <c r="EA485" s="4">
        <f t="shared" si="177"/>
        <v>0</v>
      </c>
      <c r="EB485" s="4">
        <f t="shared" si="177"/>
        <v>0</v>
      </c>
      <c r="EC485" s="4">
        <f t="shared" si="177"/>
        <v>0</v>
      </c>
      <c r="ED485" s="4">
        <f t="shared" si="177"/>
        <v>0</v>
      </c>
      <c r="EE485" s="4">
        <f t="shared" si="177"/>
        <v>0</v>
      </c>
      <c r="EF485" s="4">
        <f t="shared" si="177"/>
        <v>0</v>
      </c>
      <c r="EG485" s="4">
        <f t="shared" si="177"/>
        <v>0</v>
      </c>
      <c r="EH485" s="4">
        <f t="shared" si="177"/>
        <v>0</v>
      </c>
      <c r="EI485" s="4">
        <f t="shared" si="177"/>
        <v>0</v>
      </c>
      <c r="EJ485" s="4">
        <f t="shared" si="177"/>
        <v>0</v>
      </c>
      <c r="EK485" s="4">
        <f t="shared" si="177"/>
        <v>0</v>
      </c>
      <c r="EL485" s="4">
        <f t="shared" si="177"/>
        <v>0</v>
      </c>
      <c r="EM485" s="4">
        <f t="shared" ref="EM485:FR485" si="178">EM491</f>
        <v>0</v>
      </c>
      <c r="EN485" s="4">
        <f t="shared" si="178"/>
        <v>0</v>
      </c>
      <c r="EO485" s="4">
        <f t="shared" si="178"/>
        <v>0</v>
      </c>
      <c r="EP485" s="4">
        <f t="shared" si="178"/>
        <v>0</v>
      </c>
      <c r="EQ485" s="4">
        <f t="shared" si="178"/>
        <v>0</v>
      </c>
      <c r="ER485" s="4">
        <f t="shared" si="178"/>
        <v>0</v>
      </c>
      <c r="ES485" s="4">
        <f t="shared" si="178"/>
        <v>0</v>
      </c>
      <c r="ET485" s="4">
        <f t="shared" si="178"/>
        <v>0</v>
      </c>
      <c r="EU485" s="4">
        <f t="shared" si="178"/>
        <v>0</v>
      </c>
      <c r="EV485" s="4">
        <f t="shared" si="178"/>
        <v>0</v>
      </c>
      <c r="EW485" s="4">
        <f t="shared" si="178"/>
        <v>0</v>
      </c>
      <c r="EX485" s="4">
        <f t="shared" si="178"/>
        <v>0</v>
      </c>
      <c r="EY485" s="4">
        <f t="shared" si="178"/>
        <v>0</v>
      </c>
      <c r="EZ485" s="4">
        <f t="shared" si="178"/>
        <v>0</v>
      </c>
      <c r="FA485" s="4">
        <f t="shared" si="178"/>
        <v>0</v>
      </c>
      <c r="FB485" s="4">
        <f t="shared" si="178"/>
        <v>0</v>
      </c>
      <c r="FC485" s="4">
        <f t="shared" si="178"/>
        <v>0</v>
      </c>
      <c r="FD485" s="4">
        <f t="shared" si="178"/>
        <v>0</v>
      </c>
      <c r="FE485" s="4">
        <f t="shared" si="178"/>
        <v>0</v>
      </c>
      <c r="FF485" s="4">
        <f t="shared" si="178"/>
        <v>0</v>
      </c>
      <c r="FG485" s="4">
        <f t="shared" si="178"/>
        <v>0</v>
      </c>
      <c r="FH485" s="4">
        <f t="shared" si="178"/>
        <v>0</v>
      </c>
      <c r="FI485" s="4">
        <f t="shared" si="178"/>
        <v>0</v>
      </c>
      <c r="FJ485" s="4">
        <f t="shared" si="178"/>
        <v>0</v>
      </c>
      <c r="FK485" s="4">
        <f t="shared" si="178"/>
        <v>0</v>
      </c>
      <c r="FL485" s="4">
        <f t="shared" si="178"/>
        <v>0</v>
      </c>
      <c r="FM485" s="4">
        <f t="shared" si="178"/>
        <v>0</v>
      </c>
      <c r="FN485" s="4">
        <f t="shared" si="178"/>
        <v>0</v>
      </c>
      <c r="FO485" s="4">
        <f t="shared" si="178"/>
        <v>0</v>
      </c>
      <c r="FP485" s="4">
        <f t="shared" si="178"/>
        <v>0</v>
      </c>
      <c r="FQ485" s="4">
        <f t="shared" si="178"/>
        <v>0</v>
      </c>
      <c r="FR485" s="4">
        <f t="shared" si="178"/>
        <v>0</v>
      </c>
      <c r="FS485" s="4">
        <f t="shared" ref="FS485:GX485" si="179">FS491</f>
        <v>0</v>
      </c>
      <c r="FT485" s="4">
        <f t="shared" si="179"/>
        <v>0</v>
      </c>
      <c r="FU485" s="4">
        <f t="shared" si="179"/>
        <v>0</v>
      </c>
      <c r="FV485" s="4">
        <f t="shared" si="179"/>
        <v>0</v>
      </c>
      <c r="FW485" s="4">
        <f t="shared" si="179"/>
        <v>0</v>
      </c>
      <c r="FX485" s="4">
        <f t="shared" si="179"/>
        <v>0</v>
      </c>
      <c r="FY485" s="4">
        <f t="shared" si="179"/>
        <v>0</v>
      </c>
      <c r="FZ485" s="4">
        <f t="shared" si="179"/>
        <v>0</v>
      </c>
      <c r="GA485" s="4">
        <f t="shared" si="179"/>
        <v>0</v>
      </c>
      <c r="GB485" s="4">
        <f t="shared" si="179"/>
        <v>0</v>
      </c>
      <c r="GC485" s="4">
        <f t="shared" si="179"/>
        <v>0</v>
      </c>
      <c r="GD485" s="4">
        <f t="shared" si="179"/>
        <v>0</v>
      </c>
      <c r="GE485" s="4">
        <f t="shared" si="179"/>
        <v>0</v>
      </c>
      <c r="GF485" s="4">
        <f t="shared" si="179"/>
        <v>0</v>
      </c>
      <c r="GG485" s="4">
        <f t="shared" si="179"/>
        <v>0</v>
      </c>
      <c r="GH485" s="4">
        <f t="shared" si="179"/>
        <v>0</v>
      </c>
      <c r="GI485" s="4">
        <f t="shared" si="179"/>
        <v>0</v>
      </c>
      <c r="GJ485" s="4">
        <f t="shared" si="179"/>
        <v>0</v>
      </c>
      <c r="GK485" s="4">
        <f t="shared" si="179"/>
        <v>0</v>
      </c>
      <c r="GL485" s="4">
        <f t="shared" si="179"/>
        <v>0</v>
      </c>
      <c r="GM485" s="4">
        <f t="shared" si="179"/>
        <v>0</v>
      </c>
      <c r="GN485" s="4">
        <f t="shared" si="179"/>
        <v>0</v>
      </c>
      <c r="GO485" s="4">
        <f t="shared" si="179"/>
        <v>0</v>
      </c>
      <c r="GP485" s="4">
        <f t="shared" si="179"/>
        <v>0</v>
      </c>
      <c r="GQ485" s="4">
        <f t="shared" si="179"/>
        <v>0</v>
      </c>
      <c r="GR485" s="4">
        <f t="shared" si="179"/>
        <v>0</v>
      </c>
      <c r="GS485" s="4">
        <f t="shared" si="179"/>
        <v>0</v>
      </c>
      <c r="GT485" s="4">
        <f t="shared" si="179"/>
        <v>0</v>
      </c>
      <c r="GU485" s="4">
        <f t="shared" si="179"/>
        <v>0</v>
      </c>
      <c r="GV485" s="4">
        <f t="shared" si="179"/>
        <v>0</v>
      </c>
      <c r="GW485" s="4">
        <f t="shared" si="179"/>
        <v>0</v>
      </c>
      <c r="GX485" s="4">
        <f t="shared" si="179"/>
        <v>0</v>
      </c>
    </row>
    <row r="487" spans="1:255" x14ac:dyDescent="0.25">
      <c r="A487" s="2">
        <v>17</v>
      </c>
      <c r="B487" s="2">
        <v>1</v>
      </c>
      <c r="C487" s="2">
        <f>ROW(SmtRes!A245)</f>
        <v>245</v>
      </c>
      <c r="D487" s="2">
        <f>ROW(EtalonRes!A246)</f>
        <v>246</v>
      </c>
      <c r="E487" s="2" t="s">
        <v>18</v>
      </c>
      <c r="F487" s="2" t="s">
        <v>331</v>
      </c>
      <c r="G487" s="2" t="s">
        <v>332</v>
      </c>
      <c r="H487" s="2" t="s">
        <v>333</v>
      </c>
      <c r="I487" s="2">
        <f>ROUND(3/100,7)</f>
        <v>0.03</v>
      </c>
      <c r="J487" s="2">
        <v>0</v>
      </c>
      <c r="K487" s="2">
        <f>ROUND(3/100,7)</f>
        <v>0.03</v>
      </c>
      <c r="L487" s="2"/>
      <c r="M487" s="2"/>
      <c r="N487" s="2"/>
      <c r="O487" s="2">
        <f>ROUND(CP487,2)</f>
        <v>419.27</v>
      </c>
      <c r="P487" s="2">
        <f>SUMIF(SmtRes!AQ244:'SmtRes'!AQ245,"=1",SmtRes!DF244:'SmtRes'!DF245)</f>
        <v>0</v>
      </c>
      <c r="Q487" s="2">
        <f>SUMIF(SmtRes!AQ244:'SmtRes'!AQ245,"=1",SmtRes!DG244:'SmtRes'!DG245)</f>
        <v>0</v>
      </c>
      <c r="R487" s="2">
        <f>SUMIF(SmtRes!AQ244:'SmtRes'!AQ245,"=1",SmtRes!DH244:'SmtRes'!DH245)</f>
        <v>0</v>
      </c>
      <c r="S487" s="2">
        <f>SUMIF(SmtRes!AQ244:'SmtRes'!AQ245,"=1",SmtRes!DI244:'SmtRes'!DI245)</f>
        <v>419.27</v>
      </c>
      <c r="T487" s="2">
        <f>ROUND(CU487*I487,2)</f>
        <v>0</v>
      </c>
      <c r="U487" s="2">
        <f>SUMIF(SmtRes!AQ244:'SmtRes'!AQ245,"=1",SmtRes!CV244:'SmtRes'!CV245)</f>
        <v>0.38879999999999998</v>
      </c>
      <c r="V487" s="2">
        <f>SUMIF(SmtRes!AQ244:'SmtRes'!AQ245,"=1",SmtRes!CW244:'SmtRes'!CW245)</f>
        <v>0</v>
      </c>
      <c r="W487" s="2">
        <f>ROUND(CX487*I487,2)</f>
        <v>0</v>
      </c>
      <c r="X487" s="2">
        <f t="shared" ref="X487:Y489" si="180">ROUND(CY487,2)</f>
        <v>310.26</v>
      </c>
      <c r="Y487" s="2">
        <f t="shared" si="180"/>
        <v>150.94</v>
      </c>
      <c r="Z487" s="2"/>
      <c r="AA487" s="2">
        <v>70882152</v>
      </c>
      <c r="AB487" s="2">
        <f>ROUND((AC487+AD487+AF487),6)</f>
        <v>13975.351199999999</v>
      </c>
      <c r="AC487" s="2">
        <f>ROUND((0),6)</f>
        <v>0</v>
      </c>
      <c r="AD487" s="2">
        <f>ROUND((((0)-(0))+AE487),6)</f>
        <v>0</v>
      </c>
      <c r="AE487" s="2">
        <f>ROUND((0),6)</f>
        <v>0</v>
      </c>
      <c r="AF487" s="2">
        <f>ROUND((SUM(SmtRes!BT244:'SmtRes'!BT245)),6)</f>
        <v>13975.351199999999</v>
      </c>
      <c r="AG487" s="2">
        <f>ROUND((AP487),6)</f>
        <v>0</v>
      </c>
      <c r="AH487" s="2">
        <f>(SUM(SmtRes!BU244:'SmtRes'!BU245))</f>
        <v>12.96</v>
      </c>
      <c r="AI487" s="2">
        <f>(0)</f>
        <v>0</v>
      </c>
      <c r="AJ487" s="2">
        <f>(AS487)</f>
        <v>0</v>
      </c>
      <c r="AK487" s="2">
        <v>13975.351200000001</v>
      </c>
      <c r="AL487" s="2">
        <v>0</v>
      </c>
      <c r="AM487" s="2">
        <v>0</v>
      </c>
      <c r="AN487" s="2">
        <v>0</v>
      </c>
      <c r="AO487" s="2">
        <v>13975.351200000001</v>
      </c>
      <c r="AP487" s="2">
        <v>0</v>
      </c>
      <c r="AQ487" s="2">
        <v>12.96</v>
      </c>
      <c r="AR487" s="2">
        <v>0</v>
      </c>
      <c r="AS487" s="2">
        <v>0</v>
      </c>
      <c r="AT487" s="2">
        <v>74</v>
      </c>
      <c r="AU487" s="2">
        <v>36</v>
      </c>
      <c r="AV487" s="2">
        <v>1</v>
      </c>
      <c r="AW487" s="2">
        <v>1</v>
      </c>
      <c r="AX487" s="2"/>
      <c r="AY487" s="2"/>
      <c r="AZ487" s="2">
        <v>1</v>
      </c>
      <c r="BA487" s="2">
        <v>1</v>
      </c>
      <c r="BB487" s="2">
        <v>1</v>
      </c>
      <c r="BC487" s="2">
        <v>1</v>
      </c>
      <c r="BD487" s="2" t="s">
        <v>3</v>
      </c>
      <c r="BE487" s="2" t="s">
        <v>3</v>
      </c>
      <c r="BF487" s="2" t="s">
        <v>3</v>
      </c>
      <c r="BG487" s="2" t="s">
        <v>3</v>
      </c>
      <c r="BH487" s="2">
        <v>0</v>
      </c>
      <c r="BI487" s="2">
        <v>4</v>
      </c>
      <c r="BJ487" s="2" t="s">
        <v>334</v>
      </c>
      <c r="BK487" s="2"/>
      <c r="BL487" s="2"/>
      <c r="BM487" s="2">
        <v>200001</v>
      </c>
      <c r="BN487" s="2">
        <v>0</v>
      </c>
      <c r="BO487" s="2" t="s">
        <v>3</v>
      </c>
      <c r="BP487" s="2">
        <v>0</v>
      </c>
      <c r="BQ487" s="2">
        <v>4</v>
      </c>
      <c r="BR487" s="2">
        <v>0</v>
      </c>
      <c r="BS487" s="2">
        <v>1</v>
      </c>
      <c r="BT487" s="2">
        <v>1</v>
      </c>
      <c r="BU487" s="2">
        <v>1</v>
      </c>
      <c r="BV487" s="2">
        <v>1</v>
      </c>
      <c r="BW487" s="2">
        <v>1</v>
      </c>
      <c r="BX487" s="2">
        <v>1</v>
      </c>
      <c r="BY487" s="2" t="s">
        <v>3</v>
      </c>
      <c r="BZ487" s="2">
        <v>74</v>
      </c>
      <c r="CA487" s="2">
        <v>36</v>
      </c>
      <c r="CB487" s="2" t="s">
        <v>3</v>
      </c>
      <c r="CC487" s="2"/>
      <c r="CD487" s="2"/>
      <c r="CE487" s="2">
        <v>0</v>
      </c>
      <c r="CF487" s="2">
        <v>0</v>
      </c>
      <c r="CG487" s="2">
        <v>0</v>
      </c>
      <c r="CH487" s="2"/>
      <c r="CI487" s="2"/>
      <c r="CJ487" s="2"/>
      <c r="CK487" s="2"/>
      <c r="CL487" s="2"/>
      <c r="CM487" s="2">
        <v>0</v>
      </c>
      <c r="CN487" s="2" t="s">
        <v>3</v>
      </c>
      <c r="CO487" s="2">
        <v>0</v>
      </c>
      <c r="CP487" s="2">
        <f>(P487+Q487+S487+R487)</f>
        <v>419.27</v>
      </c>
      <c r="CQ487" s="2">
        <f>SUMIF(SmtRes!AQ244:'SmtRes'!AQ245,"=1",SmtRes!AA244:'SmtRes'!AA245)</f>
        <v>0</v>
      </c>
      <c r="CR487" s="2">
        <f>SUMIF(SmtRes!AQ244:'SmtRes'!AQ245,"=1",SmtRes!AB244:'SmtRes'!AB245)</f>
        <v>0</v>
      </c>
      <c r="CS487" s="2">
        <f>SUMIF(SmtRes!AQ244:'SmtRes'!AQ245,"=1",SmtRes!AC244:'SmtRes'!AC245)</f>
        <v>0</v>
      </c>
      <c r="CT487" s="2">
        <f>SUMIF(SmtRes!AQ244:'SmtRes'!AQ245,"=1",SmtRes!AD244:'SmtRes'!AD245)</f>
        <v>2156.69</v>
      </c>
      <c r="CU487" s="2">
        <f>AG487</f>
        <v>0</v>
      </c>
      <c r="CV487" s="2">
        <f>SUMIF(SmtRes!AQ244:'SmtRes'!AQ245,"=1",SmtRes!BU244:'SmtRes'!BU245)</f>
        <v>12.96</v>
      </c>
      <c r="CW487" s="2">
        <f>SUMIF(SmtRes!AQ244:'SmtRes'!AQ245,"=1",SmtRes!BV244:'SmtRes'!BV245)</f>
        <v>0</v>
      </c>
      <c r="CX487" s="2">
        <f>AJ487</f>
        <v>0</v>
      </c>
      <c r="CY487" s="2">
        <f>(((S487+R487)*AT487)/100)</f>
        <v>310.25979999999998</v>
      </c>
      <c r="CZ487" s="2">
        <f>(((S487+R487)*AU487)/100)</f>
        <v>150.93719999999999</v>
      </c>
      <c r="DA487" s="2"/>
      <c r="DB487" s="2"/>
      <c r="DC487" s="2" t="s">
        <v>3</v>
      </c>
      <c r="DD487" s="2" t="s">
        <v>3</v>
      </c>
      <c r="DE487" s="2" t="s">
        <v>3</v>
      </c>
      <c r="DF487" s="2" t="s">
        <v>3</v>
      </c>
      <c r="DG487" s="2" t="s">
        <v>3</v>
      </c>
      <c r="DH487" s="2" t="s">
        <v>3</v>
      </c>
      <c r="DI487" s="2" t="s">
        <v>3</v>
      </c>
      <c r="DJ487" s="2" t="s">
        <v>3</v>
      </c>
      <c r="DK487" s="2" t="s">
        <v>3</v>
      </c>
      <c r="DL487" s="2" t="s">
        <v>3</v>
      </c>
      <c r="DM487" s="2" t="s">
        <v>3</v>
      </c>
      <c r="DN487" s="2">
        <v>0</v>
      </c>
      <c r="DO487" s="2">
        <v>0</v>
      </c>
      <c r="DP487" s="2">
        <v>1</v>
      </c>
      <c r="DQ487" s="2">
        <v>1</v>
      </c>
      <c r="DR487" s="2"/>
      <c r="DS487" s="2"/>
      <c r="DT487" s="2"/>
      <c r="DU487" s="2">
        <v>1013</v>
      </c>
      <c r="DV487" s="2" t="s">
        <v>333</v>
      </c>
      <c r="DW487" s="2" t="s">
        <v>333</v>
      </c>
      <c r="DX487" s="2">
        <v>1</v>
      </c>
      <c r="DY487" s="2"/>
      <c r="DZ487" s="2" t="s">
        <v>3</v>
      </c>
      <c r="EA487" s="2" t="s">
        <v>3</v>
      </c>
      <c r="EB487" s="2" t="s">
        <v>3</v>
      </c>
      <c r="EC487" s="2" t="s">
        <v>3</v>
      </c>
      <c r="ED487" s="2"/>
      <c r="EE487" s="2">
        <v>68075107</v>
      </c>
      <c r="EF487" s="2">
        <v>4</v>
      </c>
      <c r="EG487" s="2" t="s">
        <v>335</v>
      </c>
      <c r="EH487" s="2">
        <v>83</v>
      </c>
      <c r="EI487" s="2" t="s">
        <v>335</v>
      </c>
      <c r="EJ487" s="2">
        <v>4</v>
      </c>
      <c r="EK487" s="2">
        <v>200001</v>
      </c>
      <c r="EL487" s="2" t="s">
        <v>336</v>
      </c>
      <c r="EM487" s="2" t="s">
        <v>337</v>
      </c>
      <c r="EN487" s="2"/>
      <c r="EO487" s="2" t="s">
        <v>3</v>
      </c>
      <c r="EP487" s="2"/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12.96</v>
      </c>
      <c r="EX487" s="2">
        <v>0</v>
      </c>
      <c r="EY487" s="2">
        <v>0</v>
      </c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>
        <v>0</v>
      </c>
      <c r="FR487" s="2">
        <v>0</v>
      </c>
      <c r="FS487" s="2">
        <v>0</v>
      </c>
      <c r="FT487" s="2"/>
      <c r="FU487" s="2"/>
      <c r="FV487" s="2"/>
      <c r="FW487" s="2"/>
      <c r="FX487" s="2">
        <v>74</v>
      </c>
      <c r="FY487" s="2">
        <v>36</v>
      </c>
      <c r="FZ487" s="2"/>
      <c r="GA487" s="2" t="s">
        <v>3</v>
      </c>
      <c r="GB487" s="2"/>
      <c r="GC487" s="2"/>
      <c r="GD487" s="2">
        <v>1</v>
      </c>
      <c r="GE487" s="2"/>
      <c r="GF487" s="2">
        <v>-1463179469</v>
      </c>
      <c r="GG487" s="2">
        <v>2</v>
      </c>
      <c r="GH487" s="2">
        <v>1</v>
      </c>
      <c r="GI487" s="2">
        <v>-2</v>
      </c>
      <c r="GJ487" s="2">
        <v>0</v>
      </c>
      <c r="GK487" s="2">
        <v>0</v>
      </c>
      <c r="GL487" s="2">
        <f>ROUND(IF(AND(BH487=3,BI487=3,FS487&lt;&gt;0),P487,0),2)</f>
        <v>0</v>
      </c>
      <c r="GM487" s="2">
        <f>ROUND(O487+X487+Y487,2)+GX487</f>
        <v>880.47</v>
      </c>
      <c r="GN487" s="2">
        <f>IF(OR(BI487=0,BI487=1),GM487-GX487,0)</f>
        <v>0</v>
      </c>
      <c r="GO487" s="2">
        <f>IF(BI487=2,GM487-GX487,0)</f>
        <v>0</v>
      </c>
      <c r="GP487" s="2">
        <f>IF(BI487=4,GM487-GX487,0)</f>
        <v>880.47</v>
      </c>
      <c r="GQ487" s="2"/>
      <c r="GR487" s="2">
        <v>0</v>
      </c>
      <c r="GS487" s="2">
        <v>0</v>
      </c>
      <c r="GT487" s="2">
        <v>0</v>
      </c>
      <c r="GU487" s="2" t="s">
        <v>3</v>
      </c>
      <c r="GV487" s="2">
        <f>ROUND((GT487),6)</f>
        <v>0</v>
      </c>
      <c r="GW487" s="2">
        <v>1</v>
      </c>
      <c r="GX487" s="2">
        <f>ROUND(HC487*I487,2)</f>
        <v>0</v>
      </c>
      <c r="GY487" s="2"/>
      <c r="GZ487" s="2"/>
      <c r="HA487" s="2">
        <v>0</v>
      </c>
      <c r="HB487" s="2">
        <v>0</v>
      </c>
      <c r="HC487" s="2">
        <f>GV487*GW487</f>
        <v>0</v>
      </c>
      <c r="HD487" s="2"/>
      <c r="HE487" s="2" t="s">
        <v>3</v>
      </c>
      <c r="HF487" s="2" t="s">
        <v>3</v>
      </c>
      <c r="HG487" s="2"/>
      <c r="HH487" s="2"/>
      <c r="HI487" s="2"/>
      <c r="HJ487" s="2"/>
      <c r="HK487" s="2"/>
      <c r="HL487" s="2"/>
      <c r="HM487" s="2" t="s">
        <v>3</v>
      </c>
      <c r="HN487" s="2" t="s">
        <v>338</v>
      </c>
      <c r="HO487" s="2" t="s">
        <v>339</v>
      </c>
      <c r="HP487" s="2" t="s">
        <v>335</v>
      </c>
      <c r="HQ487" s="2" t="s">
        <v>335</v>
      </c>
      <c r="HR487" s="2"/>
      <c r="HS487" s="2">
        <v>0</v>
      </c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>
        <v>0</v>
      </c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x14ac:dyDescent="0.25">
      <c r="A488" s="2">
        <v>17</v>
      </c>
      <c r="B488" s="2">
        <v>1</v>
      </c>
      <c r="C488" s="2">
        <f>ROW(SmtRes!A247)</f>
        <v>247</v>
      </c>
      <c r="D488" s="2">
        <f>ROW(EtalonRes!A248)</f>
        <v>248</v>
      </c>
      <c r="E488" s="2" t="s">
        <v>32</v>
      </c>
      <c r="F488" s="2" t="s">
        <v>340</v>
      </c>
      <c r="G488" s="2" t="s">
        <v>341</v>
      </c>
      <c r="H488" s="2" t="s">
        <v>342</v>
      </c>
      <c r="I488" s="2">
        <v>3</v>
      </c>
      <c r="J488" s="2">
        <v>0</v>
      </c>
      <c r="K488" s="2">
        <v>3</v>
      </c>
      <c r="L488" s="2"/>
      <c r="M488" s="2"/>
      <c r="N488" s="2"/>
      <c r="O488" s="2">
        <f>ROUND(CP488,2)</f>
        <v>3235.04</v>
      </c>
      <c r="P488" s="2">
        <f>SUMIF(SmtRes!AQ246:'SmtRes'!AQ247,"=1",SmtRes!DF246:'SmtRes'!DF247)</f>
        <v>0</v>
      </c>
      <c r="Q488" s="2">
        <f>SUMIF(SmtRes!AQ246:'SmtRes'!AQ247,"=1",SmtRes!DG246:'SmtRes'!DG247)</f>
        <v>0</v>
      </c>
      <c r="R488" s="2">
        <f>SUMIF(SmtRes!AQ246:'SmtRes'!AQ247,"=1",SmtRes!DH246:'SmtRes'!DH247)</f>
        <v>0</v>
      </c>
      <c r="S488" s="2">
        <f>SUMIF(SmtRes!AQ246:'SmtRes'!AQ247,"=1",SmtRes!DI246:'SmtRes'!DI247)</f>
        <v>3235.04</v>
      </c>
      <c r="T488" s="2">
        <f>ROUND(CU488*I488,2)</f>
        <v>0</v>
      </c>
      <c r="U488" s="2">
        <f>SUMIF(SmtRes!AQ246:'SmtRes'!AQ247,"=1",SmtRes!CV246:'SmtRes'!CV247)</f>
        <v>3</v>
      </c>
      <c r="V488" s="2">
        <f>SUMIF(SmtRes!AQ246:'SmtRes'!AQ247,"=1",SmtRes!CW246:'SmtRes'!CW247)</f>
        <v>0</v>
      </c>
      <c r="W488" s="2">
        <f>ROUND(CX488*I488,2)</f>
        <v>0</v>
      </c>
      <c r="X488" s="2">
        <f t="shared" si="180"/>
        <v>2393.9299999999998</v>
      </c>
      <c r="Y488" s="2">
        <f t="shared" si="180"/>
        <v>1164.6099999999999</v>
      </c>
      <c r="Z488" s="2"/>
      <c r="AA488" s="2">
        <v>70882152</v>
      </c>
      <c r="AB488" s="2">
        <f>ROUND((AC488+AD488+AF488),6)</f>
        <v>1078.345</v>
      </c>
      <c r="AC488" s="2">
        <f>ROUND((0),6)</f>
        <v>0</v>
      </c>
      <c r="AD488" s="2">
        <f>ROUND((((0)-(0))+AE488),6)</f>
        <v>0</v>
      </c>
      <c r="AE488" s="2">
        <f>ROUND((0),6)</f>
        <v>0</v>
      </c>
      <c r="AF488" s="2">
        <f>ROUND((SUM(SmtRes!BT246:'SmtRes'!BT247)),6)</f>
        <v>1078.345</v>
      </c>
      <c r="AG488" s="2">
        <f>ROUND((AP488),6)</f>
        <v>0</v>
      </c>
      <c r="AH488" s="2">
        <f>(SUM(SmtRes!BU246:'SmtRes'!BU247))</f>
        <v>1</v>
      </c>
      <c r="AI488" s="2">
        <f>(0)</f>
        <v>0</v>
      </c>
      <c r="AJ488" s="2">
        <f>(AS488)</f>
        <v>0</v>
      </c>
      <c r="AK488" s="2">
        <v>1078.345</v>
      </c>
      <c r="AL488" s="2">
        <v>0</v>
      </c>
      <c r="AM488" s="2">
        <v>0</v>
      </c>
      <c r="AN488" s="2">
        <v>0</v>
      </c>
      <c r="AO488" s="2">
        <v>1078.345</v>
      </c>
      <c r="AP488" s="2">
        <v>0</v>
      </c>
      <c r="AQ488" s="2">
        <v>1</v>
      </c>
      <c r="AR488" s="2">
        <v>0</v>
      </c>
      <c r="AS488" s="2">
        <v>0</v>
      </c>
      <c r="AT488" s="2">
        <v>74</v>
      </c>
      <c r="AU488" s="2">
        <v>36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0</v>
      </c>
      <c r="BI488" s="2">
        <v>4</v>
      </c>
      <c r="BJ488" s="2" t="s">
        <v>343</v>
      </c>
      <c r="BK488" s="2"/>
      <c r="BL488" s="2"/>
      <c r="BM488" s="2">
        <v>200001</v>
      </c>
      <c r="BN488" s="2">
        <v>0</v>
      </c>
      <c r="BO488" s="2" t="s">
        <v>3</v>
      </c>
      <c r="BP488" s="2">
        <v>0</v>
      </c>
      <c r="BQ488" s="2">
        <v>4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74</v>
      </c>
      <c r="CA488" s="2">
        <v>36</v>
      </c>
      <c r="CB488" s="2" t="s">
        <v>3</v>
      </c>
      <c r="CC488" s="2"/>
      <c r="CD488" s="2"/>
      <c r="CE488" s="2">
        <v>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>(P488+Q488+S488+R488)</f>
        <v>3235.04</v>
      </c>
      <c r="CQ488" s="2">
        <f>SUMIF(SmtRes!AQ246:'SmtRes'!AQ247,"=1",SmtRes!AA246:'SmtRes'!AA247)</f>
        <v>0</v>
      </c>
      <c r="CR488" s="2">
        <f>SUMIF(SmtRes!AQ246:'SmtRes'!AQ247,"=1",SmtRes!AB246:'SmtRes'!AB247)</f>
        <v>0</v>
      </c>
      <c r="CS488" s="2">
        <f>SUMIF(SmtRes!AQ246:'SmtRes'!AQ247,"=1",SmtRes!AC246:'SmtRes'!AC247)</f>
        <v>0</v>
      </c>
      <c r="CT488" s="2">
        <f>SUMIF(SmtRes!AQ246:'SmtRes'!AQ247,"=1",SmtRes!AD246:'SmtRes'!AD247)</f>
        <v>2156.69</v>
      </c>
      <c r="CU488" s="2">
        <f>AG488</f>
        <v>0</v>
      </c>
      <c r="CV488" s="2">
        <f>SUMIF(SmtRes!AQ246:'SmtRes'!AQ247,"=1",SmtRes!BU246:'SmtRes'!BU247)</f>
        <v>1</v>
      </c>
      <c r="CW488" s="2">
        <f>SUMIF(SmtRes!AQ246:'SmtRes'!AQ247,"=1",SmtRes!BV246:'SmtRes'!BV247)</f>
        <v>0</v>
      </c>
      <c r="CX488" s="2">
        <f>AJ488</f>
        <v>0</v>
      </c>
      <c r="CY488" s="2">
        <f>(((S488+R488)*AT488)/100)</f>
        <v>2393.9295999999999</v>
      </c>
      <c r="CZ488" s="2">
        <f>(((S488+R488)*AU488)/100)</f>
        <v>1164.6143999999999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1013</v>
      </c>
      <c r="DV488" s="2" t="s">
        <v>342</v>
      </c>
      <c r="DW488" s="2" t="s">
        <v>342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68075107</v>
      </c>
      <c r="EF488" s="2">
        <v>4</v>
      </c>
      <c r="EG488" s="2" t="s">
        <v>335</v>
      </c>
      <c r="EH488" s="2">
        <v>83</v>
      </c>
      <c r="EI488" s="2" t="s">
        <v>335</v>
      </c>
      <c r="EJ488" s="2">
        <v>4</v>
      </c>
      <c r="EK488" s="2">
        <v>200001</v>
      </c>
      <c r="EL488" s="2" t="s">
        <v>336</v>
      </c>
      <c r="EM488" s="2" t="s">
        <v>337</v>
      </c>
      <c r="EN488" s="2"/>
      <c r="EO488" s="2" t="s">
        <v>3</v>
      </c>
      <c r="EP488" s="2"/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1</v>
      </c>
      <c r="EX488" s="2">
        <v>0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74</v>
      </c>
      <c r="FY488" s="2">
        <v>36</v>
      </c>
      <c r="FZ488" s="2"/>
      <c r="GA488" s="2" t="s">
        <v>3</v>
      </c>
      <c r="GB488" s="2"/>
      <c r="GC488" s="2"/>
      <c r="GD488" s="2">
        <v>1</v>
      </c>
      <c r="GE488" s="2"/>
      <c r="GF488" s="2">
        <v>1709313253</v>
      </c>
      <c r="GG488" s="2">
        <v>2</v>
      </c>
      <c r="GH488" s="2">
        <v>1</v>
      </c>
      <c r="GI488" s="2">
        <v>-2</v>
      </c>
      <c r="GJ488" s="2">
        <v>0</v>
      </c>
      <c r="GK488" s="2">
        <v>0</v>
      </c>
      <c r="GL488" s="2">
        <f>ROUND(IF(AND(BH488=3,BI488=3,FS488&lt;&gt;0),P488,0),2)</f>
        <v>0</v>
      </c>
      <c r="GM488" s="2">
        <f>ROUND(O488+X488+Y488,2)+GX488</f>
        <v>6793.58</v>
      </c>
      <c r="GN488" s="2">
        <f>IF(OR(BI488=0,BI488=1),GM488-GX488,0)</f>
        <v>0</v>
      </c>
      <c r="GO488" s="2">
        <f>IF(BI488=2,GM488-GX488,0)</f>
        <v>0</v>
      </c>
      <c r="GP488" s="2">
        <f>IF(BI488=4,GM488-GX488,0)</f>
        <v>6793.58</v>
      </c>
      <c r="GQ488" s="2"/>
      <c r="GR488" s="2">
        <v>0</v>
      </c>
      <c r="GS488" s="2">
        <v>0</v>
      </c>
      <c r="GT488" s="2">
        <v>0</v>
      </c>
      <c r="GU488" s="2" t="s">
        <v>3</v>
      </c>
      <c r="GV488" s="2">
        <f>ROUND((GT488),6)</f>
        <v>0</v>
      </c>
      <c r="GW488" s="2">
        <v>1</v>
      </c>
      <c r="GX488" s="2">
        <f>ROUND(HC488*I488,2)</f>
        <v>0</v>
      </c>
      <c r="GY488" s="2"/>
      <c r="GZ488" s="2"/>
      <c r="HA488" s="2">
        <v>0</v>
      </c>
      <c r="HB488" s="2">
        <v>0</v>
      </c>
      <c r="HC488" s="2">
        <f>GV488*GW488</f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338</v>
      </c>
      <c r="HO488" s="2" t="s">
        <v>339</v>
      </c>
      <c r="HP488" s="2" t="s">
        <v>335</v>
      </c>
      <c r="HQ488" s="2" t="s">
        <v>335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5">
      <c r="A489" s="2">
        <v>17</v>
      </c>
      <c r="B489" s="2">
        <v>1</v>
      </c>
      <c r="C489" s="2">
        <f>ROW(SmtRes!A250)</f>
        <v>250</v>
      </c>
      <c r="D489" s="2">
        <f>ROW(EtalonRes!A251)</f>
        <v>251</v>
      </c>
      <c r="E489" s="2" t="s">
        <v>37</v>
      </c>
      <c r="F489" s="2" t="s">
        <v>344</v>
      </c>
      <c r="G489" s="2" t="s">
        <v>345</v>
      </c>
      <c r="H489" s="2" t="s">
        <v>21</v>
      </c>
      <c r="I489" s="2">
        <v>1</v>
      </c>
      <c r="J489" s="2">
        <v>0</v>
      </c>
      <c r="K489" s="2">
        <v>1</v>
      </c>
      <c r="L489" s="2"/>
      <c r="M489" s="2"/>
      <c r="N489" s="2"/>
      <c r="O489" s="2">
        <f>ROUND(CP489,2)</f>
        <v>4727.1400000000003</v>
      </c>
      <c r="P489" s="2">
        <f>SUMIF(SmtRes!AQ248:'SmtRes'!AQ250,"=1",SmtRes!DF248:'SmtRes'!DF250)</f>
        <v>0</v>
      </c>
      <c r="Q489" s="2">
        <f>SUMIF(SmtRes!AQ248:'SmtRes'!AQ250,"=1",SmtRes!DG248:'SmtRes'!DG250)</f>
        <v>0</v>
      </c>
      <c r="R489" s="2">
        <f>SUMIF(SmtRes!AQ248:'SmtRes'!AQ250,"=1",SmtRes!DH248:'SmtRes'!DH250)</f>
        <v>0</v>
      </c>
      <c r="S489" s="2">
        <f>SUMIF(SmtRes!AQ248:'SmtRes'!AQ250,"=1",SmtRes!DI248:'SmtRes'!DI250)</f>
        <v>4727.1400000000003</v>
      </c>
      <c r="T489" s="2">
        <f>ROUND(CU489*I489,2)</f>
        <v>0</v>
      </c>
      <c r="U489" s="2">
        <f>SUMIF(SmtRes!AQ248:'SmtRes'!AQ250,"=1",SmtRes!CV248:'SmtRes'!CV250)</f>
        <v>4.59</v>
      </c>
      <c r="V489" s="2">
        <f>SUMIF(SmtRes!AQ248:'SmtRes'!AQ250,"=1",SmtRes!CW248:'SmtRes'!CW250)</f>
        <v>0</v>
      </c>
      <c r="W489" s="2">
        <f>ROUND(CX489*I489,2)</f>
        <v>0</v>
      </c>
      <c r="X489" s="2">
        <f t="shared" si="180"/>
        <v>3498.08</v>
      </c>
      <c r="Y489" s="2">
        <f t="shared" si="180"/>
        <v>1701.77</v>
      </c>
      <c r="Z489" s="2"/>
      <c r="AA489" s="2">
        <v>70882152</v>
      </c>
      <c r="AB489" s="2">
        <f>ROUND((AC489+AD489+AF489),6)</f>
        <v>4727.1491999999998</v>
      </c>
      <c r="AC489" s="2">
        <f>ROUND((0),6)</f>
        <v>0</v>
      </c>
      <c r="AD489" s="2">
        <f>ROUND((((0)-(0))+AE489),6)</f>
        <v>0</v>
      </c>
      <c r="AE489" s="2">
        <f>ROUND((0),6)</f>
        <v>0</v>
      </c>
      <c r="AF489" s="2">
        <f>ROUND((SUM(SmtRes!BT248:'SmtRes'!BT250)),6)</f>
        <v>4727.1491999999998</v>
      </c>
      <c r="AG489" s="2">
        <f>ROUND((AP489),6)</f>
        <v>0</v>
      </c>
      <c r="AH489" s="2">
        <f>(SUM(SmtRes!BU248:'SmtRes'!BU250))</f>
        <v>4.59</v>
      </c>
      <c r="AI489" s="2">
        <f>(0)</f>
        <v>0</v>
      </c>
      <c r="AJ489" s="2">
        <f>(AS489)</f>
        <v>0</v>
      </c>
      <c r="AK489" s="2">
        <v>5561.3520000000008</v>
      </c>
      <c r="AL489" s="2">
        <v>0</v>
      </c>
      <c r="AM489" s="2">
        <v>0</v>
      </c>
      <c r="AN489" s="2">
        <v>0</v>
      </c>
      <c r="AO489" s="2">
        <v>5561.3520000000008</v>
      </c>
      <c r="AP489" s="2">
        <v>0</v>
      </c>
      <c r="AQ489" s="2">
        <v>5.4</v>
      </c>
      <c r="AR489" s="2">
        <v>0</v>
      </c>
      <c r="AS489" s="2">
        <v>0</v>
      </c>
      <c r="AT489" s="2">
        <v>74</v>
      </c>
      <c r="AU489" s="2">
        <v>36</v>
      </c>
      <c r="AV489" s="2">
        <v>1</v>
      </c>
      <c r="AW489" s="2">
        <v>1</v>
      </c>
      <c r="AX489" s="2"/>
      <c r="AY489" s="2"/>
      <c r="AZ489" s="2">
        <v>1</v>
      </c>
      <c r="BA489" s="2">
        <v>1</v>
      </c>
      <c r="BB489" s="2">
        <v>1</v>
      </c>
      <c r="BC489" s="2">
        <v>1</v>
      </c>
      <c r="BD489" s="2" t="s">
        <v>3</v>
      </c>
      <c r="BE489" s="2" t="s">
        <v>3</v>
      </c>
      <c r="BF489" s="2" t="s">
        <v>3</v>
      </c>
      <c r="BG489" s="2" t="s">
        <v>3</v>
      </c>
      <c r="BH489" s="2">
        <v>0</v>
      </c>
      <c r="BI489" s="2">
        <v>4</v>
      </c>
      <c r="BJ489" s="2" t="s">
        <v>346</v>
      </c>
      <c r="BK489" s="2"/>
      <c r="BL489" s="2"/>
      <c r="BM489" s="2">
        <v>200001</v>
      </c>
      <c r="BN489" s="2">
        <v>0</v>
      </c>
      <c r="BO489" s="2" t="s">
        <v>3</v>
      </c>
      <c r="BP489" s="2">
        <v>0</v>
      </c>
      <c r="BQ489" s="2">
        <v>4</v>
      </c>
      <c r="BR489" s="2">
        <v>0</v>
      </c>
      <c r="BS489" s="2">
        <v>1</v>
      </c>
      <c r="BT489" s="2">
        <v>1</v>
      </c>
      <c r="BU489" s="2">
        <v>1</v>
      </c>
      <c r="BV489" s="2">
        <v>1</v>
      </c>
      <c r="BW489" s="2">
        <v>1</v>
      </c>
      <c r="BX489" s="2">
        <v>1</v>
      </c>
      <c r="BY489" s="2" t="s">
        <v>3</v>
      </c>
      <c r="BZ489" s="2">
        <v>74</v>
      </c>
      <c r="CA489" s="2">
        <v>36</v>
      </c>
      <c r="CB489" s="2" t="s">
        <v>3</v>
      </c>
      <c r="CC489" s="2"/>
      <c r="CD489" s="2"/>
      <c r="CE489" s="2">
        <v>0</v>
      </c>
      <c r="CF489" s="2">
        <v>0</v>
      </c>
      <c r="CG489" s="2">
        <v>0</v>
      </c>
      <c r="CH489" s="2"/>
      <c r="CI489" s="2"/>
      <c r="CJ489" s="2"/>
      <c r="CK489" s="2"/>
      <c r="CL489" s="2"/>
      <c r="CM489" s="2">
        <v>0</v>
      </c>
      <c r="CN489" s="2" t="s">
        <v>347</v>
      </c>
      <c r="CO489" s="2">
        <v>0</v>
      </c>
      <c r="CP489" s="2">
        <f>(P489+Q489+S489+R489)</f>
        <v>4727.1400000000003</v>
      </c>
      <c r="CQ489" s="2">
        <f>SUMIF(SmtRes!AQ248:'SmtRes'!AQ250,"=1",SmtRes!AA248:'SmtRes'!AA250)</f>
        <v>0</v>
      </c>
      <c r="CR489" s="2">
        <f>SUMIF(SmtRes!AQ248:'SmtRes'!AQ250,"=1",SmtRes!AB248:'SmtRes'!AB250)</f>
        <v>0</v>
      </c>
      <c r="CS489" s="2">
        <f>SUMIF(SmtRes!AQ248:'SmtRes'!AQ250,"=1",SmtRes!AC248:'SmtRes'!AC250)</f>
        <v>0</v>
      </c>
      <c r="CT489" s="2">
        <f>SUMIF(SmtRes!AQ248:'SmtRes'!AQ250,"=1",SmtRes!AD248:'SmtRes'!AD250)</f>
        <v>2774.62</v>
      </c>
      <c r="CU489" s="2">
        <f>AG489</f>
        <v>0</v>
      </c>
      <c r="CV489" s="2">
        <f>SUMIF(SmtRes!AQ248:'SmtRes'!AQ250,"=1",SmtRes!BU248:'SmtRes'!BU250)</f>
        <v>4.59</v>
      </c>
      <c r="CW489" s="2">
        <f>SUMIF(SmtRes!AQ248:'SmtRes'!AQ250,"=1",SmtRes!BV248:'SmtRes'!BV250)</f>
        <v>0</v>
      </c>
      <c r="CX489" s="2">
        <f>AJ489</f>
        <v>0</v>
      </c>
      <c r="CY489" s="2">
        <f>(((S489+R489)*AT489)/100)</f>
        <v>3498.0836000000004</v>
      </c>
      <c r="CZ489" s="2">
        <f>(((S489+R489)*AU489)/100)</f>
        <v>1701.7704000000001</v>
      </c>
      <c r="DA489" s="2"/>
      <c r="DB489" s="2">
        <v>1</v>
      </c>
      <c r="DC489" s="2" t="s">
        <v>3</v>
      </c>
      <c r="DD489" s="2" t="s">
        <v>3</v>
      </c>
      <c r="DE489" s="2" t="s">
        <v>3</v>
      </c>
      <c r="DF489" s="2" t="s">
        <v>3</v>
      </c>
      <c r="DG489" s="2" t="s">
        <v>348</v>
      </c>
      <c r="DH489" s="2" t="s">
        <v>3</v>
      </c>
      <c r="DI489" s="2" t="s">
        <v>348</v>
      </c>
      <c r="DJ489" s="2" t="s">
        <v>3</v>
      </c>
      <c r="DK489" s="2" t="s">
        <v>3</v>
      </c>
      <c r="DL489" s="2" t="s">
        <v>3</v>
      </c>
      <c r="DM489" s="2" t="s">
        <v>3</v>
      </c>
      <c r="DN489" s="2">
        <v>0</v>
      </c>
      <c r="DO489" s="2">
        <v>0</v>
      </c>
      <c r="DP489" s="2">
        <v>1</v>
      </c>
      <c r="DQ489" s="2">
        <v>1</v>
      </c>
      <c r="DR489" s="2"/>
      <c r="DS489" s="2"/>
      <c r="DT489" s="2"/>
      <c r="DU489" s="2">
        <v>1013</v>
      </c>
      <c r="DV489" s="2" t="s">
        <v>21</v>
      </c>
      <c r="DW489" s="2" t="s">
        <v>21</v>
      </c>
      <c r="DX489" s="2">
        <v>1</v>
      </c>
      <c r="DY489" s="2"/>
      <c r="DZ489" s="2" t="s">
        <v>3</v>
      </c>
      <c r="EA489" s="2" t="s">
        <v>3</v>
      </c>
      <c r="EB489" s="2" t="s">
        <v>3</v>
      </c>
      <c r="EC489" s="2" t="s">
        <v>3</v>
      </c>
      <c r="ED489" s="2"/>
      <c r="EE489" s="2">
        <v>68075107</v>
      </c>
      <c r="EF489" s="2">
        <v>4</v>
      </c>
      <c r="EG489" s="2" t="s">
        <v>335</v>
      </c>
      <c r="EH489" s="2">
        <v>83</v>
      </c>
      <c r="EI489" s="2" t="s">
        <v>335</v>
      </c>
      <c r="EJ489" s="2">
        <v>4</v>
      </c>
      <c r="EK489" s="2">
        <v>200001</v>
      </c>
      <c r="EL489" s="2" t="s">
        <v>336</v>
      </c>
      <c r="EM489" s="2" t="s">
        <v>337</v>
      </c>
      <c r="EN489" s="2"/>
      <c r="EO489" s="2" t="s">
        <v>349</v>
      </c>
      <c r="EP489" s="2"/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5.4</v>
      </c>
      <c r="EX489" s="2">
        <v>0</v>
      </c>
      <c r="EY489" s="2">
        <v>0</v>
      </c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>
        <v>0</v>
      </c>
      <c r="FR489" s="2">
        <v>0</v>
      </c>
      <c r="FS489" s="2">
        <v>0</v>
      </c>
      <c r="FT489" s="2"/>
      <c r="FU489" s="2"/>
      <c r="FV489" s="2"/>
      <c r="FW489" s="2"/>
      <c r="FX489" s="2">
        <v>74</v>
      </c>
      <c r="FY489" s="2">
        <v>36</v>
      </c>
      <c r="FZ489" s="2"/>
      <c r="GA489" s="2" t="s">
        <v>3</v>
      </c>
      <c r="GB489" s="2"/>
      <c r="GC489" s="2"/>
      <c r="GD489" s="2">
        <v>1</v>
      </c>
      <c r="GE489" s="2"/>
      <c r="GF489" s="2">
        <v>-1974086502</v>
      </c>
      <c r="GG489" s="2">
        <v>2</v>
      </c>
      <c r="GH489" s="2">
        <v>1</v>
      </c>
      <c r="GI489" s="2">
        <v>-2</v>
      </c>
      <c r="GJ489" s="2">
        <v>0</v>
      </c>
      <c r="GK489" s="2">
        <v>0</v>
      </c>
      <c r="GL489" s="2">
        <f>ROUND(IF(AND(BH489=3,BI489=3,FS489&lt;&gt;0),P489,0),2)</f>
        <v>0</v>
      </c>
      <c r="GM489" s="2">
        <f>ROUND(O489+X489+Y489,2)+GX489</f>
        <v>9926.99</v>
      </c>
      <c r="GN489" s="2">
        <f>IF(OR(BI489=0,BI489=1),GM489-GX489,0)</f>
        <v>0</v>
      </c>
      <c r="GO489" s="2">
        <f>IF(BI489=2,GM489-GX489,0)</f>
        <v>0</v>
      </c>
      <c r="GP489" s="2">
        <f>IF(BI489=4,GM489-GX489,0)</f>
        <v>9926.99</v>
      </c>
      <c r="GQ489" s="2"/>
      <c r="GR489" s="2">
        <v>0</v>
      </c>
      <c r="GS489" s="2">
        <v>0</v>
      </c>
      <c r="GT489" s="2">
        <v>0</v>
      </c>
      <c r="GU489" s="2" t="s">
        <v>3</v>
      </c>
      <c r="GV489" s="2">
        <f>ROUND((GT489),6)</f>
        <v>0</v>
      </c>
      <c r="GW489" s="2">
        <v>1</v>
      </c>
      <c r="GX489" s="2">
        <f>ROUND(HC489*I489,2)</f>
        <v>0</v>
      </c>
      <c r="GY489" s="2"/>
      <c r="GZ489" s="2"/>
      <c r="HA489" s="2">
        <v>0</v>
      </c>
      <c r="HB489" s="2">
        <v>0</v>
      </c>
      <c r="HC489" s="2">
        <f>GV489*GW489</f>
        <v>0</v>
      </c>
      <c r="HD489" s="2"/>
      <c r="HE489" s="2" t="s">
        <v>3</v>
      </c>
      <c r="HF489" s="2" t="s">
        <v>3</v>
      </c>
      <c r="HG489" s="2"/>
      <c r="HH489" s="2"/>
      <c r="HI489" s="2"/>
      <c r="HJ489" s="2"/>
      <c r="HK489" s="2"/>
      <c r="HL489" s="2"/>
      <c r="HM489" s="2" t="s">
        <v>3</v>
      </c>
      <c r="HN489" s="2" t="s">
        <v>338</v>
      </c>
      <c r="HO489" s="2" t="s">
        <v>339</v>
      </c>
      <c r="HP489" s="2" t="s">
        <v>335</v>
      </c>
      <c r="HQ489" s="2" t="s">
        <v>335</v>
      </c>
      <c r="HR489" s="2"/>
      <c r="HS489" s="2">
        <v>0</v>
      </c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>
        <v>0</v>
      </c>
      <c r="IL489" s="2"/>
      <c r="IM489" s="2"/>
      <c r="IN489" s="2"/>
      <c r="IO489" s="2"/>
      <c r="IP489" s="2"/>
      <c r="IQ489" s="2"/>
      <c r="IR489" s="2"/>
      <c r="IS489" s="2"/>
      <c r="IT489" s="2"/>
      <c r="IU489" s="2"/>
    </row>
    <row r="491" spans="1:255" x14ac:dyDescent="0.25">
      <c r="A491" s="3">
        <v>51</v>
      </c>
      <c r="B491" s="3">
        <f>B483</f>
        <v>1</v>
      </c>
      <c r="C491" s="3">
        <f>A483</f>
        <v>4</v>
      </c>
      <c r="D491" s="3">
        <f>ROW(A483)</f>
        <v>483</v>
      </c>
      <c r="E491" s="3"/>
      <c r="F491" s="3" t="str">
        <f>IF(F483&lt;&gt;"",F483,"")</f>
        <v>Раздел №1</v>
      </c>
      <c r="G491" s="3" t="str">
        <f>IF(G483&lt;&gt;"",G483,"")</f>
        <v>ПНР</v>
      </c>
      <c r="H491" s="3">
        <v>0</v>
      </c>
      <c r="I491" s="3"/>
      <c r="J491" s="3"/>
      <c r="K491" s="3"/>
      <c r="L491" s="3"/>
      <c r="M491" s="3"/>
      <c r="N491" s="3"/>
      <c r="O491" s="3">
        <f t="shared" ref="O491:T491" si="181">ROUND(AB491,2)</f>
        <v>8381.4500000000007</v>
      </c>
      <c r="P491" s="3">
        <f t="shared" si="181"/>
        <v>0</v>
      </c>
      <c r="Q491" s="3">
        <f t="shared" si="181"/>
        <v>0</v>
      </c>
      <c r="R491" s="3">
        <f t="shared" si="181"/>
        <v>0</v>
      </c>
      <c r="S491" s="3">
        <f t="shared" si="181"/>
        <v>8381.4500000000007</v>
      </c>
      <c r="T491" s="3">
        <f t="shared" si="181"/>
        <v>0</v>
      </c>
      <c r="U491" s="3">
        <f>AH491</f>
        <v>7.9787999999999997</v>
      </c>
      <c r="V491" s="3">
        <f>AI491</f>
        <v>0</v>
      </c>
      <c r="W491" s="3">
        <f>ROUND(AJ491,2)</f>
        <v>0</v>
      </c>
      <c r="X491" s="3">
        <f>ROUND(AK491,2)</f>
        <v>6202.27</v>
      </c>
      <c r="Y491" s="3">
        <f>ROUND(AL491,2)</f>
        <v>3017.32</v>
      </c>
      <c r="Z491" s="3"/>
      <c r="AA491" s="3"/>
      <c r="AB491" s="3">
        <f>ROUND(SUMIF(AA487:AA489,"=70882152",O487:O489),2)</f>
        <v>8381.4500000000007</v>
      </c>
      <c r="AC491" s="3">
        <f>ROUND(SUMIF(AA487:AA489,"=70882152",P487:P489),2)</f>
        <v>0</v>
      </c>
      <c r="AD491" s="3">
        <f>ROUND(SUMIF(AA487:AA489,"=70882152",Q487:Q489),2)</f>
        <v>0</v>
      </c>
      <c r="AE491" s="3">
        <f>ROUND(SUMIF(AA487:AA489,"=70882152",R487:R489),2)</f>
        <v>0</v>
      </c>
      <c r="AF491" s="3">
        <f>ROUND(SUMIF(AA487:AA489,"=70882152",S487:S489),2)</f>
        <v>8381.4500000000007</v>
      </c>
      <c r="AG491" s="3">
        <f>ROUND(SUMIF(AA487:AA489,"=70882152",T487:T489),2)</f>
        <v>0</v>
      </c>
      <c r="AH491" s="3">
        <f>SUMIF(AA487:AA489,"=70882152",U487:U489)</f>
        <v>7.9787999999999997</v>
      </c>
      <c r="AI491" s="3">
        <f>SUMIF(AA487:AA489,"=70882152",V487:V489)</f>
        <v>0</v>
      </c>
      <c r="AJ491" s="3">
        <f>ROUND(SUMIF(AA487:AA489,"=70882152",W487:W489),2)</f>
        <v>0</v>
      </c>
      <c r="AK491" s="3">
        <f>ROUND(SUMIF(AA487:AA489,"=70882152",X487:X489),2)</f>
        <v>6202.27</v>
      </c>
      <c r="AL491" s="3">
        <f>ROUND(SUMIF(AA487:AA489,"=70882152",Y487:Y489),2)</f>
        <v>3017.32</v>
      </c>
      <c r="AM491" s="3"/>
      <c r="AN491" s="3"/>
      <c r="AO491" s="3">
        <f t="shared" ref="AO491:BD491" si="182">ROUND(BX491,2)</f>
        <v>0</v>
      </c>
      <c r="AP491" s="3">
        <f t="shared" si="182"/>
        <v>0</v>
      </c>
      <c r="AQ491" s="3">
        <f t="shared" si="182"/>
        <v>0</v>
      </c>
      <c r="AR491" s="3">
        <f t="shared" si="182"/>
        <v>17601.04</v>
      </c>
      <c r="AS491" s="3">
        <f t="shared" si="182"/>
        <v>0</v>
      </c>
      <c r="AT491" s="3">
        <f t="shared" si="182"/>
        <v>0</v>
      </c>
      <c r="AU491" s="3">
        <f t="shared" si="182"/>
        <v>17601.04</v>
      </c>
      <c r="AV491" s="3">
        <f t="shared" si="182"/>
        <v>0</v>
      </c>
      <c r="AW491" s="3">
        <f t="shared" si="182"/>
        <v>0</v>
      </c>
      <c r="AX491" s="3">
        <f t="shared" si="182"/>
        <v>0</v>
      </c>
      <c r="AY491" s="3">
        <f t="shared" si="182"/>
        <v>0</v>
      </c>
      <c r="AZ491" s="3">
        <f t="shared" si="182"/>
        <v>0</v>
      </c>
      <c r="BA491" s="3">
        <f t="shared" si="182"/>
        <v>0</v>
      </c>
      <c r="BB491" s="3">
        <f t="shared" si="182"/>
        <v>0</v>
      </c>
      <c r="BC491" s="3">
        <f t="shared" si="182"/>
        <v>0</v>
      </c>
      <c r="BD491" s="3">
        <f t="shared" si="182"/>
        <v>0</v>
      </c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>
        <f>ROUND(SUMIF(AA487:AA489,"=70882152",FQ487:FQ489),2)</f>
        <v>0</v>
      </c>
      <c r="BY491" s="3">
        <f>ROUND(SUMIF(AA487:AA489,"=70882152",FR487:FR489),2)</f>
        <v>0</v>
      </c>
      <c r="BZ491" s="3">
        <f>ROUND(SUMIF(AA487:AA489,"=70882152",GL487:GL489),2)</f>
        <v>0</v>
      </c>
      <c r="CA491" s="3">
        <f>ROUND(SUMIF(AA487:AA489,"=70882152",GM487:GM489),2)</f>
        <v>17601.04</v>
      </c>
      <c r="CB491" s="3">
        <f>ROUND(SUMIF(AA487:AA489,"=70882152",GN487:GN489),2)</f>
        <v>0</v>
      </c>
      <c r="CC491" s="3">
        <f>ROUND(SUMIF(AA487:AA489,"=70882152",GO487:GO489),2)</f>
        <v>0</v>
      </c>
      <c r="CD491" s="3">
        <f>ROUND(SUMIF(AA487:AA489,"=70882152",GP487:GP489),2)</f>
        <v>17601.04</v>
      </c>
      <c r="CE491" s="3">
        <f>AC491-BX491</f>
        <v>0</v>
      </c>
      <c r="CF491" s="3">
        <f>AC491-BY491</f>
        <v>0</v>
      </c>
      <c r="CG491" s="3">
        <f>BX491-BZ491</f>
        <v>0</v>
      </c>
      <c r="CH491" s="3">
        <f>AC491-BX491-BY491+BZ491</f>
        <v>0</v>
      </c>
      <c r="CI491" s="3">
        <f>BY491-BZ491</f>
        <v>0</v>
      </c>
      <c r="CJ491" s="3">
        <f>ROUND(SUMIF(AA487:AA489,"=70882152",GX487:GX489),2)</f>
        <v>0</v>
      </c>
      <c r="CK491" s="3">
        <f>ROUND(SUMIF(AA487:AA489,"=70882152",GY487:GY489),2)</f>
        <v>0</v>
      </c>
      <c r="CL491" s="3">
        <f>ROUND(SUMIF(AA487:AA489,"=70882152",GZ487:GZ489),2)</f>
        <v>0</v>
      </c>
      <c r="CM491" s="3">
        <f>ROUND(SUMIF(AA487:AA489,"=70882152",HD487:HD489),2)</f>
        <v>0</v>
      </c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>
        <v>0</v>
      </c>
    </row>
    <row r="493" spans="1:255" x14ac:dyDescent="0.25">
      <c r="A493" s="5">
        <v>50</v>
      </c>
      <c r="B493" s="5">
        <v>0</v>
      </c>
      <c r="C493" s="5">
        <v>0</v>
      </c>
      <c r="D493" s="5">
        <v>1</v>
      </c>
      <c r="E493" s="5">
        <v>201</v>
      </c>
      <c r="F493" s="5">
        <f>ROUND(Source!O491,O493)</f>
        <v>8381.4500000000007</v>
      </c>
      <c r="G493" s="5" t="s">
        <v>116</v>
      </c>
      <c r="H493" s="5" t="s">
        <v>117</v>
      </c>
      <c r="I493" s="5"/>
      <c r="J493" s="5"/>
      <c r="K493" s="5">
        <v>201</v>
      </c>
      <c r="L493" s="5">
        <v>1</v>
      </c>
      <c r="M493" s="5">
        <v>3</v>
      </c>
      <c r="N493" s="5" t="s">
        <v>3</v>
      </c>
      <c r="O493" s="5">
        <v>2</v>
      </c>
      <c r="P493" s="5"/>
      <c r="Q493" s="5"/>
      <c r="R493" s="5"/>
      <c r="S493" s="5"/>
      <c r="T493" s="5"/>
      <c r="U493" s="5"/>
      <c r="V493" s="5"/>
      <c r="W493" s="5">
        <v>8381.4500000000007</v>
      </c>
      <c r="X493" s="5">
        <v>1</v>
      </c>
      <c r="Y493" s="5">
        <v>8381.4500000000007</v>
      </c>
      <c r="Z493" s="5"/>
      <c r="AA493" s="5"/>
      <c r="AB493" s="5"/>
    </row>
    <row r="494" spans="1:255" x14ac:dyDescent="0.25">
      <c r="A494" s="5">
        <v>50</v>
      </c>
      <c r="B494" s="5">
        <v>0</v>
      </c>
      <c r="C494" s="5">
        <v>0</v>
      </c>
      <c r="D494" s="5">
        <v>1</v>
      </c>
      <c r="E494" s="5">
        <v>202</v>
      </c>
      <c r="F494" s="5">
        <f>ROUND(Source!P491,O494)</f>
        <v>0</v>
      </c>
      <c r="G494" s="5" t="s">
        <v>118</v>
      </c>
      <c r="H494" s="5" t="s">
        <v>119</v>
      </c>
      <c r="I494" s="5"/>
      <c r="J494" s="5"/>
      <c r="K494" s="5">
        <v>202</v>
      </c>
      <c r="L494" s="5">
        <v>2</v>
      </c>
      <c r="M494" s="5">
        <v>3</v>
      </c>
      <c r="N494" s="5" t="s">
        <v>3</v>
      </c>
      <c r="O494" s="5">
        <v>2</v>
      </c>
      <c r="P494" s="5"/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/>
      <c r="AA494" s="5"/>
      <c r="AB494" s="5"/>
    </row>
    <row r="495" spans="1:255" x14ac:dyDescent="0.25">
      <c r="A495" s="5">
        <v>50</v>
      </c>
      <c r="B495" s="5">
        <v>0</v>
      </c>
      <c r="C495" s="5">
        <v>0</v>
      </c>
      <c r="D495" s="5">
        <v>1</v>
      </c>
      <c r="E495" s="5">
        <v>222</v>
      </c>
      <c r="F495" s="5">
        <f>ROUND(Source!AO491,O495)</f>
        <v>0</v>
      </c>
      <c r="G495" s="5" t="s">
        <v>120</v>
      </c>
      <c r="H495" s="5" t="s">
        <v>121</v>
      </c>
      <c r="I495" s="5"/>
      <c r="J495" s="5"/>
      <c r="K495" s="5">
        <v>222</v>
      </c>
      <c r="L495" s="5">
        <v>3</v>
      </c>
      <c r="M495" s="5">
        <v>3</v>
      </c>
      <c r="N495" s="5" t="s">
        <v>3</v>
      </c>
      <c r="O495" s="5">
        <v>2</v>
      </c>
      <c r="P495" s="5"/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/>
      <c r="AA495" s="5"/>
      <c r="AB495" s="5"/>
    </row>
    <row r="496" spans="1:255" x14ac:dyDescent="0.25">
      <c r="A496" s="5">
        <v>50</v>
      </c>
      <c r="B496" s="5">
        <v>0</v>
      </c>
      <c r="C496" s="5">
        <v>0</v>
      </c>
      <c r="D496" s="5">
        <v>1</v>
      </c>
      <c r="E496" s="5">
        <v>225</v>
      </c>
      <c r="F496" s="5">
        <f>ROUND(Source!AV491,O496)</f>
        <v>0</v>
      </c>
      <c r="G496" s="5" t="s">
        <v>122</v>
      </c>
      <c r="H496" s="5" t="s">
        <v>123</v>
      </c>
      <c r="I496" s="5"/>
      <c r="J496" s="5"/>
      <c r="K496" s="5">
        <v>225</v>
      </c>
      <c r="L496" s="5">
        <v>4</v>
      </c>
      <c r="M496" s="5">
        <v>3</v>
      </c>
      <c r="N496" s="5" t="s">
        <v>3</v>
      </c>
      <c r="O496" s="5">
        <v>2</v>
      </c>
      <c r="P496" s="5"/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/>
      <c r="AA496" s="5"/>
      <c r="AB496" s="5"/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226</v>
      </c>
      <c r="F497" s="5">
        <f>ROUND(Source!AW491,O497)</f>
        <v>0</v>
      </c>
      <c r="G497" s="5" t="s">
        <v>124</v>
      </c>
      <c r="H497" s="5" t="s">
        <v>125</v>
      </c>
      <c r="I497" s="5"/>
      <c r="J497" s="5"/>
      <c r="K497" s="5">
        <v>226</v>
      </c>
      <c r="L497" s="5">
        <v>5</v>
      </c>
      <c r="M497" s="5">
        <v>3</v>
      </c>
      <c r="N497" s="5" t="s">
        <v>3</v>
      </c>
      <c r="O497" s="5">
        <v>2</v>
      </c>
      <c r="P497" s="5"/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/>
      <c r="AA497" s="5"/>
      <c r="AB497" s="5"/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227</v>
      </c>
      <c r="F498" s="5">
        <f>ROUND(Source!AX491,O498)</f>
        <v>0</v>
      </c>
      <c r="G498" s="5" t="s">
        <v>126</v>
      </c>
      <c r="H498" s="5" t="s">
        <v>127</v>
      </c>
      <c r="I498" s="5"/>
      <c r="J498" s="5"/>
      <c r="K498" s="5">
        <v>227</v>
      </c>
      <c r="L498" s="5">
        <v>6</v>
      </c>
      <c r="M498" s="5">
        <v>3</v>
      </c>
      <c r="N498" s="5" t="s">
        <v>3</v>
      </c>
      <c r="O498" s="5">
        <v>2</v>
      </c>
      <c r="P498" s="5"/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/>
      <c r="AA498" s="5"/>
      <c r="AB498" s="5"/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228</v>
      </c>
      <c r="F499" s="5">
        <f>ROUND(Source!AY491,O499)</f>
        <v>0</v>
      </c>
      <c r="G499" s="5" t="s">
        <v>128</v>
      </c>
      <c r="H499" s="5" t="s">
        <v>129</v>
      </c>
      <c r="I499" s="5"/>
      <c r="J499" s="5"/>
      <c r="K499" s="5">
        <v>228</v>
      </c>
      <c r="L499" s="5">
        <v>7</v>
      </c>
      <c r="M499" s="5">
        <v>3</v>
      </c>
      <c r="N499" s="5" t="s">
        <v>3</v>
      </c>
      <c r="O499" s="5">
        <v>2</v>
      </c>
      <c r="P499" s="5"/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/>
      <c r="AA499" s="5"/>
      <c r="AB499" s="5"/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216</v>
      </c>
      <c r="F500" s="5">
        <f>ROUND(Source!AP491,O500)</f>
        <v>0</v>
      </c>
      <c r="G500" s="5" t="s">
        <v>130</v>
      </c>
      <c r="H500" s="5" t="s">
        <v>131</v>
      </c>
      <c r="I500" s="5"/>
      <c r="J500" s="5"/>
      <c r="K500" s="5">
        <v>216</v>
      </c>
      <c r="L500" s="5">
        <v>8</v>
      </c>
      <c r="M500" s="5">
        <v>3</v>
      </c>
      <c r="N500" s="5" t="s">
        <v>3</v>
      </c>
      <c r="O500" s="5">
        <v>2</v>
      </c>
      <c r="P500" s="5"/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/>
      <c r="AA500" s="5"/>
      <c r="AB500" s="5"/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223</v>
      </c>
      <c r="F501" s="5">
        <f>ROUND(Source!AQ491,O501)</f>
        <v>0</v>
      </c>
      <c r="G501" s="5" t="s">
        <v>132</v>
      </c>
      <c r="H501" s="5" t="s">
        <v>133</v>
      </c>
      <c r="I501" s="5"/>
      <c r="J501" s="5"/>
      <c r="K501" s="5">
        <v>223</v>
      </c>
      <c r="L501" s="5">
        <v>9</v>
      </c>
      <c r="M501" s="5">
        <v>3</v>
      </c>
      <c r="N501" s="5" t="s">
        <v>3</v>
      </c>
      <c r="O501" s="5">
        <v>2</v>
      </c>
      <c r="P501" s="5"/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/>
      <c r="AA501" s="5"/>
      <c r="AB501" s="5"/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229</v>
      </c>
      <c r="F502" s="5">
        <f>ROUND(Source!AZ491,O502)</f>
        <v>0</v>
      </c>
      <c r="G502" s="5" t="s">
        <v>134</v>
      </c>
      <c r="H502" s="5" t="s">
        <v>135</v>
      </c>
      <c r="I502" s="5"/>
      <c r="J502" s="5"/>
      <c r="K502" s="5">
        <v>229</v>
      </c>
      <c r="L502" s="5">
        <v>10</v>
      </c>
      <c r="M502" s="5">
        <v>3</v>
      </c>
      <c r="N502" s="5" t="s">
        <v>3</v>
      </c>
      <c r="O502" s="5">
        <v>2</v>
      </c>
      <c r="P502" s="5"/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/>
      <c r="AA502" s="5"/>
      <c r="AB502" s="5"/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203</v>
      </c>
      <c r="F503" s="5">
        <f>ROUND(Source!Q491,O503)</f>
        <v>0</v>
      </c>
      <c r="G503" s="5" t="s">
        <v>136</v>
      </c>
      <c r="H503" s="5" t="s">
        <v>137</v>
      </c>
      <c r="I503" s="5"/>
      <c r="J503" s="5"/>
      <c r="K503" s="5">
        <v>203</v>
      </c>
      <c r="L503" s="5">
        <v>11</v>
      </c>
      <c r="M503" s="5">
        <v>3</v>
      </c>
      <c r="N503" s="5" t="s">
        <v>3</v>
      </c>
      <c r="O503" s="5">
        <v>2</v>
      </c>
      <c r="P503" s="5"/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/>
      <c r="AA503" s="5"/>
      <c r="AB503" s="5"/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231</v>
      </c>
      <c r="F504" s="5">
        <f>ROUND(Source!BB491,O504)</f>
        <v>0</v>
      </c>
      <c r="G504" s="5" t="s">
        <v>138</v>
      </c>
      <c r="H504" s="5" t="s">
        <v>139</v>
      </c>
      <c r="I504" s="5"/>
      <c r="J504" s="5"/>
      <c r="K504" s="5">
        <v>231</v>
      </c>
      <c r="L504" s="5">
        <v>12</v>
      </c>
      <c r="M504" s="5">
        <v>3</v>
      </c>
      <c r="N504" s="5" t="s">
        <v>3</v>
      </c>
      <c r="O504" s="5">
        <v>2</v>
      </c>
      <c r="P504" s="5"/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/>
      <c r="AA504" s="5"/>
      <c r="AB504" s="5"/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204</v>
      </c>
      <c r="F505" s="5">
        <f>ROUND(Source!R491,O505)</f>
        <v>0</v>
      </c>
      <c r="G505" s="5" t="s">
        <v>140</v>
      </c>
      <c r="H505" s="5" t="s">
        <v>141</v>
      </c>
      <c r="I505" s="5"/>
      <c r="J505" s="5"/>
      <c r="K505" s="5">
        <v>204</v>
      </c>
      <c r="L505" s="5">
        <v>13</v>
      </c>
      <c r="M505" s="5">
        <v>3</v>
      </c>
      <c r="N505" s="5" t="s">
        <v>3</v>
      </c>
      <c r="O505" s="5">
        <v>2</v>
      </c>
      <c r="P505" s="5"/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/>
      <c r="AA505" s="5"/>
      <c r="AB505" s="5"/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205</v>
      </c>
      <c r="F506" s="5">
        <f>ROUND(Source!S491,O506)</f>
        <v>8381.4500000000007</v>
      </c>
      <c r="G506" s="5" t="s">
        <v>142</v>
      </c>
      <c r="H506" s="5" t="s">
        <v>143</v>
      </c>
      <c r="I506" s="5"/>
      <c r="J506" s="5"/>
      <c r="K506" s="5">
        <v>205</v>
      </c>
      <c r="L506" s="5">
        <v>14</v>
      </c>
      <c r="M506" s="5">
        <v>3</v>
      </c>
      <c r="N506" s="5" t="s">
        <v>3</v>
      </c>
      <c r="O506" s="5">
        <v>2</v>
      </c>
      <c r="P506" s="5"/>
      <c r="Q506" s="5"/>
      <c r="R506" s="5"/>
      <c r="S506" s="5"/>
      <c r="T506" s="5"/>
      <c r="U506" s="5"/>
      <c r="V506" s="5"/>
      <c r="W506" s="5">
        <v>8381.4500000000007</v>
      </c>
      <c r="X506" s="5">
        <v>1</v>
      </c>
      <c r="Y506" s="5">
        <v>8381.4500000000007</v>
      </c>
      <c r="Z506" s="5"/>
      <c r="AA506" s="5"/>
      <c r="AB506" s="5"/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232</v>
      </c>
      <c r="F507" s="5">
        <f>ROUND(Source!BC491,O507)</f>
        <v>0</v>
      </c>
      <c r="G507" s="5" t="s">
        <v>144</v>
      </c>
      <c r="H507" s="5" t="s">
        <v>145</v>
      </c>
      <c r="I507" s="5"/>
      <c r="J507" s="5"/>
      <c r="K507" s="5">
        <v>232</v>
      </c>
      <c r="L507" s="5">
        <v>15</v>
      </c>
      <c r="M507" s="5">
        <v>3</v>
      </c>
      <c r="N507" s="5" t="s">
        <v>3</v>
      </c>
      <c r="O507" s="5">
        <v>2</v>
      </c>
      <c r="P507" s="5"/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/>
      <c r="AA507" s="5"/>
      <c r="AB507" s="5"/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214</v>
      </c>
      <c r="F508" s="5">
        <f>ROUND(Source!AS491,O508)</f>
        <v>0</v>
      </c>
      <c r="G508" s="5" t="s">
        <v>146</v>
      </c>
      <c r="H508" s="5" t="s">
        <v>147</v>
      </c>
      <c r="I508" s="5"/>
      <c r="J508" s="5"/>
      <c r="K508" s="5">
        <v>214</v>
      </c>
      <c r="L508" s="5">
        <v>16</v>
      </c>
      <c r="M508" s="5">
        <v>3</v>
      </c>
      <c r="N508" s="5" t="s">
        <v>3</v>
      </c>
      <c r="O508" s="5">
        <v>2</v>
      </c>
      <c r="P508" s="5"/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/>
      <c r="AA508" s="5"/>
      <c r="AB508" s="5"/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215</v>
      </c>
      <c r="F509" s="5">
        <f>ROUND(Source!AT491,O509)</f>
        <v>0</v>
      </c>
      <c r="G509" s="5" t="s">
        <v>148</v>
      </c>
      <c r="H509" s="5" t="s">
        <v>149</v>
      </c>
      <c r="I509" s="5"/>
      <c r="J509" s="5"/>
      <c r="K509" s="5">
        <v>215</v>
      </c>
      <c r="L509" s="5">
        <v>17</v>
      </c>
      <c r="M509" s="5">
        <v>3</v>
      </c>
      <c r="N509" s="5" t="s">
        <v>3</v>
      </c>
      <c r="O509" s="5">
        <v>2</v>
      </c>
      <c r="P509" s="5"/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/>
      <c r="AA509" s="5"/>
      <c r="AB509" s="5"/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217</v>
      </c>
      <c r="F510" s="5">
        <f>ROUND(Source!AU491,O510)</f>
        <v>17601.04</v>
      </c>
      <c r="G510" s="5" t="s">
        <v>150</v>
      </c>
      <c r="H510" s="5" t="s">
        <v>151</v>
      </c>
      <c r="I510" s="5"/>
      <c r="J510" s="5"/>
      <c r="K510" s="5">
        <v>217</v>
      </c>
      <c r="L510" s="5">
        <v>18</v>
      </c>
      <c r="M510" s="5">
        <v>3</v>
      </c>
      <c r="N510" s="5" t="s">
        <v>3</v>
      </c>
      <c r="O510" s="5">
        <v>2</v>
      </c>
      <c r="P510" s="5"/>
      <c r="Q510" s="5"/>
      <c r="R510" s="5"/>
      <c r="S510" s="5"/>
      <c r="T510" s="5"/>
      <c r="U510" s="5"/>
      <c r="V510" s="5"/>
      <c r="W510" s="5">
        <v>17601.04</v>
      </c>
      <c r="X510" s="5">
        <v>1</v>
      </c>
      <c r="Y510" s="5">
        <v>17601.04</v>
      </c>
      <c r="Z510" s="5"/>
      <c r="AA510" s="5"/>
      <c r="AB510" s="5"/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230</v>
      </c>
      <c r="F511" s="5">
        <f>ROUND(Source!BA491,O511)</f>
        <v>0</v>
      </c>
      <c r="G511" s="5" t="s">
        <v>152</v>
      </c>
      <c r="H511" s="5" t="s">
        <v>153</v>
      </c>
      <c r="I511" s="5"/>
      <c r="J511" s="5"/>
      <c r="K511" s="5">
        <v>230</v>
      </c>
      <c r="L511" s="5">
        <v>19</v>
      </c>
      <c r="M511" s="5">
        <v>3</v>
      </c>
      <c r="N511" s="5" t="s">
        <v>3</v>
      </c>
      <c r="O511" s="5">
        <v>2</v>
      </c>
      <c r="P511" s="5"/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/>
      <c r="AA511" s="5"/>
      <c r="AB511" s="5"/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206</v>
      </c>
      <c r="F512" s="5">
        <f>ROUND(Source!T491,O512)</f>
        <v>0</v>
      </c>
      <c r="G512" s="5" t="s">
        <v>154</v>
      </c>
      <c r="H512" s="5" t="s">
        <v>155</v>
      </c>
      <c r="I512" s="5"/>
      <c r="J512" s="5"/>
      <c r="K512" s="5">
        <v>206</v>
      </c>
      <c r="L512" s="5">
        <v>20</v>
      </c>
      <c r="M512" s="5">
        <v>3</v>
      </c>
      <c r="N512" s="5" t="s">
        <v>3</v>
      </c>
      <c r="O512" s="5">
        <v>2</v>
      </c>
      <c r="P512" s="5"/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/>
      <c r="AA512" s="5"/>
      <c r="AB512" s="5"/>
    </row>
    <row r="513" spans="1:206" x14ac:dyDescent="0.25">
      <c r="A513" s="5">
        <v>50</v>
      </c>
      <c r="B513" s="5">
        <v>0</v>
      </c>
      <c r="C513" s="5">
        <v>0</v>
      </c>
      <c r="D513" s="5">
        <v>1</v>
      </c>
      <c r="E513" s="5">
        <v>207</v>
      </c>
      <c r="F513" s="5">
        <f>ROUND(Source!U491,O513)</f>
        <v>7.9787999999999997</v>
      </c>
      <c r="G513" s="5" t="s">
        <v>156</v>
      </c>
      <c r="H513" s="5" t="s">
        <v>157</v>
      </c>
      <c r="I513" s="5"/>
      <c r="J513" s="5"/>
      <c r="K513" s="5">
        <v>207</v>
      </c>
      <c r="L513" s="5">
        <v>21</v>
      </c>
      <c r="M513" s="5">
        <v>3</v>
      </c>
      <c r="N513" s="5" t="s">
        <v>3</v>
      </c>
      <c r="O513" s="5">
        <v>7</v>
      </c>
      <c r="P513" s="5"/>
      <c r="Q513" s="5"/>
      <c r="R513" s="5"/>
      <c r="S513" s="5"/>
      <c r="T513" s="5"/>
      <c r="U513" s="5"/>
      <c r="V513" s="5"/>
      <c r="W513" s="5">
        <v>7.9787999999999997</v>
      </c>
      <c r="X513" s="5">
        <v>1</v>
      </c>
      <c r="Y513" s="5">
        <v>7.9787999999999997</v>
      </c>
      <c r="Z513" s="5"/>
      <c r="AA513" s="5"/>
      <c r="AB513" s="5"/>
    </row>
    <row r="514" spans="1:206" x14ac:dyDescent="0.25">
      <c r="A514" s="5">
        <v>50</v>
      </c>
      <c r="B514" s="5">
        <v>0</v>
      </c>
      <c r="C514" s="5">
        <v>0</v>
      </c>
      <c r="D514" s="5">
        <v>1</v>
      </c>
      <c r="E514" s="5">
        <v>208</v>
      </c>
      <c r="F514" s="5">
        <f>ROUND(Source!V491,O514)</f>
        <v>0</v>
      </c>
      <c r="G514" s="5" t="s">
        <v>158</v>
      </c>
      <c r="H514" s="5" t="s">
        <v>159</v>
      </c>
      <c r="I514" s="5"/>
      <c r="J514" s="5"/>
      <c r="K514" s="5">
        <v>208</v>
      </c>
      <c r="L514" s="5">
        <v>22</v>
      </c>
      <c r="M514" s="5">
        <v>3</v>
      </c>
      <c r="N514" s="5" t="s">
        <v>3</v>
      </c>
      <c r="O514" s="5">
        <v>7</v>
      </c>
      <c r="P514" s="5"/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/>
      <c r="AA514" s="5"/>
      <c r="AB514" s="5"/>
    </row>
    <row r="515" spans="1:206" x14ac:dyDescent="0.25">
      <c r="A515" s="5">
        <v>50</v>
      </c>
      <c r="B515" s="5">
        <v>0</v>
      </c>
      <c r="C515" s="5">
        <v>0</v>
      </c>
      <c r="D515" s="5">
        <v>1</v>
      </c>
      <c r="E515" s="5">
        <v>209</v>
      </c>
      <c r="F515" s="5">
        <f>ROUND(Source!W491,O515)</f>
        <v>0</v>
      </c>
      <c r="G515" s="5" t="s">
        <v>160</v>
      </c>
      <c r="H515" s="5" t="s">
        <v>161</v>
      </c>
      <c r="I515" s="5"/>
      <c r="J515" s="5"/>
      <c r="K515" s="5">
        <v>209</v>
      </c>
      <c r="L515" s="5">
        <v>23</v>
      </c>
      <c r="M515" s="5">
        <v>3</v>
      </c>
      <c r="N515" s="5" t="s">
        <v>3</v>
      </c>
      <c r="O515" s="5">
        <v>2</v>
      </c>
      <c r="P515" s="5"/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/>
      <c r="AA515" s="5"/>
      <c r="AB515" s="5"/>
    </row>
    <row r="516" spans="1:206" x14ac:dyDescent="0.25">
      <c r="A516" s="5">
        <v>50</v>
      </c>
      <c r="B516" s="5">
        <v>0</v>
      </c>
      <c r="C516" s="5">
        <v>0</v>
      </c>
      <c r="D516" s="5">
        <v>1</v>
      </c>
      <c r="E516" s="5">
        <v>233</v>
      </c>
      <c r="F516" s="5">
        <f>ROUND(Source!BD491,O516)</f>
        <v>0</v>
      </c>
      <c r="G516" s="5" t="s">
        <v>162</v>
      </c>
      <c r="H516" s="5" t="s">
        <v>163</v>
      </c>
      <c r="I516" s="5"/>
      <c r="J516" s="5"/>
      <c r="K516" s="5">
        <v>233</v>
      </c>
      <c r="L516" s="5">
        <v>24</v>
      </c>
      <c r="M516" s="5">
        <v>3</v>
      </c>
      <c r="N516" s="5" t="s">
        <v>3</v>
      </c>
      <c r="O516" s="5">
        <v>2</v>
      </c>
      <c r="P516" s="5"/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/>
      <c r="AA516" s="5"/>
      <c r="AB516" s="5"/>
    </row>
    <row r="517" spans="1:206" x14ac:dyDescent="0.25">
      <c r="A517" s="5">
        <v>50</v>
      </c>
      <c r="B517" s="5">
        <v>0</v>
      </c>
      <c r="C517" s="5">
        <v>0</v>
      </c>
      <c r="D517" s="5">
        <v>1</v>
      </c>
      <c r="E517" s="5">
        <v>210</v>
      </c>
      <c r="F517" s="5">
        <f>ROUND(Source!X491,O517)</f>
        <v>6202.27</v>
      </c>
      <c r="G517" s="5" t="s">
        <v>164</v>
      </c>
      <c r="H517" s="5" t="s">
        <v>165</v>
      </c>
      <c r="I517" s="5"/>
      <c r="J517" s="5"/>
      <c r="K517" s="5">
        <v>210</v>
      </c>
      <c r="L517" s="5">
        <v>25</v>
      </c>
      <c r="M517" s="5">
        <v>3</v>
      </c>
      <c r="N517" s="5" t="s">
        <v>3</v>
      </c>
      <c r="O517" s="5">
        <v>2</v>
      </c>
      <c r="P517" s="5"/>
      <c r="Q517" s="5"/>
      <c r="R517" s="5"/>
      <c r="S517" s="5"/>
      <c r="T517" s="5"/>
      <c r="U517" s="5"/>
      <c r="V517" s="5"/>
      <c r="W517" s="5">
        <v>6202.27</v>
      </c>
      <c r="X517" s="5">
        <v>1</v>
      </c>
      <c r="Y517" s="5">
        <v>6202.27</v>
      </c>
      <c r="Z517" s="5"/>
      <c r="AA517" s="5"/>
      <c r="AB517" s="5"/>
    </row>
    <row r="518" spans="1:206" x14ac:dyDescent="0.25">
      <c r="A518" s="5">
        <v>50</v>
      </c>
      <c r="B518" s="5">
        <v>0</v>
      </c>
      <c r="C518" s="5">
        <v>0</v>
      </c>
      <c r="D518" s="5">
        <v>1</v>
      </c>
      <c r="E518" s="5">
        <v>211</v>
      </c>
      <c r="F518" s="5">
        <f>ROUND(Source!Y491,O518)</f>
        <v>3017.32</v>
      </c>
      <c r="G518" s="5" t="s">
        <v>166</v>
      </c>
      <c r="H518" s="5" t="s">
        <v>167</v>
      </c>
      <c r="I518" s="5"/>
      <c r="J518" s="5"/>
      <c r="K518" s="5">
        <v>211</v>
      </c>
      <c r="L518" s="5">
        <v>26</v>
      </c>
      <c r="M518" s="5">
        <v>3</v>
      </c>
      <c r="N518" s="5" t="s">
        <v>3</v>
      </c>
      <c r="O518" s="5">
        <v>2</v>
      </c>
      <c r="P518" s="5"/>
      <c r="Q518" s="5"/>
      <c r="R518" s="5"/>
      <c r="S518" s="5"/>
      <c r="T518" s="5"/>
      <c r="U518" s="5"/>
      <c r="V518" s="5"/>
      <c r="W518" s="5">
        <v>3017.32</v>
      </c>
      <c r="X518" s="5">
        <v>1</v>
      </c>
      <c r="Y518" s="5">
        <v>3017.32</v>
      </c>
      <c r="Z518" s="5"/>
      <c r="AA518" s="5"/>
      <c r="AB518" s="5"/>
    </row>
    <row r="519" spans="1:206" x14ac:dyDescent="0.25">
      <c r="A519" s="5">
        <v>50</v>
      </c>
      <c r="B519" s="5">
        <v>0</v>
      </c>
      <c r="C519" s="5">
        <v>0</v>
      </c>
      <c r="D519" s="5">
        <v>1</v>
      </c>
      <c r="E519" s="5">
        <v>224</v>
      </c>
      <c r="F519" s="5">
        <f>ROUND(Source!AR491,O519)</f>
        <v>17601.04</v>
      </c>
      <c r="G519" s="5" t="s">
        <v>168</v>
      </c>
      <c r="H519" s="5" t="s">
        <v>169</v>
      </c>
      <c r="I519" s="5"/>
      <c r="J519" s="5"/>
      <c r="K519" s="5">
        <v>224</v>
      </c>
      <c r="L519" s="5">
        <v>27</v>
      </c>
      <c r="M519" s="5">
        <v>3</v>
      </c>
      <c r="N519" s="5" t="s">
        <v>3</v>
      </c>
      <c r="O519" s="5">
        <v>2</v>
      </c>
      <c r="P519" s="5"/>
      <c r="Q519" s="5"/>
      <c r="R519" s="5"/>
      <c r="S519" s="5"/>
      <c r="T519" s="5"/>
      <c r="U519" s="5"/>
      <c r="V519" s="5"/>
      <c r="W519" s="5">
        <v>17601.04</v>
      </c>
      <c r="X519" s="5">
        <v>1</v>
      </c>
      <c r="Y519" s="5">
        <v>17601.04</v>
      </c>
      <c r="Z519" s="5"/>
      <c r="AA519" s="5"/>
      <c r="AB519" s="5"/>
    </row>
    <row r="521" spans="1:206" x14ac:dyDescent="0.25">
      <c r="A521" s="3">
        <v>51</v>
      </c>
      <c r="B521" s="3">
        <f>B479</f>
        <v>1</v>
      </c>
      <c r="C521" s="3">
        <f>A479</f>
        <v>3</v>
      </c>
      <c r="D521" s="3">
        <f>ROW(A479)</f>
        <v>479</v>
      </c>
      <c r="E521" s="3"/>
      <c r="F521" s="3" t="str">
        <f>IF(F479&lt;&gt;"",F479,"")</f>
        <v>09-01-01</v>
      </c>
      <c r="G521" s="3" t="str">
        <f>IF(G479&lt;&gt;"",G479,"")</f>
        <v>ПНР ВРЩ-0,4 кВ</v>
      </c>
      <c r="H521" s="3">
        <v>0</v>
      </c>
      <c r="I521" s="3"/>
      <c r="J521" s="3"/>
      <c r="K521" s="3"/>
      <c r="L521" s="3"/>
      <c r="M521" s="3"/>
      <c r="N521" s="3"/>
      <c r="O521" s="3">
        <f t="shared" ref="O521:T521" si="183">ROUND(O491+AB521,2)</f>
        <v>8381.4500000000007</v>
      </c>
      <c r="P521" s="3">
        <f t="shared" si="183"/>
        <v>0</v>
      </c>
      <c r="Q521" s="3">
        <f t="shared" si="183"/>
        <v>0</v>
      </c>
      <c r="R521" s="3">
        <f t="shared" si="183"/>
        <v>0</v>
      </c>
      <c r="S521" s="3">
        <f t="shared" si="183"/>
        <v>8381.4500000000007</v>
      </c>
      <c r="T521" s="3">
        <f t="shared" si="183"/>
        <v>0</v>
      </c>
      <c r="U521" s="3">
        <f>U491+AH521</f>
        <v>7.9787999999999997</v>
      </c>
      <c r="V521" s="3">
        <f>V491+AI521</f>
        <v>0</v>
      </c>
      <c r="W521" s="3">
        <f>ROUND(W491+AJ521,2)</f>
        <v>0</v>
      </c>
      <c r="X521" s="3">
        <f>ROUND(X491+AK521,2)</f>
        <v>6202.27</v>
      </c>
      <c r="Y521" s="3">
        <f>ROUND(Y491+AL521,2)</f>
        <v>3017.32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>
        <f t="shared" ref="AO521:BD521" si="184">ROUND(AO491+BX521,2)</f>
        <v>0</v>
      </c>
      <c r="AP521" s="3">
        <f t="shared" si="184"/>
        <v>0</v>
      </c>
      <c r="AQ521" s="3">
        <f t="shared" si="184"/>
        <v>0</v>
      </c>
      <c r="AR521" s="3">
        <f t="shared" si="184"/>
        <v>17601.04</v>
      </c>
      <c r="AS521" s="3">
        <f t="shared" si="184"/>
        <v>0</v>
      </c>
      <c r="AT521" s="3">
        <f t="shared" si="184"/>
        <v>0</v>
      </c>
      <c r="AU521" s="3">
        <f t="shared" si="184"/>
        <v>17601.04</v>
      </c>
      <c r="AV521" s="3">
        <f t="shared" si="184"/>
        <v>0</v>
      </c>
      <c r="AW521" s="3">
        <f t="shared" si="184"/>
        <v>0</v>
      </c>
      <c r="AX521" s="3">
        <f t="shared" si="184"/>
        <v>0</v>
      </c>
      <c r="AY521" s="3">
        <f t="shared" si="184"/>
        <v>0</v>
      </c>
      <c r="AZ521" s="3">
        <f t="shared" si="184"/>
        <v>0</v>
      </c>
      <c r="BA521" s="3">
        <f t="shared" si="184"/>
        <v>0</v>
      </c>
      <c r="BB521" s="3">
        <f t="shared" si="184"/>
        <v>0</v>
      </c>
      <c r="BC521" s="3">
        <f t="shared" si="184"/>
        <v>0</v>
      </c>
      <c r="BD521" s="3">
        <f t="shared" si="184"/>
        <v>0</v>
      </c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>
        <v>0</v>
      </c>
    </row>
    <row r="523" spans="1:206" x14ac:dyDescent="0.25">
      <c r="A523" s="5">
        <v>50</v>
      </c>
      <c r="B523" s="5">
        <v>0</v>
      </c>
      <c r="C523" s="5">
        <v>0</v>
      </c>
      <c r="D523" s="5">
        <v>1</v>
      </c>
      <c r="E523" s="5">
        <v>201</v>
      </c>
      <c r="F523" s="5">
        <f>ROUND(Source!O521,O523)</f>
        <v>8381.4500000000007</v>
      </c>
      <c r="G523" s="5" t="s">
        <v>116</v>
      </c>
      <c r="H523" s="5" t="s">
        <v>117</v>
      </c>
      <c r="I523" s="5"/>
      <c r="J523" s="5"/>
      <c r="K523" s="5">
        <v>201</v>
      </c>
      <c r="L523" s="5">
        <v>1</v>
      </c>
      <c r="M523" s="5">
        <v>3</v>
      </c>
      <c r="N523" s="5" t="s">
        <v>3</v>
      </c>
      <c r="O523" s="5">
        <v>2</v>
      </c>
      <c r="P523" s="5"/>
      <c r="Q523" s="5"/>
      <c r="R523" s="5"/>
      <c r="S523" s="5"/>
      <c r="T523" s="5"/>
      <c r="U523" s="5"/>
      <c r="V523" s="5"/>
      <c r="W523" s="5">
        <v>8381.4500000000007</v>
      </c>
      <c r="X523" s="5">
        <v>1</v>
      </c>
      <c r="Y523" s="5">
        <v>8381.4500000000007</v>
      </c>
      <c r="Z523" s="5"/>
      <c r="AA523" s="5"/>
      <c r="AB523" s="5"/>
    </row>
    <row r="524" spans="1:206" x14ac:dyDescent="0.25">
      <c r="A524" s="5">
        <v>50</v>
      </c>
      <c r="B524" s="5">
        <v>0</v>
      </c>
      <c r="C524" s="5">
        <v>0</v>
      </c>
      <c r="D524" s="5">
        <v>1</v>
      </c>
      <c r="E524" s="5">
        <v>202</v>
      </c>
      <c r="F524" s="5">
        <f>ROUND(Source!P521,O524)</f>
        <v>0</v>
      </c>
      <c r="G524" s="5" t="s">
        <v>118</v>
      </c>
      <c r="H524" s="5" t="s">
        <v>119</v>
      </c>
      <c r="I524" s="5"/>
      <c r="J524" s="5"/>
      <c r="K524" s="5">
        <v>202</v>
      </c>
      <c r="L524" s="5">
        <v>2</v>
      </c>
      <c r="M524" s="5">
        <v>3</v>
      </c>
      <c r="N524" s="5" t="s">
        <v>3</v>
      </c>
      <c r="O524" s="5">
        <v>2</v>
      </c>
      <c r="P524" s="5"/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/>
      <c r="AA524" s="5"/>
      <c r="AB524" s="5"/>
    </row>
    <row r="525" spans="1:206" x14ac:dyDescent="0.25">
      <c r="A525" s="5">
        <v>50</v>
      </c>
      <c r="B525" s="5">
        <v>0</v>
      </c>
      <c r="C525" s="5">
        <v>0</v>
      </c>
      <c r="D525" s="5">
        <v>1</v>
      </c>
      <c r="E525" s="5">
        <v>222</v>
      </c>
      <c r="F525" s="5">
        <f>ROUND(Source!AO521,O525)</f>
        <v>0</v>
      </c>
      <c r="G525" s="5" t="s">
        <v>120</v>
      </c>
      <c r="H525" s="5" t="s">
        <v>121</v>
      </c>
      <c r="I525" s="5"/>
      <c r="J525" s="5"/>
      <c r="K525" s="5">
        <v>222</v>
      </c>
      <c r="L525" s="5">
        <v>3</v>
      </c>
      <c r="M525" s="5">
        <v>3</v>
      </c>
      <c r="N525" s="5" t="s">
        <v>3</v>
      </c>
      <c r="O525" s="5">
        <v>2</v>
      </c>
      <c r="P525" s="5"/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/>
      <c r="AA525" s="5"/>
      <c r="AB525" s="5"/>
    </row>
    <row r="526" spans="1:206" x14ac:dyDescent="0.25">
      <c r="A526" s="5">
        <v>50</v>
      </c>
      <c r="B526" s="5">
        <v>0</v>
      </c>
      <c r="C526" s="5">
        <v>0</v>
      </c>
      <c r="D526" s="5">
        <v>1</v>
      </c>
      <c r="E526" s="5">
        <v>225</v>
      </c>
      <c r="F526" s="5">
        <f>ROUND(Source!AV521,O526)</f>
        <v>0</v>
      </c>
      <c r="G526" s="5" t="s">
        <v>122</v>
      </c>
      <c r="H526" s="5" t="s">
        <v>123</v>
      </c>
      <c r="I526" s="5"/>
      <c r="J526" s="5"/>
      <c r="K526" s="5">
        <v>225</v>
      </c>
      <c r="L526" s="5">
        <v>4</v>
      </c>
      <c r="M526" s="5">
        <v>3</v>
      </c>
      <c r="N526" s="5" t="s">
        <v>3</v>
      </c>
      <c r="O526" s="5">
        <v>2</v>
      </c>
      <c r="P526" s="5"/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/>
      <c r="AA526" s="5"/>
      <c r="AB526" s="5"/>
    </row>
    <row r="527" spans="1:206" x14ac:dyDescent="0.25">
      <c r="A527" s="5">
        <v>50</v>
      </c>
      <c r="B527" s="5">
        <v>0</v>
      </c>
      <c r="C527" s="5">
        <v>0</v>
      </c>
      <c r="D527" s="5">
        <v>1</v>
      </c>
      <c r="E527" s="5">
        <v>226</v>
      </c>
      <c r="F527" s="5">
        <f>ROUND(Source!AW521,O527)</f>
        <v>0</v>
      </c>
      <c r="G527" s="5" t="s">
        <v>124</v>
      </c>
      <c r="H527" s="5" t="s">
        <v>125</v>
      </c>
      <c r="I527" s="5"/>
      <c r="J527" s="5"/>
      <c r="K527" s="5">
        <v>226</v>
      </c>
      <c r="L527" s="5">
        <v>5</v>
      </c>
      <c r="M527" s="5">
        <v>3</v>
      </c>
      <c r="N527" s="5" t="s">
        <v>3</v>
      </c>
      <c r="O527" s="5">
        <v>2</v>
      </c>
      <c r="P527" s="5"/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/>
      <c r="AA527" s="5"/>
      <c r="AB527" s="5"/>
    </row>
    <row r="528" spans="1:206" x14ac:dyDescent="0.25">
      <c r="A528" s="5">
        <v>50</v>
      </c>
      <c r="B528" s="5">
        <v>0</v>
      </c>
      <c r="C528" s="5">
        <v>0</v>
      </c>
      <c r="D528" s="5">
        <v>1</v>
      </c>
      <c r="E528" s="5">
        <v>227</v>
      </c>
      <c r="F528" s="5">
        <f>ROUND(Source!AX521,O528)</f>
        <v>0</v>
      </c>
      <c r="G528" s="5" t="s">
        <v>126</v>
      </c>
      <c r="H528" s="5" t="s">
        <v>127</v>
      </c>
      <c r="I528" s="5"/>
      <c r="J528" s="5"/>
      <c r="K528" s="5">
        <v>227</v>
      </c>
      <c r="L528" s="5">
        <v>6</v>
      </c>
      <c r="M528" s="5">
        <v>3</v>
      </c>
      <c r="N528" s="5" t="s">
        <v>3</v>
      </c>
      <c r="O528" s="5">
        <v>2</v>
      </c>
      <c r="P528" s="5"/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/>
      <c r="AA528" s="5"/>
      <c r="AB528" s="5"/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228</v>
      </c>
      <c r="F529" s="5">
        <f>ROUND(Source!AY521,O529)</f>
        <v>0</v>
      </c>
      <c r="G529" s="5" t="s">
        <v>128</v>
      </c>
      <c r="H529" s="5" t="s">
        <v>129</v>
      </c>
      <c r="I529" s="5"/>
      <c r="J529" s="5"/>
      <c r="K529" s="5">
        <v>228</v>
      </c>
      <c r="L529" s="5">
        <v>7</v>
      </c>
      <c r="M529" s="5">
        <v>3</v>
      </c>
      <c r="N529" s="5" t="s">
        <v>3</v>
      </c>
      <c r="O529" s="5">
        <v>2</v>
      </c>
      <c r="P529" s="5"/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/>
      <c r="AA529" s="5"/>
      <c r="AB529" s="5"/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216</v>
      </c>
      <c r="F530" s="5">
        <f>ROUND(Source!AP521,O530)</f>
        <v>0</v>
      </c>
      <c r="G530" s="5" t="s">
        <v>130</v>
      </c>
      <c r="H530" s="5" t="s">
        <v>131</v>
      </c>
      <c r="I530" s="5"/>
      <c r="J530" s="5"/>
      <c r="K530" s="5">
        <v>216</v>
      </c>
      <c r="L530" s="5">
        <v>8</v>
      </c>
      <c r="M530" s="5">
        <v>3</v>
      </c>
      <c r="N530" s="5" t="s">
        <v>3</v>
      </c>
      <c r="O530" s="5">
        <v>2</v>
      </c>
      <c r="P530" s="5"/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/>
      <c r="AA530" s="5"/>
      <c r="AB530" s="5"/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223</v>
      </c>
      <c r="F531" s="5">
        <f>ROUND(Source!AQ521,O531)</f>
        <v>0</v>
      </c>
      <c r="G531" s="5" t="s">
        <v>132</v>
      </c>
      <c r="H531" s="5" t="s">
        <v>133</v>
      </c>
      <c r="I531" s="5"/>
      <c r="J531" s="5"/>
      <c r="K531" s="5">
        <v>223</v>
      </c>
      <c r="L531" s="5">
        <v>9</v>
      </c>
      <c r="M531" s="5">
        <v>3</v>
      </c>
      <c r="N531" s="5" t="s">
        <v>3</v>
      </c>
      <c r="O531" s="5">
        <v>2</v>
      </c>
      <c r="P531" s="5"/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/>
      <c r="AA531" s="5"/>
      <c r="AB531" s="5"/>
    </row>
    <row r="532" spans="1:28" x14ac:dyDescent="0.25">
      <c r="A532" s="5">
        <v>50</v>
      </c>
      <c r="B532" s="5">
        <v>0</v>
      </c>
      <c r="C532" s="5">
        <v>0</v>
      </c>
      <c r="D532" s="5">
        <v>1</v>
      </c>
      <c r="E532" s="5">
        <v>229</v>
      </c>
      <c r="F532" s="5">
        <f>ROUND(Source!AZ521,O532)</f>
        <v>0</v>
      </c>
      <c r="G532" s="5" t="s">
        <v>134</v>
      </c>
      <c r="H532" s="5" t="s">
        <v>135</v>
      </c>
      <c r="I532" s="5"/>
      <c r="J532" s="5"/>
      <c r="K532" s="5">
        <v>229</v>
      </c>
      <c r="L532" s="5">
        <v>10</v>
      </c>
      <c r="M532" s="5">
        <v>3</v>
      </c>
      <c r="N532" s="5" t="s">
        <v>3</v>
      </c>
      <c r="O532" s="5">
        <v>2</v>
      </c>
      <c r="P532" s="5"/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/>
      <c r="AA532" s="5"/>
      <c r="AB532" s="5"/>
    </row>
    <row r="533" spans="1:28" x14ac:dyDescent="0.25">
      <c r="A533" s="5">
        <v>50</v>
      </c>
      <c r="B533" s="5">
        <v>0</v>
      </c>
      <c r="C533" s="5">
        <v>0</v>
      </c>
      <c r="D533" s="5">
        <v>1</v>
      </c>
      <c r="E533" s="5">
        <v>203</v>
      </c>
      <c r="F533" s="5">
        <f>ROUND(Source!Q521,O533)</f>
        <v>0</v>
      </c>
      <c r="G533" s="5" t="s">
        <v>136</v>
      </c>
      <c r="H533" s="5" t="s">
        <v>137</v>
      </c>
      <c r="I533" s="5"/>
      <c r="J533" s="5"/>
      <c r="K533" s="5">
        <v>203</v>
      </c>
      <c r="L533" s="5">
        <v>11</v>
      </c>
      <c r="M533" s="5">
        <v>3</v>
      </c>
      <c r="N533" s="5" t="s">
        <v>3</v>
      </c>
      <c r="O533" s="5">
        <v>2</v>
      </c>
      <c r="P533" s="5"/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/>
      <c r="AA533" s="5"/>
      <c r="AB533" s="5"/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231</v>
      </c>
      <c r="F534" s="5">
        <f>ROUND(Source!BB521,O534)</f>
        <v>0</v>
      </c>
      <c r="G534" s="5" t="s">
        <v>138</v>
      </c>
      <c r="H534" s="5" t="s">
        <v>139</v>
      </c>
      <c r="I534" s="5"/>
      <c r="J534" s="5"/>
      <c r="K534" s="5">
        <v>231</v>
      </c>
      <c r="L534" s="5">
        <v>12</v>
      </c>
      <c r="M534" s="5">
        <v>3</v>
      </c>
      <c r="N534" s="5" t="s">
        <v>3</v>
      </c>
      <c r="O534" s="5">
        <v>2</v>
      </c>
      <c r="P534" s="5"/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/>
      <c r="AA534" s="5"/>
      <c r="AB534" s="5"/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204</v>
      </c>
      <c r="F535" s="5">
        <f>ROUND(Source!R521,O535)</f>
        <v>0</v>
      </c>
      <c r="G535" s="5" t="s">
        <v>140</v>
      </c>
      <c r="H535" s="5" t="s">
        <v>141</v>
      </c>
      <c r="I535" s="5"/>
      <c r="J535" s="5"/>
      <c r="K535" s="5">
        <v>204</v>
      </c>
      <c r="L535" s="5">
        <v>13</v>
      </c>
      <c r="M535" s="5">
        <v>3</v>
      </c>
      <c r="N535" s="5" t="s">
        <v>3</v>
      </c>
      <c r="O535" s="5">
        <v>2</v>
      </c>
      <c r="P535" s="5"/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/>
      <c r="AA535" s="5"/>
      <c r="AB535" s="5"/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205</v>
      </c>
      <c r="F536" s="5">
        <f>ROUND(Source!S521,O536)</f>
        <v>8381.4500000000007</v>
      </c>
      <c r="G536" s="5" t="s">
        <v>142</v>
      </c>
      <c r="H536" s="5" t="s">
        <v>143</v>
      </c>
      <c r="I536" s="5"/>
      <c r="J536" s="5"/>
      <c r="K536" s="5">
        <v>205</v>
      </c>
      <c r="L536" s="5">
        <v>14</v>
      </c>
      <c r="M536" s="5">
        <v>3</v>
      </c>
      <c r="N536" s="5" t="s">
        <v>3</v>
      </c>
      <c r="O536" s="5">
        <v>2</v>
      </c>
      <c r="P536" s="5"/>
      <c r="Q536" s="5"/>
      <c r="R536" s="5"/>
      <c r="S536" s="5"/>
      <c r="T536" s="5"/>
      <c r="U536" s="5"/>
      <c r="V536" s="5"/>
      <c r="W536" s="5">
        <v>8381.4500000000007</v>
      </c>
      <c r="X536" s="5">
        <v>1</v>
      </c>
      <c r="Y536" s="5">
        <v>8381.4500000000007</v>
      </c>
      <c r="Z536" s="5"/>
      <c r="AA536" s="5"/>
      <c r="AB536" s="5"/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232</v>
      </c>
      <c r="F537" s="5">
        <f>ROUND(Source!BC521,O537)</f>
        <v>0</v>
      </c>
      <c r="G537" s="5" t="s">
        <v>144</v>
      </c>
      <c r="H537" s="5" t="s">
        <v>145</v>
      </c>
      <c r="I537" s="5"/>
      <c r="J537" s="5"/>
      <c r="K537" s="5">
        <v>232</v>
      </c>
      <c r="L537" s="5">
        <v>15</v>
      </c>
      <c r="M537" s="5">
        <v>3</v>
      </c>
      <c r="N537" s="5" t="s">
        <v>3</v>
      </c>
      <c r="O537" s="5">
        <v>2</v>
      </c>
      <c r="P537" s="5"/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/>
      <c r="AA537" s="5"/>
      <c r="AB537" s="5"/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214</v>
      </c>
      <c r="F538" s="5">
        <f>ROUND(Source!AS521,O538)</f>
        <v>0</v>
      </c>
      <c r="G538" s="5" t="s">
        <v>146</v>
      </c>
      <c r="H538" s="5" t="s">
        <v>147</v>
      </c>
      <c r="I538" s="5"/>
      <c r="J538" s="5"/>
      <c r="K538" s="5">
        <v>214</v>
      </c>
      <c r="L538" s="5">
        <v>16</v>
      </c>
      <c r="M538" s="5">
        <v>3</v>
      </c>
      <c r="N538" s="5" t="s">
        <v>3</v>
      </c>
      <c r="O538" s="5">
        <v>2</v>
      </c>
      <c r="P538" s="5"/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/>
      <c r="AA538" s="5"/>
      <c r="AB538" s="5"/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215</v>
      </c>
      <c r="F539" s="5">
        <f>ROUND(Source!AT521,O539)</f>
        <v>0</v>
      </c>
      <c r="G539" s="5" t="s">
        <v>148</v>
      </c>
      <c r="H539" s="5" t="s">
        <v>149</v>
      </c>
      <c r="I539" s="5"/>
      <c r="J539" s="5"/>
      <c r="K539" s="5">
        <v>215</v>
      </c>
      <c r="L539" s="5">
        <v>17</v>
      </c>
      <c r="M539" s="5">
        <v>3</v>
      </c>
      <c r="N539" s="5" t="s">
        <v>3</v>
      </c>
      <c r="O539" s="5">
        <v>2</v>
      </c>
      <c r="P539" s="5"/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/>
      <c r="AA539" s="5"/>
      <c r="AB539" s="5"/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217</v>
      </c>
      <c r="F540" s="5">
        <f>ROUND(Source!AU521,O540)</f>
        <v>17601.04</v>
      </c>
      <c r="G540" s="5" t="s">
        <v>150</v>
      </c>
      <c r="H540" s="5" t="s">
        <v>151</v>
      </c>
      <c r="I540" s="5"/>
      <c r="J540" s="5"/>
      <c r="K540" s="5">
        <v>217</v>
      </c>
      <c r="L540" s="5">
        <v>18</v>
      </c>
      <c r="M540" s="5">
        <v>3</v>
      </c>
      <c r="N540" s="5" t="s">
        <v>3</v>
      </c>
      <c r="O540" s="5">
        <v>2</v>
      </c>
      <c r="P540" s="5"/>
      <c r="Q540" s="5"/>
      <c r="R540" s="5"/>
      <c r="S540" s="5"/>
      <c r="T540" s="5"/>
      <c r="U540" s="5"/>
      <c r="V540" s="5"/>
      <c r="W540" s="5">
        <v>17601.04</v>
      </c>
      <c r="X540" s="5">
        <v>1</v>
      </c>
      <c r="Y540" s="5">
        <v>17601.04</v>
      </c>
      <c r="Z540" s="5"/>
      <c r="AA540" s="5"/>
      <c r="AB540" s="5"/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230</v>
      </c>
      <c r="F541" s="5">
        <f>ROUND(Source!BA521,O541)</f>
        <v>0</v>
      </c>
      <c r="G541" s="5" t="s">
        <v>152</v>
      </c>
      <c r="H541" s="5" t="s">
        <v>153</v>
      </c>
      <c r="I541" s="5"/>
      <c r="J541" s="5"/>
      <c r="K541" s="5">
        <v>230</v>
      </c>
      <c r="L541" s="5">
        <v>19</v>
      </c>
      <c r="M541" s="5">
        <v>3</v>
      </c>
      <c r="N541" s="5" t="s">
        <v>3</v>
      </c>
      <c r="O541" s="5">
        <v>2</v>
      </c>
      <c r="P541" s="5"/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/>
      <c r="AA541" s="5"/>
      <c r="AB541" s="5"/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206</v>
      </c>
      <c r="F542" s="5">
        <f>ROUND(Source!T521,O542)</f>
        <v>0</v>
      </c>
      <c r="G542" s="5" t="s">
        <v>154</v>
      </c>
      <c r="H542" s="5" t="s">
        <v>155</v>
      </c>
      <c r="I542" s="5"/>
      <c r="J542" s="5"/>
      <c r="K542" s="5">
        <v>206</v>
      </c>
      <c r="L542" s="5">
        <v>20</v>
      </c>
      <c r="M542" s="5">
        <v>3</v>
      </c>
      <c r="N542" s="5" t="s">
        <v>3</v>
      </c>
      <c r="O542" s="5">
        <v>2</v>
      </c>
      <c r="P542" s="5"/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/>
      <c r="AA542" s="5"/>
      <c r="AB542" s="5"/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207</v>
      </c>
      <c r="F543" s="5">
        <f>ROUND(Source!U521,O543)</f>
        <v>7.9787999999999997</v>
      </c>
      <c r="G543" s="5" t="s">
        <v>156</v>
      </c>
      <c r="H543" s="5" t="s">
        <v>157</v>
      </c>
      <c r="I543" s="5"/>
      <c r="J543" s="5"/>
      <c r="K543" s="5">
        <v>207</v>
      </c>
      <c r="L543" s="5">
        <v>21</v>
      </c>
      <c r="M543" s="5">
        <v>3</v>
      </c>
      <c r="N543" s="5" t="s">
        <v>3</v>
      </c>
      <c r="O543" s="5">
        <v>7</v>
      </c>
      <c r="P543" s="5"/>
      <c r="Q543" s="5"/>
      <c r="R543" s="5"/>
      <c r="S543" s="5"/>
      <c r="T543" s="5"/>
      <c r="U543" s="5"/>
      <c r="V543" s="5"/>
      <c r="W543" s="5">
        <v>7.9787999999999997</v>
      </c>
      <c r="X543" s="5">
        <v>1</v>
      </c>
      <c r="Y543" s="5">
        <v>7.9787999999999997</v>
      </c>
      <c r="Z543" s="5"/>
      <c r="AA543" s="5"/>
      <c r="AB543" s="5"/>
    </row>
    <row r="544" spans="1:28" x14ac:dyDescent="0.25">
      <c r="A544" s="5">
        <v>50</v>
      </c>
      <c r="B544" s="5">
        <v>0</v>
      </c>
      <c r="C544" s="5">
        <v>0</v>
      </c>
      <c r="D544" s="5">
        <v>1</v>
      </c>
      <c r="E544" s="5">
        <v>208</v>
      </c>
      <c r="F544" s="5">
        <f>ROUND(Source!V521,O544)</f>
        <v>0</v>
      </c>
      <c r="G544" s="5" t="s">
        <v>158</v>
      </c>
      <c r="H544" s="5" t="s">
        <v>159</v>
      </c>
      <c r="I544" s="5"/>
      <c r="J544" s="5"/>
      <c r="K544" s="5">
        <v>208</v>
      </c>
      <c r="L544" s="5">
        <v>22</v>
      </c>
      <c r="M544" s="5">
        <v>3</v>
      </c>
      <c r="N544" s="5" t="s">
        <v>3</v>
      </c>
      <c r="O544" s="5">
        <v>7</v>
      </c>
      <c r="P544" s="5"/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/>
      <c r="AA544" s="5"/>
      <c r="AB544" s="5"/>
    </row>
    <row r="545" spans="1:255" x14ac:dyDescent="0.25">
      <c r="A545" s="5">
        <v>50</v>
      </c>
      <c r="B545" s="5">
        <v>0</v>
      </c>
      <c r="C545" s="5">
        <v>0</v>
      </c>
      <c r="D545" s="5">
        <v>1</v>
      </c>
      <c r="E545" s="5">
        <v>209</v>
      </c>
      <c r="F545" s="5">
        <f>ROUND(Source!W521,O545)</f>
        <v>0</v>
      </c>
      <c r="G545" s="5" t="s">
        <v>160</v>
      </c>
      <c r="H545" s="5" t="s">
        <v>161</v>
      </c>
      <c r="I545" s="5"/>
      <c r="J545" s="5"/>
      <c r="K545" s="5">
        <v>209</v>
      </c>
      <c r="L545" s="5">
        <v>23</v>
      </c>
      <c r="M545" s="5">
        <v>3</v>
      </c>
      <c r="N545" s="5" t="s">
        <v>3</v>
      </c>
      <c r="O545" s="5">
        <v>2</v>
      </c>
      <c r="P545" s="5"/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/>
      <c r="AA545" s="5"/>
      <c r="AB545" s="5"/>
    </row>
    <row r="546" spans="1:255" x14ac:dyDescent="0.25">
      <c r="A546" s="5">
        <v>50</v>
      </c>
      <c r="B546" s="5">
        <v>0</v>
      </c>
      <c r="C546" s="5">
        <v>0</v>
      </c>
      <c r="D546" s="5">
        <v>1</v>
      </c>
      <c r="E546" s="5">
        <v>233</v>
      </c>
      <c r="F546" s="5">
        <f>ROUND(Source!BD521,O546)</f>
        <v>0</v>
      </c>
      <c r="G546" s="5" t="s">
        <v>162</v>
      </c>
      <c r="H546" s="5" t="s">
        <v>163</v>
      </c>
      <c r="I546" s="5"/>
      <c r="J546" s="5"/>
      <c r="K546" s="5">
        <v>233</v>
      </c>
      <c r="L546" s="5">
        <v>24</v>
      </c>
      <c r="M546" s="5">
        <v>3</v>
      </c>
      <c r="N546" s="5" t="s">
        <v>3</v>
      </c>
      <c r="O546" s="5">
        <v>2</v>
      </c>
      <c r="P546" s="5"/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/>
      <c r="AA546" s="5"/>
      <c r="AB546" s="5"/>
    </row>
    <row r="547" spans="1:255" x14ac:dyDescent="0.25">
      <c r="A547" s="5">
        <v>50</v>
      </c>
      <c r="B547" s="5">
        <v>0</v>
      </c>
      <c r="C547" s="5">
        <v>0</v>
      </c>
      <c r="D547" s="5">
        <v>1</v>
      </c>
      <c r="E547" s="5">
        <v>210</v>
      </c>
      <c r="F547" s="5">
        <f>ROUND(Source!X521,O547)</f>
        <v>6202.27</v>
      </c>
      <c r="G547" s="5" t="s">
        <v>164</v>
      </c>
      <c r="H547" s="5" t="s">
        <v>165</v>
      </c>
      <c r="I547" s="5"/>
      <c r="J547" s="5"/>
      <c r="K547" s="5">
        <v>210</v>
      </c>
      <c r="L547" s="5">
        <v>25</v>
      </c>
      <c r="M547" s="5">
        <v>3</v>
      </c>
      <c r="N547" s="5" t="s">
        <v>3</v>
      </c>
      <c r="O547" s="5">
        <v>2</v>
      </c>
      <c r="P547" s="5"/>
      <c r="Q547" s="5"/>
      <c r="R547" s="5"/>
      <c r="S547" s="5"/>
      <c r="T547" s="5"/>
      <c r="U547" s="5"/>
      <c r="V547" s="5"/>
      <c r="W547" s="5">
        <v>6202.27</v>
      </c>
      <c r="X547" s="5">
        <v>1</v>
      </c>
      <c r="Y547" s="5">
        <v>6202.27</v>
      </c>
      <c r="Z547" s="5"/>
      <c r="AA547" s="5"/>
      <c r="AB547" s="5"/>
    </row>
    <row r="548" spans="1:255" x14ac:dyDescent="0.25">
      <c r="A548" s="5">
        <v>50</v>
      </c>
      <c r="B548" s="5">
        <v>0</v>
      </c>
      <c r="C548" s="5">
        <v>0</v>
      </c>
      <c r="D548" s="5">
        <v>1</v>
      </c>
      <c r="E548" s="5">
        <v>211</v>
      </c>
      <c r="F548" s="5">
        <f>ROUND(Source!Y521,O548)</f>
        <v>3017.32</v>
      </c>
      <c r="G548" s="5" t="s">
        <v>166</v>
      </c>
      <c r="H548" s="5" t="s">
        <v>167</v>
      </c>
      <c r="I548" s="5"/>
      <c r="J548" s="5"/>
      <c r="K548" s="5">
        <v>211</v>
      </c>
      <c r="L548" s="5">
        <v>26</v>
      </c>
      <c r="M548" s="5">
        <v>3</v>
      </c>
      <c r="N548" s="5" t="s">
        <v>3</v>
      </c>
      <c r="O548" s="5">
        <v>2</v>
      </c>
      <c r="P548" s="5"/>
      <c r="Q548" s="5"/>
      <c r="R548" s="5"/>
      <c r="S548" s="5"/>
      <c r="T548" s="5"/>
      <c r="U548" s="5"/>
      <c r="V548" s="5"/>
      <c r="W548" s="5">
        <v>3017.32</v>
      </c>
      <c r="X548" s="5">
        <v>1</v>
      </c>
      <c r="Y548" s="5">
        <v>3017.32</v>
      </c>
      <c r="Z548" s="5"/>
      <c r="AA548" s="5"/>
      <c r="AB548" s="5"/>
    </row>
    <row r="549" spans="1:255" x14ac:dyDescent="0.25">
      <c r="A549" s="5">
        <v>50</v>
      </c>
      <c r="B549" s="5">
        <v>0</v>
      </c>
      <c r="C549" s="5">
        <v>0</v>
      </c>
      <c r="D549" s="5">
        <v>1</v>
      </c>
      <c r="E549" s="5">
        <v>224</v>
      </c>
      <c r="F549" s="5">
        <f>ROUND(Source!AR521,O549)</f>
        <v>17601.04</v>
      </c>
      <c r="G549" s="5" t="s">
        <v>168</v>
      </c>
      <c r="H549" s="5" t="s">
        <v>169</v>
      </c>
      <c r="I549" s="5"/>
      <c r="J549" s="5"/>
      <c r="K549" s="5">
        <v>224</v>
      </c>
      <c r="L549" s="5">
        <v>27</v>
      </c>
      <c r="M549" s="5">
        <v>3</v>
      </c>
      <c r="N549" s="5" t="s">
        <v>3</v>
      </c>
      <c r="O549" s="5">
        <v>2</v>
      </c>
      <c r="P549" s="5"/>
      <c r="Q549" s="5"/>
      <c r="R549" s="5"/>
      <c r="S549" s="5"/>
      <c r="T549" s="5"/>
      <c r="U549" s="5"/>
      <c r="V549" s="5"/>
      <c r="W549" s="5">
        <v>17601.04</v>
      </c>
      <c r="X549" s="5">
        <v>1</v>
      </c>
      <c r="Y549" s="5">
        <v>17601.04</v>
      </c>
      <c r="Z549" s="5"/>
      <c r="AA549" s="5"/>
      <c r="AB549" s="5"/>
    </row>
    <row r="551" spans="1:255" x14ac:dyDescent="0.25">
      <c r="A551" s="1">
        <v>3</v>
      </c>
      <c r="B551" s="1">
        <v>1</v>
      </c>
      <c r="C551" s="1"/>
      <c r="D551" s="1">
        <f>ROW(A592)</f>
        <v>592</v>
      </c>
      <c r="E551" s="1"/>
      <c r="F551" s="1" t="s">
        <v>350</v>
      </c>
      <c r="G551" s="1" t="s">
        <v>351</v>
      </c>
      <c r="H551" s="1" t="s">
        <v>3</v>
      </c>
      <c r="I551" s="1">
        <v>0</v>
      </c>
      <c r="J551" s="1" t="s">
        <v>3</v>
      </c>
      <c r="K551" s="1">
        <v>-1</v>
      </c>
      <c r="L551" s="1" t="s">
        <v>350</v>
      </c>
      <c r="M551" s="1" t="s">
        <v>3</v>
      </c>
      <c r="N551" s="1"/>
      <c r="O551" s="1"/>
      <c r="P551" s="1"/>
      <c r="Q551" s="1"/>
      <c r="R551" s="1"/>
      <c r="S551" s="1">
        <v>0</v>
      </c>
      <c r="T551" s="1"/>
      <c r="U551" s="1" t="s">
        <v>3</v>
      </c>
      <c r="V551" s="1">
        <v>0</v>
      </c>
      <c r="W551" s="1"/>
      <c r="X551" s="1"/>
      <c r="Y551" s="1"/>
      <c r="Z551" s="1"/>
      <c r="AA551" s="1"/>
      <c r="AB551" s="1" t="s">
        <v>3</v>
      </c>
      <c r="AC551" s="1" t="s">
        <v>3</v>
      </c>
      <c r="AD551" s="1" t="s">
        <v>3</v>
      </c>
      <c r="AE551" s="1" t="s">
        <v>3</v>
      </c>
      <c r="AF551" s="1" t="s">
        <v>3</v>
      </c>
      <c r="AG551" s="1" t="s">
        <v>3</v>
      </c>
      <c r="AH551" s="1"/>
      <c r="AI551" s="1"/>
      <c r="AJ551" s="1"/>
      <c r="AK551" s="1"/>
      <c r="AL551" s="1"/>
      <c r="AM551" s="1"/>
      <c r="AN551" s="1"/>
      <c r="AO551" s="1"/>
      <c r="AP551" s="1" t="s">
        <v>3</v>
      </c>
      <c r="AQ551" s="1" t="s">
        <v>3</v>
      </c>
      <c r="AR551" s="1" t="s">
        <v>3</v>
      </c>
      <c r="AS551" s="1"/>
      <c r="AT551" s="1"/>
      <c r="AU551" s="1"/>
      <c r="AV551" s="1"/>
      <c r="AW551" s="1"/>
      <c r="AX551" s="1"/>
      <c r="AY551" s="1"/>
      <c r="AZ551" s="1" t="s">
        <v>3</v>
      </c>
      <c r="BA551" s="1"/>
      <c r="BB551" s="1" t="s">
        <v>3</v>
      </c>
      <c r="BC551" s="1" t="s">
        <v>3</v>
      </c>
      <c r="BD551" s="1" t="s">
        <v>3</v>
      </c>
      <c r="BE551" s="1" t="s">
        <v>3</v>
      </c>
      <c r="BF551" s="1" t="s">
        <v>3</v>
      </c>
      <c r="BG551" s="1" t="s">
        <v>3</v>
      </c>
      <c r="BH551" s="1" t="s">
        <v>3</v>
      </c>
      <c r="BI551" s="1" t="s">
        <v>3</v>
      </c>
      <c r="BJ551" s="1" t="s">
        <v>3</v>
      </c>
      <c r="BK551" s="1" t="s">
        <v>3</v>
      </c>
      <c r="BL551" s="1" t="s">
        <v>3</v>
      </c>
      <c r="BM551" s="1" t="s">
        <v>3</v>
      </c>
      <c r="BN551" s="1" t="s">
        <v>3</v>
      </c>
      <c r="BO551" s="1" t="s">
        <v>3</v>
      </c>
      <c r="BP551" s="1" t="s">
        <v>3</v>
      </c>
      <c r="BQ551" s="1"/>
      <c r="BR551" s="1"/>
      <c r="BS551" s="1"/>
      <c r="BT551" s="1"/>
      <c r="BU551" s="1"/>
      <c r="BV551" s="1"/>
      <c r="BW551" s="1"/>
      <c r="BX551" s="1">
        <v>0</v>
      </c>
      <c r="BY551" s="1"/>
      <c r="BZ551" s="1"/>
      <c r="CA551" s="1"/>
      <c r="CB551" s="1"/>
      <c r="CC551" s="1"/>
      <c r="CD551" s="1"/>
      <c r="CE551" s="1"/>
      <c r="CF551" s="1">
        <v>0</v>
      </c>
      <c r="CG551" s="1">
        <v>0</v>
      </c>
      <c r="CH551" s="1"/>
      <c r="CI551" s="1" t="s">
        <v>3</v>
      </c>
      <c r="CJ551" s="1" t="s">
        <v>3</v>
      </c>
      <c r="CK551" t="s">
        <v>3</v>
      </c>
      <c r="CL551" t="s">
        <v>3</v>
      </c>
      <c r="CM551" t="s">
        <v>3</v>
      </c>
      <c r="CN551" t="s">
        <v>3</v>
      </c>
      <c r="CO551" t="s">
        <v>3</v>
      </c>
      <c r="CP551" t="s">
        <v>3</v>
      </c>
      <c r="CQ551" t="s">
        <v>3</v>
      </c>
    </row>
    <row r="553" spans="1:255" x14ac:dyDescent="0.25">
      <c r="A553" s="3">
        <v>52</v>
      </c>
      <c r="B553" s="3">
        <f t="shared" ref="B553:G553" si="185">B592</f>
        <v>1</v>
      </c>
      <c r="C553" s="3">
        <f t="shared" si="185"/>
        <v>3</v>
      </c>
      <c r="D553" s="3">
        <f t="shared" si="185"/>
        <v>551</v>
      </c>
      <c r="E553" s="3">
        <f t="shared" si="185"/>
        <v>0</v>
      </c>
      <c r="F553" s="3" t="str">
        <f t="shared" si="185"/>
        <v>09-01-02</v>
      </c>
      <c r="G553" s="3" t="str">
        <f t="shared" si="185"/>
        <v>ПНР КЛ-0,4 кВ</v>
      </c>
      <c r="H553" s="3"/>
      <c r="I553" s="3"/>
      <c r="J553" s="3"/>
      <c r="K553" s="3"/>
      <c r="L553" s="3"/>
      <c r="M553" s="3"/>
      <c r="N553" s="3"/>
      <c r="O553" s="3">
        <f t="shared" ref="O553:AT553" si="186">O592</f>
        <v>4996.87</v>
      </c>
      <c r="P553" s="3">
        <f t="shared" si="186"/>
        <v>0</v>
      </c>
      <c r="Q553" s="3">
        <f t="shared" si="186"/>
        <v>0</v>
      </c>
      <c r="R553" s="3">
        <f t="shared" si="186"/>
        <v>0</v>
      </c>
      <c r="S553" s="3">
        <f t="shared" si="186"/>
        <v>4996.87</v>
      </c>
      <c r="T553" s="3">
        <f t="shared" si="186"/>
        <v>0</v>
      </c>
      <c r="U553" s="3">
        <f t="shared" si="186"/>
        <v>4.8899999999999997</v>
      </c>
      <c r="V553" s="3">
        <f t="shared" si="186"/>
        <v>0</v>
      </c>
      <c r="W553" s="3">
        <f t="shared" si="186"/>
        <v>0</v>
      </c>
      <c r="X553" s="3">
        <f t="shared" si="186"/>
        <v>3697.68</v>
      </c>
      <c r="Y553" s="3">
        <f t="shared" si="186"/>
        <v>1798.87</v>
      </c>
      <c r="Z553" s="3">
        <f t="shared" si="186"/>
        <v>0</v>
      </c>
      <c r="AA553" s="3">
        <f t="shared" si="186"/>
        <v>0</v>
      </c>
      <c r="AB553" s="3">
        <f t="shared" si="186"/>
        <v>0</v>
      </c>
      <c r="AC553" s="3">
        <f t="shared" si="186"/>
        <v>0</v>
      </c>
      <c r="AD553" s="3">
        <f t="shared" si="186"/>
        <v>0</v>
      </c>
      <c r="AE553" s="3">
        <f t="shared" si="186"/>
        <v>0</v>
      </c>
      <c r="AF553" s="3">
        <f t="shared" si="186"/>
        <v>0</v>
      </c>
      <c r="AG553" s="3">
        <f t="shared" si="186"/>
        <v>0</v>
      </c>
      <c r="AH553" s="3">
        <f t="shared" si="186"/>
        <v>0</v>
      </c>
      <c r="AI553" s="3">
        <f t="shared" si="186"/>
        <v>0</v>
      </c>
      <c r="AJ553" s="3">
        <f t="shared" si="186"/>
        <v>0</v>
      </c>
      <c r="AK553" s="3">
        <f t="shared" si="186"/>
        <v>0</v>
      </c>
      <c r="AL553" s="3">
        <f t="shared" si="186"/>
        <v>0</v>
      </c>
      <c r="AM553" s="3">
        <f t="shared" si="186"/>
        <v>0</v>
      </c>
      <c r="AN553" s="3">
        <f t="shared" si="186"/>
        <v>0</v>
      </c>
      <c r="AO553" s="3">
        <f t="shared" si="186"/>
        <v>0</v>
      </c>
      <c r="AP553" s="3">
        <f t="shared" si="186"/>
        <v>0</v>
      </c>
      <c r="AQ553" s="3">
        <f t="shared" si="186"/>
        <v>0</v>
      </c>
      <c r="AR553" s="3">
        <f t="shared" si="186"/>
        <v>10493.42</v>
      </c>
      <c r="AS553" s="3">
        <f t="shared" si="186"/>
        <v>0</v>
      </c>
      <c r="AT553" s="3">
        <f t="shared" si="186"/>
        <v>0</v>
      </c>
      <c r="AU553" s="3">
        <f t="shared" ref="AU553:BZ553" si="187">AU592</f>
        <v>10493.42</v>
      </c>
      <c r="AV553" s="3">
        <f t="shared" si="187"/>
        <v>0</v>
      </c>
      <c r="AW553" s="3">
        <f t="shared" si="187"/>
        <v>0</v>
      </c>
      <c r="AX553" s="3">
        <f t="shared" si="187"/>
        <v>0</v>
      </c>
      <c r="AY553" s="3">
        <f t="shared" si="187"/>
        <v>0</v>
      </c>
      <c r="AZ553" s="3">
        <f t="shared" si="187"/>
        <v>0</v>
      </c>
      <c r="BA553" s="3">
        <f t="shared" si="187"/>
        <v>0</v>
      </c>
      <c r="BB553" s="3">
        <f t="shared" si="187"/>
        <v>0</v>
      </c>
      <c r="BC553" s="3">
        <f t="shared" si="187"/>
        <v>0</v>
      </c>
      <c r="BD553" s="3">
        <f t="shared" si="187"/>
        <v>0</v>
      </c>
      <c r="BE553" s="3">
        <f t="shared" si="187"/>
        <v>0</v>
      </c>
      <c r="BF553" s="3">
        <f t="shared" si="187"/>
        <v>0</v>
      </c>
      <c r="BG553" s="3">
        <f t="shared" si="187"/>
        <v>0</v>
      </c>
      <c r="BH553" s="3">
        <f t="shared" si="187"/>
        <v>0</v>
      </c>
      <c r="BI553" s="3">
        <f t="shared" si="187"/>
        <v>0</v>
      </c>
      <c r="BJ553" s="3">
        <f t="shared" si="187"/>
        <v>0</v>
      </c>
      <c r="BK553" s="3">
        <f t="shared" si="187"/>
        <v>0</v>
      </c>
      <c r="BL553" s="3">
        <f t="shared" si="187"/>
        <v>0</v>
      </c>
      <c r="BM553" s="3">
        <f t="shared" si="187"/>
        <v>0</v>
      </c>
      <c r="BN553" s="3">
        <f t="shared" si="187"/>
        <v>0</v>
      </c>
      <c r="BO553" s="3">
        <f t="shared" si="187"/>
        <v>0</v>
      </c>
      <c r="BP553" s="3">
        <f t="shared" si="187"/>
        <v>0</v>
      </c>
      <c r="BQ553" s="3">
        <f t="shared" si="187"/>
        <v>0</v>
      </c>
      <c r="BR553" s="3">
        <f t="shared" si="187"/>
        <v>0</v>
      </c>
      <c r="BS553" s="3">
        <f t="shared" si="187"/>
        <v>0</v>
      </c>
      <c r="BT553" s="3">
        <f t="shared" si="187"/>
        <v>0</v>
      </c>
      <c r="BU553" s="3">
        <f t="shared" si="187"/>
        <v>0</v>
      </c>
      <c r="BV553" s="3">
        <f t="shared" si="187"/>
        <v>0</v>
      </c>
      <c r="BW553" s="3">
        <f t="shared" si="187"/>
        <v>0</v>
      </c>
      <c r="BX553" s="3">
        <f t="shared" si="187"/>
        <v>0</v>
      </c>
      <c r="BY553" s="3">
        <f t="shared" si="187"/>
        <v>0</v>
      </c>
      <c r="BZ553" s="3">
        <f t="shared" si="187"/>
        <v>0</v>
      </c>
      <c r="CA553" s="3">
        <f t="shared" ref="CA553:DF553" si="188">CA592</f>
        <v>0</v>
      </c>
      <c r="CB553" s="3">
        <f t="shared" si="188"/>
        <v>0</v>
      </c>
      <c r="CC553" s="3">
        <f t="shared" si="188"/>
        <v>0</v>
      </c>
      <c r="CD553" s="3">
        <f t="shared" si="188"/>
        <v>0</v>
      </c>
      <c r="CE553" s="3">
        <f t="shared" si="188"/>
        <v>0</v>
      </c>
      <c r="CF553" s="3">
        <f t="shared" si="188"/>
        <v>0</v>
      </c>
      <c r="CG553" s="3">
        <f t="shared" si="188"/>
        <v>0</v>
      </c>
      <c r="CH553" s="3">
        <f t="shared" si="188"/>
        <v>0</v>
      </c>
      <c r="CI553" s="3">
        <f t="shared" si="188"/>
        <v>0</v>
      </c>
      <c r="CJ553" s="3">
        <f t="shared" si="188"/>
        <v>0</v>
      </c>
      <c r="CK553" s="3">
        <f t="shared" si="188"/>
        <v>0</v>
      </c>
      <c r="CL553" s="3">
        <f t="shared" si="188"/>
        <v>0</v>
      </c>
      <c r="CM553" s="3">
        <f t="shared" si="188"/>
        <v>0</v>
      </c>
      <c r="CN553" s="3">
        <f t="shared" si="188"/>
        <v>0</v>
      </c>
      <c r="CO553" s="3">
        <f t="shared" si="188"/>
        <v>0</v>
      </c>
      <c r="CP553" s="3">
        <f t="shared" si="188"/>
        <v>0</v>
      </c>
      <c r="CQ553" s="3">
        <f t="shared" si="188"/>
        <v>0</v>
      </c>
      <c r="CR553" s="3">
        <f t="shared" si="188"/>
        <v>0</v>
      </c>
      <c r="CS553" s="3">
        <f t="shared" si="188"/>
        <v>0</v>
      </c>
      <c r="CT553" s="3">
        <f t="shared" si="188"/>
        <v>0</v>
      </c>
      <c r="CU553" s="3">
        <f t="shared" si="188"/>
        <v>0</v>
      </c>
      <c r="CV553" s="3">
        <f t="shared" si="188"/>
        <v>0</v>
      </c>
      <c r="CW553" s="3">
        <f t="shared" si="188"/>
        <v>0</v>
      </c>
      <c r="CX553" s="3">
        <f t="shared" si="188"/>
        <v>0</v>
      </c>
      <c r="CY553" s="3">
        <f t="shared" si="188"/>
        <v>0</v>
      </c>
      <c r="CZ553" s="3">
        <f t="shared" si="188"/>
        <v>0</v>
      </c>
      <c r="DA553" s="3">
        <f t="shared" si="188"/>
        <v>0</v>
      </c>
      <c r="DB553" s="3">
        <f t="shared" si="188"/>
        <v>0</v>
      </c>
      <c r="DC553" s="3">
        <f t="shared" si="188"/>
        <v>0</v>
      </c>
      <c r="DD553" s="3">
        <f t="shared" si="188"/>
        <v>0</v>
      </c>
      <c r="DE553" s="3">
        <f t="shared" si="188"/>
        <v>0</v>
      </c>
      <c r="DF553" s="3">
        <f t="shared" si="188"/>
        <v>0</v>
      </c>
      <c r="DG553" s="4">
        <f t="shared" ref="DG553:EL553" si="189">DG592</f>
        <v>0</v>
      </c>
      <c r="DH553" s="4">
        <f t="shared" si="189"/>
        <v>0</v>
      </c>
      <c r="DI553" s="4">
        <f t="shared" si="189"/>
        <v>0</v>
      </c>
      <c r="DJ553" s="4">
        <f t="shared" si="189"/>
        <v>0</v>
      </c>
      <c r="DK553" s="4">
        <f t="shared" si="189"/>
        <v>0</v>
      </c>
      <c r="DL553" s="4">
        <f t="shared" si="189"/>
        <v>0</v>
      </c>
      <c r="DM553" s="4">
        <f t="shared" si="189"/>
        <v>0</v>
      </c>
      <c r="DN553" s="4">
        <f t="shared" si="189"/>
        <v>0</v>
      </c>
      <c r="DO553" s="4">
        <f t="shared" si="189"/>
        <v>0</v>
      </c>
      <c r="DP553" s="4">
        <f t="shared" si="189"/>
        <v>0</v>
      </c>
      <c r="DQ553" s="4">
        <f t="shared" si="189"/>
        <v>0</v>
      </c>
      <c r="DR553" s="4">
        <f t="shared" si="189"/>
        <v>0</v>
      </c>
      <c r="DS553" s="4">
        <f t="shared" si="189"/>
        <v>0</v>
      </c>
      <c r="DT553" s="4">
        <f t="shared" si="189"/>
        <v>0</v>
      </c>
      <c r="DU553" s="4">
        <f t="shared" si="189"/>
        <v>0</v>
      </c>
      <c r="DV553" s="4">
        <f t="shared" si="189"/>
        <v>0</v>
      </c>
      <c r="DW553" s="4">
        <f t="shared" si="189"/>
        <v>0</v>
      </c>
      <c r="DX553" s="4">
        <f t="shared" si="189"/>
        <v>0</v>
      </c>
      <c r="DY553" s="4">
        <f t="shared" si="189"/>
        <v>0</v>
      </c>
      <c r="DZ553" s="4">
        <f t="shared" si="189"/>
        <v>0</v>
      </c>
      <c r="EA553" s="4">
        <f t="shared" si="189"/>
        <v>0</v>
      </c>
      <c r="EB553" s="4">
        <f t="shared" si="189"/>
        <v>0</v>
      </c>
      <c r="EC553" s="4">
        <f t="shared" si="189"/>
        <v>0</v>
      </c>
      <c r="ED553" s="4">
        <f t="shared" si="189"/>
        <v>0</v>
      </c>
      <c r="EE553" s="4">
        <f t="shared" si="189"/>
        <v>0</v>
      </c>
      <c r="EF553" s="4">
        <f t="shared" si="189"/>
        <v>0</v>
      </c>
      <c r="EG553" s="4">
        <f t="shared" si="189"/>
        <v>0</v>
      </c>
      <c r="EH553" s="4">
        <f t="shared" si="189"/>
        <v>0</v>
      </c>
      <c r="EI553" s="4">
        <f t="shared" si="189"/>
        <v>0</v>
      </c>
      <c r="EJ553" s="4">
        <f t="shared" si="189"/>
        <v>0</v>
      </c>
      <c r="EK553" s="4">
        <f t="shared" si="189"/>
        <v>0</v>
      </c>
      <c r="EL553" s="4">
        <f t="shared" si="189"/>
        <v>0</v>
      </c>
      <c r="EM553" s="4">
        <f t="shared" ref="EM553:FR553" si="190">EM592</f>
        <v>0</v>
      </c>
      <c r="EN553" s="4">
        <f t="shared" si="190"/>
        <v>0</v>
      </c>
      <c r="EO553" s="4">
        <f t="shared" si="190"/>
        <v>0</v>
      </c>
      <c r="EP553" s="4">
        <f t="shared" si="190"/>
        <v>0</v>
      </c>
      <c r="EQ553" s="4">
        <f t="shared" si="190"/>
        <v>0</v>
      </c>
      <c r="ER553" s="4">
        <f t="shared" si="190"/>
        <v>0</v>
      </c>
      <c r="ES553" s="4">
        <f t="shared" si="190"/>
        <v>0</v>
      </c>
      <c r="ET553" s="4">
        <f t="shared" si="190"/>
        <v>0</v>
      </c>
      <c r="EU553" s="4">
        <f t="shared" si="190"/>
        <v>0</v>
      </c>
      <c r="EV553" s="4">
        <f t="shared" si="190"/>
        <v>0</v>
      </c>
      <c r="EW553" s="4">
        <f t="shared" si="190"/>
        <v>0</v>
      </c>
      <c r="EX553" s="4">
        <f t="shared" si="190"/>
        <v>0</v>
      </c>
      <c r="EY553" s="4">
        <f t="shared" si="190"/>
        <v>0</v>
      </c>
      <c r="EZ553" s="4">
        <f t="shared" si="190"/>
        <v>0</v>
      </c>
      <c r="FA553" s="4">
        <f t="shared" si="190"/>
        <v>0</v>
      </c>
      <c r="FB553" s="4">
        <f t="shared" si="190"/>
        <v>0</v>
      </c>
      <c r="FC553" s="4">
        <f t="shared" si="190"/>
        <v>0</v>
      </c>
      <c r="FD553" s="4">
        <f t="shared" si="190"/>
        <v>0</v>
      </c>
      <c r="FE553" s="4">
        <f t="shared" si="190"/>
        <v>0</v>
      </c>
      <c r="FF553" s="4">
        <f t="shared" si="190"/>
        <v>0</v>
      </c>
      <c r="FG553" s="4">
        <f t="shared" si="190"/>
        <v>0</v>
      </c>
      <c r="FH553" s="4">
        <f t="shared" si="190"/>
        <v>0</v>
      </c>
      <c r="FI553" s="4">
        <f t="shared" si="190"/>
        <v>0</v>
      </c>
      <c r="FJ553" s="4">
        <f t="shared" si="190"/>
        <v>0</v>
      </c>
      <c r="FK553" s="4">
        <f t="shared" si="190"/>
        <v>0</v>
      </c>
      <c r="FL553" s="4">
        <f t="shared" si="190"/>
        <v>0</v>
      </c>
      <c r="FM553" s="4">
        <f t="shared" si="190"/>
        <v>0</v>
      </c>
      <c r="FN553" s="4">
        <f t="shared" si="190"/>
        <v>0</v>
      </c>
      <c r="FO553" s="4">
        <f t="shared" si="190"/>
        <v>0</v>
      </c>
      <c r="FP553" s="4">
        <f t="shared" si="190"/>
        <v>0</v>
      </c>
      <c r="FQ553" s="4">
        <f t="shared" si="190"/>
        <v>0</v>
      </c>
      <c r="FR553" s="4">
        <f t="shared" si="190"/>
        <v>0</v>
      </c>
      <c r="FS553" s="4">
        <f t="shared" ref="FS553:GX553" si="191">FS592</f>
        <v>0</v>
      </c>
      <c r="FT553" s="4">
        <f t="shared" si="191"/>
        <v>0</v>
      </c>
      <c r="FU553" s="4">
        <f t="shared" si="191"/>
        <v>0</v>
      </c>
      <c r="FV553" s="4">
        <f t="shared" si="191"/>
        <v>0</v>
      </c>
      <c r="FW553" s="4">
        <f t="shared" si="191"/>
        <v>0</v>
      </c>
      <c r="FX553" s="4">
        <f t="shared" si="191"/>
        <v>0</v>
      </c>
      <c r="FY553" s="4">
        <f t="shared" si="191"/>
        <v>0</v>
      </c>
      <c r="FZ553" s="4">
        <f t="shared" si="191"/>
        <v>0</v>
      </c>
      <c r="GA553" s="4">
        <f t="shared" si="191"/>
        <v>0</v>
      </c>
      <c r="GB553" s="4">
        <f t="shared" si="191"/>
        <v>0</v>
      </c>
      <c r="GC553" s="4">
        <f t="shared" si="191"/>
        <v>0</v>
      </c>
      <c r="GD553" s="4">
        <f t="shared" si="191"/>
        <v>0</v>
      </c>
      <c r="GE553" s="4">
        <f t="shared" si="191"/>
        <v>0</v>
      </c>
      <c r="GF553" s="4">
        <f t="shared" si="191"/>
        <v>0</v>
      </c>
      <c r="GG553" s="4">
        <f t="shared" si="191"/>
        <v>0</v>
      </c>
      <c r="GH553" s="4">
        <f t="shared" si="191"/>
        <v>0</v>
      </c>
      <c r="GI553" s="4">
        <f t="shared" si="191"/>
        <v>0</v>
      </c>
      <c r="GJ553" s="4">
        <f t="shared" si="191"/>
        <v>0</v>
      </c>
      <c r="GK553" s="4">
        <f t="shared" si="191"/>
        <v>0</v>
      </c>
      <c r="GL553" s="4">
        <f t="shared" si="191"/>
        <v>0</v>
      </c>
      <c r="GM553" s="4">
        <f t="shared" si="191"/>
        <v>0</v>
      </c>
      <c r="GN553" s="4">
        <f t="shared" si="191"/>
        <v>0</v>
      </c>
      <c r="GO553" s="4">
        <f t="shared" si="191"/>
        <v>0</v>
      </c>
      <c r="GP553" s="4">
        <f t="shared" si="191"/>
        <v>0</v>
      </c>
      <c r="GQ553" s="4">
        <f t="shared" si="191"/>
        <v>0</v>
      </c>
      <c r="GR553" s="4">
        <f t="shared" si="191"/>
        <v>0</v>
      </c>
      <c r="GS553" s="4">
        <f t="shared" si="191"/>
        <v>0</v>
      </c>
      <c r="GT553" s="4">
        <f t="shared" si="191"/>
        <v>0</v>
      </c>
      <c r="GU553" s="4">
        <f t="shared" si="191"/>
        <v>0</v>
      </c>
      <c r="GV553" s="4">
        <f t="shared" si="191"/>
        <v>0</v>
      </c>
      <c r="GW553" s="4">
        <f t="shared" si="191"/>
        <v>0</v>
      </c>
      <c r="GX553" s="4">
        <f t="shared" si="191"/>
        <v>0</v>
      </c>
    </row>
    <row r="555" spans="1:255" x14ac:dyDescent="0.25">
      <c r="A555" s="1">
        <v>4</v>
      </c>
      <c r="B555" s="1">
        <v>1</v>
      </c>
      <c r="C555" s="1"/>
      <c r="D555" s="1">
        <f>ROW(A562)</f>
        <v>562</v>
      </c>
      <c r="E555" s="1"/>
      <c r="F555" s="1" t="s">
        <v>16</v>
      </c>
      <c r="G555" s="1" t="s">
        <v>330</v>
      </c>
      <c r="H555" s="1" t="s">
        <v>3</v>
      </c>
      <c r="I555" s="1">
        <v>0</v>
      </c>
      <c r="J555" s="1"/>
      <c r="K555" s="1">
        <v>0</v>
      </c>
      <c r="L555" s="1"/>
      <c r="M555" s="1" t="s">
        <v>3</v>
      </c>
      <c r="N555" s="1"/>
      <c r="O555" s="1"/>
      <c r="P555" s="1"/>
      <c r="Q555" s="1"/>
      <c r="R555" s="1"/>
      <c r="S555" s="1">
        <v>0</v>
      </c>
      <c r="T555" s="1"/>
      <c r="U555" s="1" t="s">
        <v>3</v>
      </c>
      <c r="V555" s="1">
        <v>0</v>
      </c>
      <c r="W555" s="1"/>
      <c r="X555" s="1"/>
      <c r="Y555" s="1"/>
      <c r="Z555" s="1"/>
      <c r="AA555" s="1"/>
      <c r="AB555" s="1" t="s">
        <v>3</v>
      </c>
      <c r="AC555" s="1" t="s">
        <v>3</v>
      </c>
      <c r="AD555" s="1" t="s">
        <v>3</v>
      </c>
      <c r="AE555" s="1" t="s">
        <v>3</v>
      </c>
      <c r="AF555" s="1" t="s">
        <v>3</v>
      </c>
      <c r="AG555" s="1" t="s">
        <v>3</v>
      </c>
      <c r="AH555" s="1"/>
      <c r="AI555" s="1"/>
      <c r="AJ555" s="1"/>
      <c r="AK555" s="1"/>
      <c r="AL555" s="1"/>
      <c r="AM555" s="1"/>
      <c r="AN555" s="1"/>
      <c r="AO555" s="1"/>
      <c r="AP555" s="1" t="s">
        <v>3</v>
      </c>
      <c r="AQ555" s="1" t="s">
        <v>3</v>
      </c>
      <c r="AR555" s="1" t="s">
        <v>3</v>
      </c>
      <c r="AS555" s="1"/>
      <c r="AT555" s="1"/>
      <c r="AU555" s="1"/>
      <c r="AV555" s="1"/>
      <c r="AW555" s="1"/>
      <c r="AX555" s="1"/>
      <c r="AY555" s="1"/>
      <c r="AZ555" s="1" t="s">
        <v>3</v>
      </c>
      <c r="BA555" s="1"/>
      <c r="BB555" s="1" t="s">
        <v>3</v>
      </c>
      <c r="BC555" s="1" t="s">
        <v>3</v>
      </c>
      <c r="BD555" s="1" t="s">
        <v>3</v>
      </c>
      <c r="BE555" s="1" t="s">
        <v>3</v>
      </c>
      <c r="BF555" s="1" t="s">
        <v>3</v>
      </c>
      <c r="BG555" s="1" t="s">
        <v>3</v>
      </c>
      <c r="BH555" s="1" t="s">
        <v>3</v>
      </c>
      <c r="BI555" s="1" t="s">
        <v>3</v>
      </c>
      <c r="BJ555" s="1" t="s">
        <v>3</v>
      </c>
      <c r="BK555" s="1" t="s">
        <v>3</v>
      </c>
      <c r="BL555" s="1" t="s">
        <v>3</v>
      </c>
      <c r="BM555" s="1" t="s">
        <v>3</v>
      </c>
      <c r="BN555" s="1" t="s">
        <v>3</v>
      </c>
      <c r="BO555" s="1" t="s">
        <v>3</v>
      </c>
      <c r="BP555" s="1" t="s">
        <v>3</v>
      </c>
      <c r="BQ555" s="1"/>
      <c r="BR555" s="1"/>
      <c r="BS555" s="1"/>
      <c r="BT555" s="1"/>
      <c r="BU555" s="1"/>
      <c r="BV555" s="1"/>
      <c r="BW555" s="1"/>
      <c r="BX555" s="1">
        <v>0</v>
      </c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>
        <v>0</v>
      </c>
    </row>
    <row r="557" spans="1:255" x14ac:dyDescent="0.25">
      <c r="A557" s="3">
        <v>52</v>
      </c>
      <c r="B557" s="3">
        <f t="shared" ref="B557:G557" si="192">B562</f>
        <v>1</v>
      </c>
      <c r="C557" s="3">
        <f t="shared" si="192"/>
        <v>4</v>
      </c>
      <c r="D557" s="3">
        <f t="shared" si="192"/>
        <v>555</v>
      </c>
      <c r="E557" s="3">
        <f t="shared" si="192"/>
        <v>0</v>
      </c>
      <c r="F557" s="3" t="str">
        <f t="shared" si="192"/>
        <v>Новый раздел</v>
      </c>
      <c r="G557" s="3" t="str">
        <f t="shared" si="192"/>
        <v>ПНР</v>
      </c>
      <c r="H557" s="3"/>
      <c r="I557" s="3"/>
      <c r="J557" s="3"/>
      <c r="K557" s="3"/>
      <c r="L557" s="3"/>
      <c r="M557" s="3"/>
      <c r="N557" s="3"/>
      <c r="O557" s="3">
        <f t="shared" ref="O557:AT557" si="193">O562</f>
        <v>4996.87</v>
      </c>
      <c r="P557" s="3">
        <f t="shared" si="193"/>
        <v>0</v>
      </c>
      <c r="Q557" s="3">
        <f t="shared" si="193"/>
        <v>0</v>
      </c>
      <c r="R557" s="3">
        <f t="shared" si="193"/>
        <v>0</v>
      </c>
      <c r="S557" s="3">
        <f t="shared" si="193"/>
        <v>4996.87</v>
      </c>
      <c r="T557" s="3">
        <f t="shared" si="193"/>
        <v>0</v>
      </c>
      <c r="U557" s="3">
        <f t="shared" si="193"/>
        <v>4.8899999999999997</v>
      </c>
      <c r="V557" s="3">
        <f t="shared" si="193"/>
        <v>0</v>
      </c>
      <c r="W557" s="3">
        <f t="shared" si="193"/>
        <v>0</v>
      </c>
      <c r="X557" s="3">
        <f t="shared" si="193"/>
        <v>3697.68</v>
      </c>
      <c r="Y557" s="3">
        <f t="shared" si="193"/>
        <v>1798.87</v>
      </c>
      <c r="Z557" s="3">
        <f t="shared" si="193"/>
        <v>0</v>
      </c>
      <c r="AA557" s="3">
        <f t="shared" si="193"/>
        <v>0</v>
      </c>
      <c r="AB557" s="3">
        <f t="shared" si="193"/>
        <v>4996.87</v>
      </c>
      <c r="AC557" s="3">
        <f t="shared" si="193"/>
        <v>0</v>
      </c>
      <c r="AD557" s="3">
        <f t="shared" si="193"/>
        <v>0</v>
      </c>
      <c r="AE557" s="3">
        <f t="shared" si="193"/>
        <v>0</v>
      </c>
      <c r="AF557" s="3">
        <f t="shared" si="193"/>
        <v>4996.87</v>
      </c>
      <c r="AG557" s="3">
        <f t="shared" si="193"/>
        <v>0</v>
      </c>
      <c r="AH557" s="3">
        <f t="shared" si="193"/>
        <v>4.8899999999999997</v>
      </c>
      <c r="AI557" s="3">
        <f t="shared" si="193"/>
        <v>0</v>
      </c>
      <c r="AJ557" s="3">
        <f t="shared" si="193"/>
        <v>0</v>
      </c>
      <c r="AK557" s="3">
        <f t="shared" si="193"/>
        <v>3697.68</v>
      </c>
      <c r="AL557" s="3">
        <f t="shared" si="193"/>
        <v>1798.87</v>
      </c>
      <c r="AM557" s="3">
        <f t="shared" si="193"/>
        <v>0</v>
      </c>
      <c r="AN557" s="3">
        <f t="shared" si="193"/>
        <v>0</v>
      </c>
      <c r="AO557" s="3">
        <f t="shared" si="193"/>
        <v>0</v>
      </c>
      <c r="AP557" s="3">
        <f t="shared" si="193"/>
        <v>0</v>
      </c>
      <c r="AQ557" s="3">
        <f t="shared" si="193"/>
        <v>0</v>
      </c>
      <c r="AR557" s="3">
        <f t="shared" si="193"/>
        <v>10493.42</v>
      </c>
      <c r="AS557" s="3">
        <f t="shared" si="193"/>
        <v>0</v>
      </c>
      <c r="AT557" s="3">
        <f t="shared" si="193"/>
        <v>0</v>
      </c>
      <c r="AU557" s="3">
        <f t="shared" ref="AU557:BZ557" si="194">AU562</f>
        <v>10493.42</v>
      </c>
      <c r="AV557" s="3">
        <f t="shared" si="194"/>
        <v>0</v>
      </c>
      <c r="AW557" s="3">
        <f t="shared" si="194"/>
        <v>0</v>
      </c>
      <c r="AX557" s="3">
        <f t="shared" si="194"/>
        <v>0</v>
      </c>
      <c r="AY557" s="3">
        <f t="shared" si="194"/>
        <v>0</v>
      </c>
      <c r="AZ557" s="3">
        <f t="shared" si="194"/>
        <v>0</v>
      </c>
      <c r="BA557" s="3">
        <f t="shared" si="194"/>
        <v>0</v>
      </c>
      <c r="BB557" s="3">
        <f t="shared" si="194"/>
        <v>0</v>
      </c>
      <c r="BC557" s="3">
        <f t="shared" si="194"/>
        <v>0</v>
      </c>
      <c r="BD557" s="3">
        <f t="shared" si="194"/>
        <v>0</v>
      </c>
      <c r="BE557" s="3">
        <f t="shared" si="194"/>
        <v>0</v>
      </c>
      <c r="BF557" s="3">
        <f t="shared" si="194"/>
        <v>0</v>
      </c>
      <c r="BG557" s="3">
        <f t="shared" si="194"/>
        <v>0</v>
      </c>
      <c r="BH557" s="3">
        <f t="shared" si="194"/>
        <v>0</v>
      </c>
      <c r="BI557" s="3">
        <f t="shared" si="194"/>
        <v>0</v>
      </c>
      <c r="BJ557" s="3">
        <f t="shared" si="194"/>
        <v>0</v>
      </c>
      <c r="BK557" s="3">
        <f t="shared" si="194"/>
        <v>0</v>
      </c>
      <c r="BL557" s="3">
        <f t="shared" si="194"/>
        <v>0</v>
      </c>
      <c r="BM557" s="3">
        <f t="shared" si="194"/>
        <v>0</v>
      </c>
      <c r="BN557" s="3">
        <f t="shared" si="194"/>
        <v>0</v>
      </c>
      <c r="BO557" s="3">
        <f t="shared" si="194"/>
        <v>0</v>
      </c>
      <c r="BP557" s="3">
        <f t="shared" si="194"/>
        <v>0</v>
      </c>
      <c r="BQ557" s="3">
        <f t="shared" si="194"/>
        <v>0</v>
      </c>
      <c r="BR557" s="3">
        <f t="shared" si="194"/>
        <v>0</v>
      </c>
      <c r="BS557" s="3">
        <f t="shared" si="194"/>
        <v>0</v>
      </c>
      <c r="BT557" s="3">
        <f t="shared" si="194"/>
        <v>0</v>
      </c>
      <c r="BU557" s="3">
        <f t="shared" si="194"/>
        <v>0</v>
      </c>
      <c r="BV557" s="3">
        <f t="shared" si="194"/>
        <v>0</v>
      </c>
      <c r="BW557" s="3">
        <f t="shared" si="194"/>
        <v>0</v>
      </c>
      <c r="BX557" s="3">
        <f t="shared" si="194"/>
        <v>0</v>
      </c>
      <c r="BY557" s="3">
        <f t="shared" si="194"/>
        <v>0</v>
      </c>
      <c r="BZ557" s="3">
        <f t="shared" si="194"/>
        <v>0</v>
      </c>
      <c r="CA557" s="3">
        <f t="shared" ref="CA557:DF557" si="195">CA562</f>
        <v>10493.42</v>
      </c>
      <c r="CB557" s="3">
        <f t="shared" si="195"/>
        <v>0</v>
      </c>
      <c r="CC557" s="3">
        <f t="shared" si="195"/>
        <v>0</v>
      </c>
      <c r="CD557" s="3">
        <f t="shared" si="195"/>
        <v>10493.42</v>
      </c>
      <c r="CE557" s="3">
        <f t="shared" si="195"/>
        <v>0</v>
      </c>
      <c r="CF557" s="3">
        <f t="shared" si="195"/>
        <v>0</v>
      </c>
      <c r="CG557" s="3">
        <f t="shared" si="195"/>
        <v>0</v>
      </c>
      <c r="CH557" s="3">
        <f t="shared" si="195"/>
        <v>0</v>
      </c>
      <c r="CI557" s="3">
        <f t="shared" si="195"/>
        <v>0</v>
      </c>
      <c r="CJ557" s="3">
        <f t="shared" si="195"/>
        <v>0</v>
      </c>
      <c r="CK557" s="3">
        <f t="shared" si="195"/>
        <v>0</v>
      </c>
      <c r="CL557" s="3">
        <f t="shared" si="195"/>
        <v>0</v>
      </c>
      <c r="CM557" s="3">
        <f t="shared" si="195"/>
        <v>0</v>
      </c>
      <c r="CN557" s="3">
        <f t="shared" si="195"/>
        <v>0</v>
      </c>
      <c r="CO557" s="3">
        <f t="shared" si="195"/>
        <v>0</v>
      </c>
      <c r="CP557" s="3">
        <f t="shared" si="195"/>
        <v>0</v>
      </c>
      <c r="CQ557" s="3">
        <f t="shared" si="195"/>
        <v>0</v>
      </c>
      <c r="CR557" s="3">
        <f t="shared" si="195"/>
        <v>0</v>
      </c>
      <c r="CS557" s="3">
        <f t="shared" si="195"/>
        <v>0</v>
      </c>
      <c r="CT557" s="3">
        <f t="shared" si="195"/>
        <v>0</v>
      </c>
      <c r="CU557" s="3">
        <f t="shared" si="195"/>
        <v>0</v>
      </c>
      <c r="CV557" s="3">
        <f t="shared" si="195"/>
        <v>0</v>
      </c>
      <c r="CW557" s="3">
        <f t="shared" si="195"/>
        <v>0</v>
      </c>
      <c r="CX557" s="3">
        <f t="shared" si="195"/>
        <v>0</v>
      </c>
      <c r="CY557" s="3">
        <f t="shared" si="195"/>
        <v>0</v>
      </c>
      <c r="CZ557" s="3">
        <f t="shared" si="195"/>
        <v>0</v>
      </c>
      <c r="DA557" s="3">
        <f t="shared" si="195"/>
        <v>0</v>
      </c>
      <c r="DB557" s="3">
        <f t="shared" si="195"/>
        <v>0</v>
      </c>
      <c r="DC557" s="3">
        <f t="shared" si="195"/>
        <v>0</v>
      </c>
      <c r="DD557" s="3">
        <f t="shared" si="195"/>
        <v>0</v>
      </c>
      <c r="DE557" s="3">
        <f t="shared" si="195"/>
        <v>0</v>
      </c>
      <c r="DF557" s="3">
        <f t="shared" si="195"/>
        <v>0</v>
      </c>
      <c r="DG557" s="4">
        <f t="shared" ref="DG557:EL557" si="196">DG562</f>
        <v>0</v>
      </c>
      <c r="DH557" s="4">
        <f t="shared" si="196"/>
        <v>0</v>
      </c>
      <c r="DI557" s="4">
        <f t="shared" si="196"/>
        <v>0</v>
      </c>
      <c r="DJ557" s="4">
        <f t="shared" si="196"/>
        <v>0</v>
      </c>
      <c r="DK557" s="4">
        <f t="shared" si="196"/>
        <v>0</v>
      </c>
      <c r="DL557" s="4">
        <f t="shared" si="196"/>
        <v>0</v>
      </c>
      <c r="DM557" s="4">
        <f t="shared" si="196"/>
        <v>0</v>
      </c>
      <c r="DN557" s="4">
        <f t="shared" si="196"/>
        <v>0</v>
      </c>
      <c r="DO557" s="4">
        <f t="shared" si="196"/>
        <v>0</v>
      </c>
      <c r="DP557" s="4">
        <f t="shared" si="196"/>
        <v>0</v>
      </c>
      <c r="DQ557" s="4">
        <f t="shared" si="196"/>
        <v>0</v>
      </c>
      <c r="DR557" s="4">
        <f t="shared" si="196"/>
        <v>0</v>
      </c>
      <c r="DS557" s="4">
        <f t="shared" si="196"/>
        <v>0</v>
      </c>
      <c r="DT557" s="4">
        <f t="shared" si="196"/>
        <v>0</v>
      </c>
      <c r="DU557" s="4">
        <f t="shared" si="196"/>
        <v>0</v>
      </c>
      <c r="DV557" s="4">
        <f t="shared" si="196"/>
        <v>0</v>
      </c>
      <c r="DW557" s="4">
        <f t="shared" si="196"/>
        <v>0</v>
      </c>
      <c r="DX557" s="4">
        <f t="shared" si="196"/>
        <v>0</v>
      </c>
      <c r="DY557" s="4">
        <f t="shared" si="196"/>
        <v>0</v>
      </c>
      <c r="DZ557" s="4">
        <f t="shared" si="196"/>
        <v>0</v>
      </c>
      <c r="EA557" s="4">
        <f t="shared" si="196"/>
        <v>0</v>
      </c>
      <c r="EB557" s="4">
        <f t="shared" si="196"/>
        <v>0</v>
      </c>
      <c r="EC557" s="4">
        <f t="shared" si="196"/>
        <v>0</v>
      </c>
      <c r="ED557" s="4">
        <f t="shared" si="196"/>
        <v>0</v>
      </c>
      <c r="EE557" s="4">
        <f t="shared" si="196"/>
        <v>0</v>
      </c>
      <c r="EF557" s="4">
        <f t="shared" si="196"/>
        <v>0</v>
      </c>
      <c r="EG557" s="4">
        <f t="shared" si="196"/>
        <v>0</v>
      </c>
      <c r="EH557" s="4">
        <f t="shared" si="196"/>
        <v>0</v>
      </c>
      <c r="EI557" s="4">
        <f t="shared" si="196"/>
        <v>0</v>
      </c>
      <c r="EJ557" s="4">
        <f t="shared" si="196"/>
        <v>0</v>
      </c>
      <c r="EK557" s="4">
        <f t="shared" si="196"/>
        <v>0</v>
      </c>
      <c r="EL557" s="4">
        <f t="shared" si="196"/>
        <v>0</v>
      </c>
      <c r="EM557" s="4">
        <f t="shared" ref="EM557:FR557" si="197">EM562</f>
        <v>0</v>
      </c>
      <c r="EN557" s="4">
        <f t="shared" si="197"/>
        <v>0</v>
      </c>
      <c r="EO557" s="4">
        <f t="shared" si="197"/>
        <v>0</v>
      </c>
      <c r="EP557" s="4">
        <f t="shared" si="197"/>
        <v>0</v>
      </c>
      <c r="EQ557" s="4">
        <f t="shared" si="197"/>
        <v>0</v>
      </c>
      <c r="ER557" s="4">
        <f t="shared" si="197"/>
        <v>0</v>
      </c>
      <c r="ES557" s="4">
        <f t="shared" si="197"/>
        <v>0</v>
      </c>
      <c r="ET557" s="4">
        <f t="shared" si="197"/>
        <v>0</v>
      </c>
      <c r="EU557" s="4">
        <f t="shared" si="197"/>
        <v>0</v>
      </c>
      <c r="EV557" s="4">
        <f t="shared" si="197"/>
        <v>0</v>
      </c>
      <c r="EW557" s="4">
        <f t="shared" si="197"/>
        <v>0</v>
      </c>
      <c r="EX557" s="4">
        <f t="shared" si="197"/>
        <v>0</v>
      </c>
      <c r="EY557" s="4">
        <f t="shared" si="197"/>
        <v>0</v>
      </c>
      <c r="EZ557" s="4">
        <f t="shared" si="197"/>
        <v>0</v>
      </c>
      <c r="FA557" s="4">
        <f t="shared" si="197"/>
        <v>0</v>
      </c>
      <c r="FB557" s="4">
        <f t="shared" si="197"/>
        <v>0</v>
      </c>
      <c r="FC557" s="4">
        <f t="shared" si="197"/>
        <v>0</v>
      </c>
      <c r="FD557" s="4">
        <f t="shared" si="197"/>
        <v>0</v>
      </c>
      <c r="FE557" s="4">
        <f t="shared" si="197"/>
        <v>0</v>
      </c>
      <c r="FF557" s="4">
        <f t="shared" si="197"/>
        <v>0</v>
      </c>
      <c r="FG557" s="4">
        <f t="shared" si="197"/>
        <v>0</v>
      </c>
      <c r="FH557" s="4">
        <f t="shared" si="197"/>
        <v>0</v>
      </c>
      <c r="FI557" s="4">
        <f t="shared" si="197"/>
        <v>0</v>
      </c>
      <c r="FJ557" s="4">
        <f t="shared" si="197"/>
        <v>0</v>
      </c>
      <c r="FK557" s="4">
        <f t="shared" si="197"/>
        <v>0</v>
      </c>
      <c r="FL557" s="4">
        <f t="shared" si="197"/>
        <v>0</v>
      </c>
      <c r="FM557" s="4">
        <f t="shared" si="197"/>
        <v>0</v>
      </c>
      <c r="FN557" s="4">
        <f t="shared" si="197"/>
        <v>0</v>
      </c>
      <c r="FO557" s="4">
        <f t="shared" si="197"/>
        <v>0</v>
      </c>
      <c r="FP557" s="4">
        <f t="shared" si="197"/>
        <v>0</v>
      </c>
      <c r="FQ557" s="4">
        <f t="shared" si="197"/>
        <v>0</v>
      </c>
      <c r="FR557" s="4">
        <f t="shared" si="197"/>
        <v>0</v>
      </c>
      <c r="FS557" s="4">
        <f t="shared" ref="FS557:GX557" si="198">FS562</f>
        <v>0</v>
      </c>
      <c r="FT557" s="4">
        <f t="shared" si="198"/>
        <v>0</v>
      </c>
      <c r="FU557" s="4">
        <f t="shared" si="198"/>
        <v>0</v>
      </c>
      <c r="FV557" s="4">
        <f t="shared" si="198"/>
        <v>0</v>
      </c>
      <c r="FW557" s="4">
        <f t="shared" si="198"/>
        <v>0</v>
      </c>
      <c r="FX557" s="4">
        <f t="shared" si="198"/>
        <v>0</v>
      </c>
      <c r="FY557" s="4">
        <f t="shared" si="198"/>
        <v>0</v>
      </c>
      <c r="FZ557" s="4">
        <f t="shared" si="198"/>
        <v>0</v>
      </c>
      <c r="GA557" s="4">
        <f t="shared" si="198"/>
        <v>0</v>
      </c>
      <c r="GB557" s="4">
        <f t="shared" si="198"/>
        <v>0</v>
      </c>
      <c r="GC557" s="4">
        <f t="shared" si="198"/>
        <v>0</v>
      </c>
      <c r="GD557" s="4">
        <f t="shared" si="198"/>
        <v>0</v>
      </c>
      <c r="GE557" s="4">
        <f t="shared" si="198"/>
        <v>0</v>
      </c>
      <c r="GF557" s="4">
        <f t="shared" si="198"/>
        <v>0</v>
      </c>
      <c r="GG557" s="4">
        <f t="shared" si="198"/>
        <v>0</v>
      </c>
      <c r="GH557" s="4">
        <f t="shared" si="198"/>
        <v>0</v>
      </c>
      <c r="GI557" s="4">
        <f t="shared" si="198"/>
        <v>0</v>
      </c>
      <c r="GJ557" s="4">
        <f t="shared" si="198"/>
        <v>0</v>
      </c>
      <c r="GK557" s="4">
        <f t="shared" si="198"/>
        <v>0</v>
      </c>
      <c r="GL557" s="4">
        <f t="shared" si="198"/>
        <v>0</v>
      </c>
      <c r="GM557" s="4">
        <f t="shared" si="198"/>
        <v>0</v>
      </c>
      <c r="GN557" s="4">
        <f t="shared" si="198"/>
        <v>0</v>
      </c>
      <c r="GO557" s="4">
        <f t="shared" si="198"/>
        <v>0</v>
      </c>
      <c r="GP557" s="4">
        <f t="shared" si="198"/>
        <v>0</v>
      </c>
      <c r="GQ557" s="4">
        <f t="shared" si="198"/>
        <v>0</v>
      </c>
      <c r="GR557" s="4">
        <f t="shared" si="198"/>
        <v>0</v>
      </c>
      <c r="GS557" s="4">
        <f t="shared" si="198"/>
        <v>0</v>
      </c>
      <c r="GT557" s="4">
        <f t="shared" si="198"/>
        <v>0</v>
      </c>
      <c r="GU557" s="4">
        <f t="shared" si="198"/>
        <v>0</v>
      </c>
      <c r="GV557" s="4">
        <f t="shared" si="198"/>
        <v>0</v>
      </c>
      <c r="GW557" s="4">
        <f t="shared" si="198"/>
        <v>0</v>
      </c>
      <c r="GX557" s="4">
        <f t="shared" si="198"/>
        <v>0</v>
      </c>
    </row>
    <row r="559" spans="1:255" x14ac:dyDescent="0.25">
      <c r="A559" s="2">
        <v>17</v>
      </c>
      <c r="B559" s="2">
        <v>1</v>
      </c>
      <c r="C559" s="2">
        <f>ROW(SmtRes!A252)</f>
        <v>252</v>
      </c>
      <c r="D559" s="2">
        <f>ROW(EtalonRes!A253)</f>
        <v>253</v>
      </c>
      <c r="E559" s="2" t="s">
        <v>18</v>
      </c>
      <c r="F559" s="2" t="s">
        <v>352</v>
      </c>
      <c r="G559" s="2" t="s">
        <v>353</v>
      </c>
      <c r="H559" s="2" t="s">
        <v>21</v>
      </c>
      <c r="I559" s="2">
        <v>3</v>
      </c>
      <c r="J559" s="2">
        <v>0</v>
      </c>
      <c r="K559" s="2">
        <v>3</v>
      </c>
      <c r="L559" s="2"/>
      <c r="M559" s="2"/>
      <c r="N559" s="2"/>
      <c r="O559" s="2">
        <f>ROUND(CP559,2)</f>
        <v>2652.73</v>
      </c>
      <c r="P559" s="2">
        <f>SUMIF(SmtRes!AQ251:'SmtRes'!AQ252,"=1",SmtRes!DF251:'SmtRes'!DF252)</f>
        <v>0</v>
      </c>
      <c r="Q559" s="2">
        <f>SUMIF(SmtRes!AQ251:'SmtRes'!AQ252,"=1",SmtRes!DG251:'SmtRes'!DG252)</f>
        <v>0</v>
      </c>
      <c r="R559" s="2">
        <f>SUMIF(SmtRes!AQ251:'SmtRes'!AQ252,"=1",SmtRes!DH251:'SmtRes'!DH252)</f>
        <v>0</v>
      </c>
      <c r="S559" s="2">
        <f>SUMIF(SmtRes!AQ251:'SmtRes'!AQ252,"=1",SmtRes!DI251:'SmtRes'!DI252)</f>
        <v>2652.73</v>
      </c>
      <c r="T559" s="2">
        <f>ROUND(CU559*I559,2)</f>
        <v>0</v>
      </c>
      <c r="U559" s="2">
        <f>SUMIF(SmtRes!AQ251:'SmtRes'!AQ252,"=1",SmtRes!CV251:'SmtRes'!CV252)</f>
        <v>2.46</v>
      </c>
      <c r="V559" s="2">
        <f>SUMIF(SmtRes!AQ251:'SmtRes'!AQ252,"=1",SmtRes!CW251:'SmtRes'!CW252)</f>
        <v>0</v>
      </c>
      <c r="W559" s="2">
        <f>ROUND(CX559*I559,2)</f>
        <v>0</v>
      </c>
      <c r="X559" s="2">
        <f>ROUND(CY559,2)</f>
        <v>1963.02</v>
      </c>
      <c r="Y559" s="2">
        <f>ROUND(CZ559,2)</f>
        <v>954.98</v>
      </c>
      <c r="Z559" s="2"/>
      <c r="AA559" s="2">
        <v>70882152</v>
      </c>
      <c r="AB559" s="2">
        <f>ROUND((AC559+AD559+AF559),6)</f>
        <v>884.24289999999996</v>
      </c>
      <c r="AC559" s="2">
        <f>ROUND((0),6)</f>
        <v>0</v>
      </c>
      <c r="AD559" s="2">
        <f>ROUND((((0)-(0))+AE559),6)</f>
        <v>0</v>
      </c>
      <c r="AE559" s="2">
        <f>ROUND((0),6)</f>
        <v>0</v>
      </c>
      <c r="AF559" s="2">
        <f>ROUND((SUM(SmtRes!BT251:'SmtRes'!BT252)),6)</f>
        <v>884.24289999999996</v>
      </c>
      <c r="AG559" s="2">
        <f>ROUND((AP559),6)</f>
        <v>0</v>
      </c>
      <c r="AH559" s="2">
        <f>(SUM(SmtRes!BU251:'SmtRes'!BU252))</f>
        <v>0.82</v>
      </c>
      <c r="AI559" s="2">
        <f>(0)</f>
        <v>0</v>
      </c>
      <c r="AJ559" s="2">
        <f>(AS559)</f>
        <v>0</v>
      </c>
      <c r="AK559" s="2">
        <v>884.24289999999996</v>
      </c>
      <c r="AL559" s="2">
        <v>0</v>
      </c>
      <c r="AM559" s="2">
        <v>0</v>
      </c>
      <c r="AN559" s="2">
        <v>0</v>
      </c>
      <c r="AO559" s="2">
        <v>884.24289999999996</v>
      </c>
      <c r="AP559" s="2">
        <v>0</v>
      </c>
      <c r="AQ559" s="2">
        <v>0.82</v>
      </c>
      <c r="AR559" s="2">
        <v>0</v>
      </c>
      <c r="AS559" s="2">
        <v>0</v>
      </c>
      <c r="AT559" s="2">
        <v>74</v>
      </c>
      <c r="AU559" s="2">
        <v>36</v>
      </c>
      <c r="AV559" s="2">
        <v>1</v>
      </c>
      <c r="AW559" s="2">
        <v>1</v>
      </c>
      <c r="AX559" s="2"/>
      <c r="AY559" s="2"/>
      <c r="AZ559" s="2">
        <v>1</v>
      </c>
      <c r="BA559" s="2">
        <v>1</v>
      </c>
      <c r="BB559" s="2">
        <v>1</v>
      </c>
      <c r="BC559" s="2">
        <v>1</v>
      </c>
      <c r="BD559" s="2" t="s">
        <v>3</v>
      </c>
      <c r="BE559" s="2" t="s">
        <v>3</v>
      </c>
      <c r="BF559" s="2" t="s">
        <v>3</v>
      </c>
      <c r="BG559" s="2" t="s">
        <v>3</v>
      </c>
      <c r="BH559" s="2">
        <v>0</v>
      </c>
      <c r="BI559" s="2">
        <v>4</v>
      </c>
      <c r="BJ559" s="2" t="s">
        <v>354</v>
      </c>
      <c r="BK559" s="2"/>
      <c r="BL559" s="2"/>
      <c r="BM559" s="2">
        <v>200001</v>
      </c>
      <c r="BN559" s="2">
        <v>0</v>
      </c>
      <c r="BO559" s="2" t="s">
        <v>3</v>
      </c>
      <c r="BP559" s="2">
        <v>0</v>
      </c>
      <c r="BQ559" s="2">
        <v>4</v>
      </c>
      <c r="BR559" s="2">
        <v>0</v>
      </c>
      <c r="BS559" s="2">
        <v>1</v>
      </c>
      <c r="BT559" s="2">
        <v>1</v>
      </c>
      <c r="BU559" s="2">
        <v>1</v>
      </c>
      <c r="BV559" s="2">
        <v>1</v>
      </c>
      <c r="BW559" s="2">
        <v>1</v>
      </c>
      <c r="BX559" s="2">
        <v>1</v>
      </c>
      <c r="BY559" s="2" t="s">
        <v>3</v>
      </c>
      <c r="BZ559" s="2">
        <v>74</v>
      </c>
      <c r="CA559" s="2">
        <v>36</v>
      </c>
      <c r="CB559" s="2" t="s">
        <v>3</v>
      </c>
      <c r="CC559" s="2"/>
      <c r="CD559" s="2"/>
      <c r="CE559" s="2">
        <v>0</v>
      </c>
      <c r="CF559" s="2">
        <v>0</v>
      </c>
      <c r="CG559" s="2">
        <v>0</v>
      </c>
      <c r="CH559" s="2"/>
      <c r="CI559" s="2"/>
      <c r="CJ559" s="2"/>
      <c r="CK559" s="2"/>
      <c r="CL559" s="2"/>
      <c r="CM559" s="2">
        <v>0</v>
      </c>
      <c r="CN559" s="2" t="s">
        <v>3</v>
      </c>
      <c r="CO559" s="2">
        <v>0</v>
      </c>
      <c r="CP559" s="2">
        <f>(P559+Q559+S559+R559)</f>
        <v>2652.73</v>
      </c>
      <c r="CQ559" s="2">
        <f>SUMIF(SmtRes!AQ251:'SmtRes'!AQ252,"=1",SmtRes!AA251:'SmtRes'!AA252)</f>
        <v>0</v>
      </c>
      <c r="CR559" s="2">
        <f>SUMIF(SmtRes!AQ251:'SmtRes'!AQ252,"=1",SmtRes!AB251:'SmtRes'!AB252)</f>
        <v>0</v>
      </c>
      <c r="CS559" s="2">
        <f>SUMIF(SmtRes!AQ251:'SmtRes'!AQ252,"=1",SmtRes!AC251:'SmtRes'!AC252)</f>
        <v>0</v>
      </c>
      <c r="CT559" s="2">
        <f>SUMIF(SmtRes!AQ251:'SmtRes'!AQ252,"=1",SmtRes!AD251:'SmtRes'!AD252)</f>
        <v>2156.69</v>
      </c>
      <c r="CU559" s="2">
        <f>AG559</f>
        <v>0</v>
      </c>
      <c r="CV559" s="2">
        <f>SUMIF(SmtRes!AQ251:'SmtRes'!AQ252,"=1",SmtRes!BU251:'SmtRes'!BU252)</f>
        <v>0.82</v>
      </c>
      <c r="CW559" s="2">
        <f>SUMIF(SmtRes!AQ251:'SmtRes'!AQ252,"=1",SmtRes!BV251:'SmtRes'!BV252)</f>
        <v>0</v>
      </c>
      <c r="CX559" s="2">
        <f>AJ559</f>
        <v>0</v>
      </c>
      <c r="CY559" s="2">
        <f>(((S559+R559)*AT559)/100)</f>
        <v>1963.0201999999999</v>
      </c>
      <c r="CZ559" s="2">
        <f>(((S559+R559)*AU559)/100)</f>
        <v>954.9828</v>
      </c>
      <c r="DA559" s="2"/>
      <c r="DB559" s="2"/>
      <c r="DC559" s="2" t="s">
        <v>3</v>
      </c>
      <c r="DD559" s="2" t="s">
        <v>3</v>
      </c>
      <c r="DE559" s="2" t="s">
        <v>3</v>
      </c>
      <c r="DF559" s="2" t="s">
        <v>3</v>
      </c>
      <c r="DG559" s="2" t="s">
        <v>3</v>
      </c>
      <c r="DH559" s="2" t="s">
        <v>3</v>
      </c>
      <c r="DI559" s="2" t="s">
        <v>3</v>
      </c>
      <c r="DJ559" s="2" t="s">
        <v>3</v>
      </c>
      <c r="DK559" s="2" t="s">
        <v>3</v>
      </c>
      <c r="DL559" s="2" t="s">
        <v>3</v>
      </c>
      <c r="DM559" s="2" t="s">
        <v>3</v>
      </c>
      <c r="DN559" s="2">
        <v>0</v>
      </c>
      <c r="DO559" s="2">
        <v>0</v>
      </c>
      <c r="DP559" s="2">
        <v>1</v>
      </c>
      <c r="DQ559" s="2">
        <v>1</v>
      </c>
      <c r="DR559" s="2"/>
      <c r="DS559" s="2"/>
      <c r="DT559" s="2"/>
      <c r="DU559" s="2">
        <v>1013</v>
      </c>
      <c r="DV559" s="2" t="s">
        <v>21</v>
      </c>
      <c r="DW559" s="2" t="s">
        <v>21</v>
      </c>
      <c r="DX559" s="2">
        <v>1</v>
      </c>
      <c r="DY559" s="2"/>
      <c r="DZ559" s="2" t="s">
        <v>3</v>
      </c>
      <c r="EA559" s="2" t="s">
        <v>3</v>
      </c>
      <c r="EB559" s="2" t="s">
        <v>3</v>
      </c>
      <c r="EC559" s="2" t="s">
        <v>3</v>
      </c>
      <c r="ED559" s="2"/>
      <c r="EE559" s="2">
        <v>68075107</v>
      </c>
      <c r="EF559" s="2">
        <v>4</v>
      </c>
      <c r="EG559" s="2" t="s">
        <v>335</v>
      </c>
      <c r="EH559" s="2">
        <v>83</v>
      </c>
      <c r="EI559" s="2" t="s">
        <v>335</v>
      </c>
      <c r="EJ559" s="2">
        <v>4</v>
      </c>
      <c r="EK559" s="2">
        <v>200001</v>
      </c>
      <c r="EL559" s="2" t="s">
        <v>336</v>
      </c>
      <c r="EM559" s="2" t="s">
        <v>337</v>
      </c>
      <c r="EN559" s="2"/>
      <c r="EO559" s="2" t="s">
        <v>3</v>
      </c>
      <c r="EP559" s="2"/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0.82</v>
      </c>
      <c r="EX559" s="2">
        <v>0</v>
      </c>
      <c r="EY559" s="2">
        <v>0</v>
      </c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>
        <v>0</v>
      </c>
      <c r="FR559" s="2">
        <v>0</v>
      </c>
      <c r="FS559" s="2">
        <v>0</v>
      </c>
      <c r="FT559" s="2"/>
      <c r="FU559" s="2"/>
      <c r="FV559" s="2"/>
      <c r="FW559" s="2"/>
      <c r="FX559" s="2">
        <v>74</v>
      </c>
      <c r="FY559" s="2">
        <v>36</v>
      </c>
      <c r="FZ559" s="2"/>
      <c r="GA559" s="2" t="s">
        <v>3</v>
      </c>
      <c r="GB559" s="2"/>
      <c r="GC559" s="2"/>
      <c r="GD559" s="2">
        <v>1</v>
      </c>
      <c r="GE559" s="2"/>
      <c r="GF559" s="2">
        <v>-2107481124</v>
      </c>
      <c r="GG559" s="2">
        <v>2</v>
      </c>
      <c r="GH559" s="2">
        <v>1</v>
      </c>
      <c r="GI559" s="2">
        <v>-2</v>
      </c>
      <c r="GJ559" s="2">
        <v>0</v>
      </c>
      <c r="GK559" s="2">
        <v>0</v>
      </c>
      <c r="GL559" s="2">
        <f>ROUND(IF(AND(BH559=3,BI559=3,FS559&lt;&gt;0),P559,0),2)</f>
        <v>0</v>
      </c>
      <c r="GM559" s="2">
        <f>ROUND(O559+X559+Y559,2)+GX559</f>
        <v>5570.73</v>
      </c>
      <c r="GN559" s="2">
        <f>IF(OR(BI559=0,BI559=1),GM559-GX559,0)</f>
        <v>0</v>
      </c>
      <c r="GO559" s="2">
        <f>IF(BI559=2,GM559-GX559,0)</f>
        <v>0</v>
      </c>
      <c r="GP559" s="2">
        <f>IF(BI559=4,GM559-GX559,0)</f>
        <v>5570.73</v>
      </c>
      <c r="GQ559" s="2"/>
      <c r="GR559" s="2">
        <v>0</v>
      </c>
      <c r="GS559" s="2">
        <v>0</v>
      </c>
      <c r="GT559" s="2">
        <v>0</v>
      </c>
      <c r="GU559" s="2" t="s">
        <v>3</v>
      </c>
      <c r="GV559" s="2">
        <f>ROUND((GT559),6)</f>
        <v>0</v>
      </c>
      <c r="GW559" s="2">
        <v>1</v>
      </c>
      <c r="GX559" s="2">
        <f>ROUND(HC559*I559,2)</f>
        <v>0</v>
      </c>
      <c r="GY559" s="2"/>
      <c r="GZ559" s="2"/>
      <c r="HA559" s="2">
        <v>0</v>
      </c>
      <c r="HB559" s="2">
        <v>0</v>
      </c>
      <c r="HC559" s="2">
        <f>GV559*GW559</f>
        <v>0</v>
      </c>
      <c r="HD559" s="2"/>
      <c r="HE559" s="2" t="s">
        <v>3</v>
      </c>
      <c r="HF559" s="2" t="s">
        <v>3</v>
      </c>
      <c r="HG559" s="2"/>
      <c r="HH559" s="2"/>
      <c r="HI559" s="2"/>
      <c r="HJ559" s="2"/>
      <c r="HK559" s="2"/>
      <c r="HL559" s="2"/>
      <c r="HM559" s="2" t="s">
        <v>3</v>
      </c>
      <c r="HN559" s="2" t="s">
        <v>338</v>
      </c>
      <c r="HO559" s="2" t="s">
        <v>339</v>
      </c>
      <c r="HP559" s="2" t="s">
        <v>335</v>
      </c>
      <c r="HQ559" s="2" t="s">
        <v>335</v>
      </c>
      <c r="HR559" s="2"/>
      <c r="HS559" s="2">
        <v>0</v>
      </c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>
        <v>0</v>
      </c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x14ac:dyDescent="0.25">
      <c r="A560" s="2">
        <v>17</v>
      </c>
      <c r="B560" s="2">
        <v>1</v>
      </c>
      <c r="C560" s="2">
        <f>ROW(SmtRes!A254)</f>
        <v>254</v>
      </c>
      <c r="D560" s="2">
        <f>ROW(EtalonRes!A255)</f>
        <v>255</v>
      </c>
      <c r="E560" s="2" t="s">
        <v>32</v>
      </c>
      <c r="F560" s="2" t="s">
        <v>355</v>
      </c>
      <c r="G560" s="2" t="s">
        <v>356</v>
      </c>
      <c r="H560" s="2" t="s">
        <v>357</v>
      </c>
      <c r="I560" s="2">
        <v>1</v>
      </c>
      <c r="J560" s="2">
        <v>0</v>
      </c>
      <c r="K560" s="2">
        <v>1</v>
      </c>
      <c r="L560" s="2"/>
      <c r="M560" s="2"/>
      <c r="N560" s="2"/>
      <c r="O560" s="2">
        <f>ROUND(CP560,2)</f>
        <v>2344.14</v>
      </c>
      <c r="P560" s="2">
        <f>SUMIF(SmtRes!AQ253:'SmtRes'!AQ254,"=1",SmtRes!DF253:'SmtRes'!DF254)</f>
        <v>0</v>
      </c>
      <c r="Q560" s="2">
        <f>SUMIF(SmtRes!AQ253:'SmtRes'!AQ254,"=1",SmtRes!DG253:'SmtRes'!DG254)</f>
        <v>0</v>
      </c>
      <c r="R560" s="2">
        <f>SUMIF(SmtRes!AQ253:'SmtRes'!AQ254,"=1",SmtRes!DH253:'SmtRes'!DH254)</f>
        <v>0</v>
      </c>
      <c r="S560" s="2">
        <f>SUMIF(SmtRes!AQ253:'SmtRes'!AQ254,"=1",SmtRes!DI253:'SmtRes'!DI254)</f>
        <v>2344.1400000000003</v>
      </c>
      <c r="T560" s="2">
        <f>ROUND(CU560*I560,2)</f>
        <v>0</v>
      </c>
      <c r="U560" s="2">
        <f>SUMIF(SmtRes!AQ253:'SmtRes'!AQ254,"=1",SmtRes!CV253:'SmtRes'!CV254)</f>
        <v>2.4299999999999997</v>
      </c>
      <c r="V560" s="2">
        <f>SUMIF(SmtRes!AQ253:'SmtRes'!AQ254,"=1",SmtRes!CW253:'SmtRes'!CW254)</f>
        <v>0</v>
      </c>
      <c r="W560" s="2">
        <f>ROUND(CX560*I560,2)</f>
        <v>0</v>
      </c>
      <c r="X560" s="2">
        <f>ROUND(CY560,2)</f>
        <v>1734.66</v>
      </c>
      <c r="Y560" s="2">
        <f>ROUND(CZ560,2)</f>
        <v>843.89</v>
      </c>
      <c r="Z560" s="2"/>
      <c r="AA560" s="2">
        <v>70882152</v>
      </c>
      <c r="AB560" s="2">
        <f>ROUND((AC560+AD560+AF560),6)</f>
        <v>2344.1320999999998</v>
      </c>
      <c r="AC560" s="2">
        <f>ROUND((0),6)</f>
        <v>0</v>
      </c>
      <c r="AD560" s="2">
        <f>ROUND((((0)-(0))+AE560),6)</f>
        <v>0</v>
      </c>
      <c r="AE560" s="2">
        <f>ROUND((0),6)</f>
        <v>0</v>
      </c>
      <c r="AF560" s="2">
        <f>ROUND((SUM(SmtRes!BT253:'SmtRes'!BT254)),6)</f>
        <v>2344.1320999999998</v>
      </c>
      <c r="AG560" s="2">
        <f>ROUND((AP560),6)</f>
        <v>0</v>
      </c>
      <c r="AH560" s="2">
        <f>(SUM(SmtRes!BU253:'SmtRes'!BU254))</f>
        <v>2.4299999999999997</v>
      </c>
      <c r="AI560" s="2">
        <f>(0)</f>
        <v>0</v>
      </c>
      <c r="AJ560" s="2">
        <f>(AS560)</f>
        <v>0</v>
      </c>
      <c r="AK560" s="2">
        <v>2344.1320999999998</v>
      </c>
      <c r="AL560" s="2">
        <v>0</v>
      </c>
      <c r="AM560" s="2">
        <v>0</v>
      </c>
      <c r="AN560" s="2">
        <v>0</v>
      </c>
      <c r="AO560" s="2">
        <v>2344.1320999999998</v>
      </c>
      <c r="AP560" s="2">
        <v>0</v>
      </c>
      <c r="AQ560" s="2">
        <v>2.4299999999999997</v>
      </c>
      <c r="AR560" s="2">
        <v>0</v>
      </c>
      <c r="AS560" s="2">
        <v>0</v>
      </c>
      <c r="AT560" s="2">
        <v>74</v>
      </c>
      <c r="AU560" s="2">
        <v>36</v>
      </c>
      <c r="AV560" s="2">
        <v>1</v>
      </c>
      <c r="AW560" s="2">
        <v>1</v>
      </c>
      <c r="AX560" s="2"/>
      <c r="AY560" s="2"/>
      <c r="AZ560" s="2">
        <v>1</v>
      </c>
      <c r="BA560" s="2">
        <v>1</v>
      </c>
      <c r="BB560" s="2">
        <v>1</v>
      </c>
      <c r="BC560" s="2">
        <v>1</v>
      </c>
      <c r="BD560" s="2" t="s">
        <v>3</v>
      </c>
      <c r="BE560" s="2" t="s">
        <v>3</v>
      </c>
      <c r="BF560" s="2" t="s">
        <v>3</v>
      </c>
      <c r="BG560" s="2" t="s">
        <v>3</v>
      </c>
      <c r="BH560" s="2">
        <v>0</v>
      </c>
      <c r="BI560" s="2">
        <v>4</v>
      </c>
      <c r="BJ560" s="2" t="s">
        <v>358</v>
      </c>
      <c r="BK560" s="2"/>
      <c r="BL560" s="2"/>
      <c r="BM560" s="2">
        <v>200001</v>
      </c>
      <c r="BN560" s="2">
        <v>0</v>
      </c>
      <c r="BO560" s="2" t="s">
        <v>3</v>
      </c>
      <c r="BP560" s="2">
        <v>0</v>
      </c>
      <c r="BQ560" s="2">
        <v>4</v>
      </c>
      <c r="BR560" s="2">
        <v>0</v>
      </c>
      <c r="BS560" s="2">
        <v>1</v>
      </c>
      <c r="BT560" s="2">
        <v>1</v>
      </c>
      <c r="BU560" s="2">
        <v>1</v>
      </c>
      <c r="BV560" s="2">
        <v>1</v>
      </c>
      <c r="BW560" s="2">
        <v>1</v>
      </c>
      <c r="BX560" s="2">
        <v>1</v>
      </c>
      <c r="BY560" s="2" t="s">
        <v>3</v>
      </c>
      <c r="BZ560" s="2">
        <v>74</v>
      </c>
      <c r="CA560" s="2">
        <v>36</v>
      </c>
      <c r="CB560" s="2" t="s">
        <v>3</v>
      </c>
      <c r="CC560" s="2"/>
      <c r="CD560" s="2"/>
      <c r="CE560" s="2">
        <v>0</v>
      </c>
      <c r="CF560" s="2">
        <v>0</v>
      </c>
      <c r="CG560" s="2">
        <v>0</v>
      </c>
      <c r="CH560" s="2"/>
      <c r="CI560" s="2"/>
      <c r="CJ560" s="2"/>
      <c r="CK560" s="2"/>
      <c r="CL560" s="2"/>
      <c r="CM560" s="2">
        <v>0</v>
      </c>
      <c r="CN560" s="2" t="s">
        <v>3</v>
      </c>
      <c r="CO560" s="2">
        <v>0</v>
      </c>
      <c r="CP560" s="2">
        <f>(P560+Q560+S560+R560)</f>
        <v>2344.1400000000003</v>
      </c>
      <c r="CQ560" s="2">
        <f>SUMIF(SmtRes!AQ253:'SmtRes'!AQ254,"=1",SmtRes!AA253:'SmtRes'!AA254)</f>
        <v>0</v>
      </c>
      <c r="CR560" s="2">
        <f>SUMIF(SmtRes!AQ253:'SmtRes'!AQ254,"=1",SmtRes!AB253:'SmtRes'!AB254)</f>
        <v>0</v>
      </c>
      <c r="CS560" s="2">
        <f>SUMIF(SmtRes!AQ253:'SmtRes'!AQ254,"=1",SmtRes!AC253:'SmtRes'!AC254)</f>
        <v>0</v>
      </c>
      <c r="CT560" s="2">
        <f>SUMIF(SmtRes!AQ253:'SmtRes'!AQ254,"=1",SmtRes!AD253:'SmtRes'!AD254)</f>
        <v>1878.02</v>
      </c>
      <c r="CU560" s="2">
        <f>AG560</f>
        <v>0</v>
      </c>
      <c r="CV560" s="2">
        <f>SUMIF(SmtRes!AQ253:'SmtRes'!AQ254,"=1",SmtRes!BU253:'SmtRes'!BU254)</f>
        <v>2.4299999999999997</v>
      </c>
      <c r="CW560" s="2">
        <f>SUMIF(SmtRes!AQ253:'SmtRes'!AQ254,"=1",SmtRes!BV253:'SmtRes'!BV254)</f>
        <v>0</v>
      </c>
      <c r="CX560" s="2">
        <f>AJ560</f>
        <v>0</v>
      </c>
      <c r="CY560" s="2">
        <f>(((S560+R560)*AT560)/100)</f>
        <v>1734.6636000000001</v>
      </c>
      <c r="CZ560" s="2">
        <f>(((S560+R560)*AU560)/100)</f>
        <v>843.89040000000011</v>
      </c>
      <c r="DA560" s="2"/>
      <c r="DB560" s="2"/>
      <c r="DC560" s="2" t="s">
        <v>3</v>
      </c>
      <c r="DD560" s="2" t="s">
        <v>3</v>
      </c>
      <c r="DE560" s="2" t="s">
        <v>3</v>
      </c>
      <c r="DF560" s="2" t="s">
        <v>3</v>
      </c>
      <c r="DG560" s="2" t="s">
        <v>3</v>
      </c>
      <c r="DH560" s="2" t="s">
        <v>3</v>
      </c>
      <c r="DI560" s="2" t="s">
        <v>3</v>
      </c>
      <c r="DJ560" s="2" t="s">
        <v>3</v>
      </c>
      <c r="DK560" s="2" t="s">
        <v>3</v>
      </c>
      <c r="DL560" s="2" t="s">
        <v>3</v>
      </c>
      <c r="DM560" s="2" t="s">
        <v>3</v>
      </c>
      <c r="DN560" s="2">
        <v>0</v>
      </c>
      <c r="DO560" s="2">
        <v>0</v>
      </c>
      <c r="DP560" s="2">
        <v>1</v>
      </c>
      <c r="DQ560" s="2">
        <v>1</v>
      </c>
      <c r="DR560" s="2"/>
      <c r="DS560" s="2"/>
      <c r="DT560" s="2"/>
      <c r="DU560" s="2">
        <v>1013</v>
      </c>
      <c r="DV560" s="2" t="s">
        <v>357</v>
      </c>
      <c r="DW560" s="2" t="s">
        <v>357</v>
      </c>
      <c r="DX560" s="2">
        <v>1</v>
      </c>
      <c r="DY560" s="2"/>
      <c r="DZ560" s="2" t="s">
        <v>3</v>
      </c>
      <c r="EA560" s="2" t="s">
        <v>3</v>
      </c>
      <c r="EB560" s="2" t="s">
        <v>3</v>
      </c>
      <c r="EC560" s="2" t="s">
        <v>3</v>
      </c>
      <c r="ED560" s="2"/>
      <c r="EE560" s="2">
        <v>68075107</v>
      </c>
      <c r="EF560" s="2">
        <v>4</v>
      </c>
      <c r="EG560" s="2" t="s">
        <v>335</v>
      </c>
      <c r="EH560" s="2">
        <v>83</v>
      </c>
      <c r="EI560" s="2" t="s">
        <v>335</v>
      </c>
      <c r="EJ560" s="2">
        <v>4</v>
      </c>
      <c r="EK560" s="2">
        <v>200001</v>
      </c>
      <c r="EL560" s="2" t="s">
        <v>336</v>
      </c>
      <c r="EM560" s="2" t="s">
        <v>337</v>
      </c>
      <c r="EN560" s="2"/>
      <c r="EO560" s="2" t="s">
        <v>3</v>
      </c>
      <c r="EP560" s="2"/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2.4300000000000002</v>
      </c>
      <c r="EX560" s="2">
        <v>0</v>
      </c>
      <c r="EY560" s="2">
        <v>0</v>
      </c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>
        <v>0</v>
      </c>
      <c r="FR560" s="2">
        <v>0</v>
      </c>
      <c r="FS560" s="2">
        <v>0</v>
      </c>
      <c r="FT560" s="2"/>
      <c r="FU560" s="2"/>
      <c r="FV560" s="2"/>
      <c r="FW560" s="2"/>
      <c r="FX560" s="2">
        <v>74</v>
      </c>
      <c r="FY560" s="2">
        <v>36</v>
      </c>
      <c r="FZ560" s="2"/>
      <c r="GA560" s="2" t="s">
        <v>3</v>
      </c>
      <c r="GB560" s="2"/>
      <c r="GC560" s="2"/>
      <c r="GD560" s="2">
        <v>1</v>
      </c>
      <c r="GE560" s="2"/>
      <c r="GF560" s="2">
        <v>450881617</v>
      </c>
      <c r="GG560" s="2">
        <v>2</v>
      </c>
      <c r="GH560" s="2">
        <v>1</v>
      </c>
      <c r="GI560" s="2">
        <v>-2</v>
      </c>
      <c r="GJ560" s="2">
        <v>0</v>
      </c>
      <c r="GK560" s="2">
        <v>0</v>
      </c>
      <c r="GL560" s="2">
        <f>ROUND(IF(AND(BH560=3,BI560=3,FS560&lt;&gt;0),P560,0),2)</f>
        <v>0</v>
      </c>
      <c r="GM560" s="2">
        <f>ROUND(O560+X560+Y560,2)+GX560</f>
        <v>4922.6899999999996</v>
      </c>
      <c r="GN560" s="2">
        <f>IF(OR(BI560=0,BI560=1),GM560-GX560,0)</f>
        <v>0</v>
      </c>
      <c r="GO560" s="2">
        <f>IF(BI560=2,GM560-GX560,0)</f>
        <v>0</v>
      </c>
      <c r="GP560" s="2">
        <f>IF(BI560=4,GM560-GX560,0)</f>
        <v>4922.6899999999996</v>
      </c>
      <c r="GQ560" s="2"/>
      <c r="GR560" s="2">
        <v>0</v>
      </c>
      <c r="GS560" s="2">
        <v>0</v>
      </c>
      <c r="GT560" s="2">
        <v>0</v>
      </c>
      <c r="GU560" s="2" t="s">
        <v>3</v>
      </c>
      <c r="GV560" s="2">
        <f>ROUND((GT560),6)</f>
        <v>0</v>
      </c>
      <c r="GW560" s="2">
        <v>1</v>
      </c>
      <c r="GX560" s="2">
        <f>ROUND(HC560*I560,2)</f>
        <v>0</v>
      </c>
      <c r="GY560" s="2"/>
      <c r="GZ560" s="2"/>
      <c r="HA560" s="2">
        <v>0</v>
      </c>
      <c r="HB560" s="2">
        <v>0</v>
      </c>
      <c r="HC560" s="2">
        <f>GV560*GW560</f>
        <v>0</v>
      </c>
      <c r="HD560" s="2"/>
      <c r="HE560" s="2" t="s">
        <v>3</v>
      </c>
      <c r="HF560" s="2" t="s">
        <v>3</v>
      </c>
      <c r="HG560" s="2"/>
      <c r="HH560" s="2"/>
      <c r="HI560" s="2"/>
      <c r="HJ560" s="2"/>
      <c r="HK560" s="2"/>
      <c r="HL560" s="2"/>
      <c r="HM560" s="2" t="s">
        <v>3</v>
      </c>
      <c r="HN560" s="2" t="s">
        <v>338</v>
      </c>
      <c r="HO560" s="2" t="s">
        <v>339</v>
      </c>
      <c r="HP560" s="2" t="s">
        <v>335</v>
      </c>
      <c r="HQ560" s="2" t="s">
        <v>335</v>
      </c>
      <c r="HR560" s="2"/>
      <c r="HS560" s="2">
        <v>0</v>
      </c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>
        <v>0</v>
      </c>
      <c r="IL560" s="2"/>
      <c r="IM560" s="2"/>
      <c r="IN560" s="2"/>
      <c r="IO560" s="2"/>
      <c r="IP560" s="2"/>
      <c r="IQ560" s="2"/>
      <c r="IR560" s="2"/>
      <c r="IS560" s="2"/>
      <c r="IT560" s="2"/>
      <c r="IU560" s="2"/>
    </row>
    <row r="562" spans="1:206" x14ac:dyDescent="0.25">
      <c r="A562" s="3">
        <v>51</v>
      </c>
      <c r="B562" s="3">
        <f>B555</f>
        <v>1</v>
      </c>
      <c r="C562" s="3">
        <f>A555</f>
        <v>4</v>
      </c>
      <c r="D562" s="3">
        <f>ROW(A555)</f>
        <v>555</v>
      </c>
      <c r="E562" s="3"/>
      <c r="F562" s="3" t="str">
        <f>IF(F555&lt;&gt;"",F555,"")</f>
        <v>Новый раздел</v>
      </c>
      <c r="G562" s="3" t="str">
        <f>IF(G555&lt;&gt;"",G555,"")</f>
        <v>ПНР</v>
      </c>
      <c r="H562" s="3">
        <v>0</v>
      </c>
      <c r="I562" s="3"/>
      <c r="J562" s="3"/>
      <c r="K562" s="3"/>
      <c r="L562" s="3"/>
      <c r="M562" s="3"/>
      <c r="N562" s="3"/>
      <c r="O562" s="3">
        <f t="shared" ref="O562:T562" si="199">ROUND(AB562,2)</f>
        <v>4996.87</v>
      </c>
      <c r="P562" s="3">
        <f t="shared" si="199"/>
        <v>0</v>
      </c>
      <c r="Q562" s="3">
        <f t="shared" si="199"/>
        <v>0</v>
      </c>
      <c r="R562" s="3">
        <f t="shared" si="199"/>
        <v>0</v>
      </c>
      <c r="S562" s="3">
        <f t="shared" si="199"/>
        <v>4996.87</v>
      </c>
      <c r="T562" s="3">
        <f t="shared" si="199"/>
        <v>0</v>
      </c>
      <c r="U562" s="3">
        <f>AH562</f>
        <v>4.8899999999999997</v>
      </c>
      <c r="V562" s="3">
        <f>AI562</f>
        <v>0</v>
      </c>
      <c r="W562" s="3">
        <f>ROUND(AJ562,2)</f>
        <v>0</v>
      </c>
      <c r="X562" s="3">
        <f>ROUND(AK562,2)</f>
        <v>3697.68</v>
      </c>
      <c r="Y562" s="3">
        <f>ROUND(AL562,2)</f>
        <v>1798.87</v>
      </c>
      <c r="Z562" s="3"/>
      <c r="AA562" s="3"/>
      <c r="AB562" s="3">
        <f>ROUND(SUMIF(AA559:AA560,"=70882152",O559:O560),2)</f>
        <v>4996.87</v>
      </c>
      <c r="AC562" s="3">
        <f>ROUND(SUMIF(AA559:AA560,"=70882152",P559:P560),2)</f>
        <v>0</v>
      </c>
      <c r="AD562" s="3">
        <f>ROUND(SUMIF(AA559:AA560,"=70882152",Q559:Q560),2)</f>
        <v>0</v>
      </c>
      <c r="AE562" s="3">
        <f>ROUND(SUMIF(AA559:AA560,"=70882152",R559:R560),2)</f>
        <v>0</v>
      </c>
      <c r="AF562" s="3">
        <f>ROUND(SUMIF(AA559:AA560,"=70882152",S559:S560),2)</f>
        <v>4996.87</v>
      </c>
      <c r="AG562" s="3">
        <f>ROUND(SUMIF(AA559:AA560,"=70882152",T559:T560),2)</f>
        <v>0</v>
      </c>
      <c r="AH562" s="3">
        <f>SUMIF(AA559:AA560,"=70882152",U559:U560)</f>
        <v>4.8899999999999997</v>
      </c>
      <c r="AI562" s="3">
        <f>SUMIF(AA559:AA560,"=70882152",V559:V560)</f>
        <v>0</v>
      </c>
      <c r="AJ562" s="3">
        <f>ROUND(SUMIF(AA559:AA560,"=70882152",W559:W560),2)</f>
        <v>0</v>
      </c>
      <c r="AK562" s="3">
        <f>ROUND(SUMIF(AA559:AA560,"=70882152",X559:X560),2)</f>
        <v>3697.68</v>
      </c>
      <c r="AL562" s="3">
        <f>ROUND(SUMIF(AA559:AA560,"=70882152",Y559:Y560),2)</f>
        <v>1798.87</v>
      </c>
      <c r="AM562" s="3"/>
      <c r="AN562" s="3"/>
      <c r="AO562" s="3">
        <f t="shared" ref="AO562:BD562" si="200">ROUND(BX562,2)</f>
        <v>0</v>
      </c>
      <c r="AP562" s="3">
        <f t="shared" si="200"/>
        <v>0</v>
      </c>
      <c r="AQ562" s="3">
        <f t="shared" si="200"/>
        <v>0</v>
      </c>
      <c r="AR562" s="3">
        <f t="shared" si="200"/>
        <v>10493.42</v>
      </c>
      <c r="AS562" s="3">
        <f t="shared" si="200"/>
        <v>0</v>
      </c>
      <c r="AT562" s="3">
        <f t="shared" si="200"/>
        <v>0</v>
      </c>
      <c r="AU562" s="3">
        <f t="shared" si="200"/>
        <v>10493.42</v>
      </c>
      <c r="AV562" s="3">
        <f t="shared" si="200"/>
        <v>0</v>
      </c>
      <c r="AW562" s="3">
        <f t="shared" si="200"/>
        <v>0</v>
      </c>
      <c r="AX562" s="3">
        <f t="shared" si="200"/>
        <v>0</v>
      </c>
      <c r="AY562" s="3">
        <f t="shared" si="200"/>
        <v>0</v>
      </c>
      <c r="AZ562" s="3">
        <f t="shared" si="200"/>
        <v>0</v>
      </c>
      <c r="BA562" s="3">
        <f t="shared" si="200"/>
        <v>0</v>
      </c>
      <c r="BB562" s="3">
        <f t="shared" si="200"/>
        <v>0</v>
      </c>
      <c r="BC562" s="3">
        <f t="shared" si="200"/>
        <v>0</v>
      </c>
      <c r="BD562" s="3">
        <f t="shared" si="200"/>
        <v>0</v>
      </c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>
        <f>ROUND(SUMIF(AA559:AA560,"=70882152",FQ559:FQ560),2)</f>
        <v>0</v>
      </c>
      <c r="BY562" s="3">
        <f>ROUND(SUMIF(AA559:AA560,"=70882152",FR559:FR560),2)</f>
        <v>0</v>
      </c>
      <c r="BZ562" s="3">
        <f>ROUND(SUMIF(AA559:AA560,"=70882152",GL559:GL560),2)</f>
        <v>0</v>
      </c>
      <c r="CA562" s="3">
        <f>ROUND(SUMIF(AA559:AA560,"=70882152",GM559:GM560),2)</f>
        <v>10493.42</v>
      </c>
      <c r="CB562" s="3">
        <f>ROUND(SUMIF(AA559:AA560,"=70882152",GN559:GN560),2)</f>
        <v>0</v>
      </c>
      <c r="CC562" s="3">
        <f>ROUND(SUMIF(AA559:AA560,"=70882152",GO559:GO560),2)</f>
        <v>0</v>
      </c>
      <c r="CD562" s="3">
        <f>ROUND(SUMIF(AA559:AA560,"=70882152",GP559:GP560),2)</f>
        <v>10493.42</v>
      </c>
      <c r="CE562" s="3">
        <f>AC562-BX562</f>
        <v>0</v>
      </c>
      <c r="CF562" s="3">
        <f>AC562-BY562</f>
        <v>0</v>
      </c>
      <c r="CG562" s="3">
        <f>BX562-BZ562</f>
        <v>0</v>
      </c>
      <c r="CH562" s="3">
        <f>AC562-BX562-BY562+BZ562</f>
        <v>0</v>
      </c>
      <c r="CI562" s="3">
        <f>BY562-BZ562</f>
        <v>0</v>
      </c>
      <c r="CJ562" s="3">
        <f>ROUND(SUMIF(AA559:AA560,"=70882152",GX559:GX560),2)</f>
        <v>0</v>
      </c>
      <c r="CK562" s="3">
        <f>ROUND(SUMIF(AA559:AA560,"=70882152",GY559:GY560),2)</f>
        <v>0</v>
      </c>
      <c r="CL562" s="3">
        <f>ROUND(SUMIF(AA559:AA560,"=70882152",GZ559:GZ560),2)</f>
        <v>0</v>
      </c>
      <c r="CM562" s="3">
        <f>ROUND(SUMIF(AA559:AA560,"=70882152",HD559:HD560),2)</f>
        <v>0</v>
      </c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>
        <v>0</v>
      </c>
    </row>
    <row r="564" spans="1:206" x14ac:dyDescent="0.25">
      <c r="A564" s="5">
        <v>50</v>
      </c>
      <c r="B564" s="5">
        <v>0</v>
      </c>
      <c r="C564" s="5">
        <v>0</v>
      </c>
      <c r="D564" s="5">
        <v>1</v>
      </c>
      <c r="E564" s="5">
        <v>201</v>
      </c>
      <c r="F564" s="5">
        <f>ROUND(Source!O562,O564)</f>
        <v>4996.87</v>
      </c>
      <c r="G564" s="5" t="s">
        <v>116</v>
      </c>
      <c r="H564" s="5" t="s">
        <v>117</v>
      </c>
      <c r="I564" s="5"/>
      <c r="J564" s="5"/>
      <c r="K564" s="5">
        <v>201</v>
      </c>
      <c r="L564" s="5">
        <v>1</v>
      </c>
      <c r="M564" s="5">
        <v>3</v>
      </c>
      <c r="N564" s="5" t="s">
        <v>3</v>
      </c>
      <c r="O564" s="5">
        <v>2</v>
      </c>
      <c r="P564" s="5"/>
      <c r="Q564" s="5"/>
      <c r="R564" s="5"/>
      <c r="S564" s="5"/>
      <c r="T564" s="5"/>
      <c r="U564" s="5"/>
      <c r="V564" s="5"/>
      <c r="W564" s="5">
        <v>4996.8700000000008</v>
      </c>
      <c r="X564" s="5">
        <v>1</v>
      </c>
      <c r="Y564" s="5">
        <v>4996.8700000000008</v>
      </c>
      <c r="Z564" s="5"/>
      <c r="AA564" s="5"/>
      <c r="AB564" s="5"/>
    </row>
    <row r="565" spans="1:206" x14ac:dyDescent="0.25">
      <c r="A565" s="5">
        <v>50</v>
      </c>
      <c r="B565" s="5">
        <v>0</v>
      </c>
      <c r="C565" s="5">
        <v>0</v>
      </c>
      <c r="D565" s="5">
        <v>1</v>
      </c>
      <c r="E565" s="5">
        <v>202</v>
      </c>
      <c r="F565" s="5">
        <f>ROUND(Source!P562,O565)</f>
        <v>0</v>
      </c>
      <c r="G565" s="5" t="s">
        <v>118</v>
      </c>
      <c r="H565" s="5" t="s">
        <v>119</v>
      </c>
      <c r="I565" s="5"/>
      <c r="J565" s="5"/>
      <c r="K565" s="5">
        <v>202</v>
      </c>
      <c r="L565" s="5">
        <v>2</v>
      </c>
      <c r="M565" s="5">
        <v>3</v>
      </c>
      <c r="N565" s="5" t="s">
        <v>3</v>
      </c>
      <c r="O565" s="5">
        <v>2</v>
      </c>
      <c r="P565" s="5"/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/>
      <c r="AA565" s="5"/>
      <c r="AB565" s="5"/>
    </row>
    <row r="566" spans="1:206" x14ac:dyDescent="0.25">
      <c r="A566" s="5">
        <v>50</v>
      </c>
      <c r="B566" s="5">
        <v>0</v>
      </c>
      <c r="C566" s="5">
        <v>0</v>
      </c>
      <c r="D566" s="5">
        <v>1</v>
      </c>
      <c r="E566" s="5">
        <v>222</v>
      </c>
      <c r="F566" s="5">
        <f>ROUND(Source!AO562,O566)</f>
        <v>0</v>
      </c>
      <c r="G566" s="5" t="s">
        <v>120</v>
      </c>
      <c r="H566" s="5" t="s">
        <v>121</v>
      </c>
      <c r="I566" s="5"/>
      <c r="J566" s="5"/>
      <c r="K566" s="5">
        <v>222</v>
      </c>
      <c r="L566" s="5">
        <v>3</v>
      </c>
      <c r="M566" s="5">
        <v>3</v>
      </c>
      <c r="N566" s="5" t="s">
        <v>3</v>
      </c>
      <c r="O566" s="5">
        <v>2</v>
      </c>
      <c r="P566" s="5"/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/>
      <c r="AA566" s="5"/>
      <c r="AB566" s="5"/>
    </row>
    <row r="567" spans="1:206" x14ac:dyDescent="0.25">
      <c r="A567" s="5">
        <v>50</v>
      </c>
      <c r="B567" s="5">
        <v>0</v>
      </c>
      <c r="C567" s="5">
        <v>0</v>
      </c>
      <c r="D567" s="5">
        <v>1</v>
      </c>
      <c r="E567" s="5">
        <v>225</v>
      </c>
      <c r="F567" s="5">
        <f>ROUND(Source!AV562,O567)</f>
        <v>0</v>
      </c>
      <c r="G567" s="5" t="s">
        <v>122</v>
      </c>
      <c r="H567" s="5" t="s">
        <v>123</v>
      </c>
      <c r="I567" s="5"/>
      <c r="J567" s="5"/>
      <c r="K567" s="5">
        <v>225</v>
      </c>
      <c r="L567" s="5">
        <v>4</v>
      </c>
      <c r="M567" s="5">
        <v>3</v>
      </c>
      <c r="N567" s="5" t="s">
        <v>3</v>
      </c>
      <c r="O567" s="5">
        <v>2</v>
      </c>
      <c r="P567" s="5"/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/>
      <c r="AA567" s="5"/>
      <c r="AB567" s="5"/>
    </row>
    <row r="568" spans="1:206" x14ac:dyDescent="0.25">
      <c r="A568" s="5">
        <v>50</v>
      </c>
      <c r="B568" s="5">
        <v>0</v>
      </c>
      <c r="C568" s="5">
        <v>0</v>
      </c>
      <c r="D568" s="5">
        <v>1</v>
      </c>
      <c r="E568" s="5">
        <v>226</v>
      </c>
      <c r="F568" s="5">
        <f>ROUND(Source!AW562,O568)</f>
        <v>0</v>
      </c>
      <c r="G568" s="5" t="s">
        <v>124</v>
      </c>
      <c r="H568" s="5" t="s">
        <v>125</v>
      </c>
      <c r="I568" s="5"/>
      <c r="J568" s="5"/>
      <c r="K568" s="5">
        <v>226</v>
      </c>
      <c r="L568" s="5">
        <v>5</v>
      </c>
      <c r="M568" s="5">
        <v>3</v>
      </c>
      <c r="N568" s="5" t="s">
        <v>3</v>
      </c>
      <c r="O568" s="5">
        <v>2</v>
      </c>
      <c r="P568" s="5"/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/>
      <c r="AA568" s="5"/>
      <c r="AB568" s="5"/>
    </row>
    <row r="569" spans="1:206" x14ac:dyDescent="0.25">
      <c r="A569" s="5">
        <v>50</v>
      </c>
      <c r="B569" s="5">
        <v>0</v>
      </c>
      <c r="C569" s="5">
        <v>0</v>
      </c>
      <c r="D569" s="5">
        <v>1</v>
      </c>
      <c r="E569" s="5">
        <v>227</v>
      </c>
      <c r="F569" s="5">
        <f>ROUND(Source!AX562,O569)</f>
        <v>0</v>
      </c>
      <c r="G569" s="5" t="s">
        <v>126</v>
      </c>
      <c r="H569" s="5" t="s">
        <v>127</v>
      </c>
      <c r="I569" s="5"/>
      <c r="J569" s="5"/>
      <c r="K569" s="5">
        <v>227</v>
      </c>
      <c r="L569" s="5">
        <v>6</v>
      </c>
      <c r="M569" s="5">
        <v>3</v>
      </c>
      <c r="N569" s="5" t="s">
        <v>3</v>
      </c>
      <c r="O569" s="5">
        <v>2</v>
      </c>
      <c r="P569" s="5"/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/>
      <c r="AA569" s="5"/>
      <c r="AB569" s="5"/>
    </row>
    <row r="570" spans="1:206" x14ac:dyDescent="0.25">
      <c r="A570" s="5">
        <v>50</v>
      </c>
      <c r="B570" s="5">
        <v>0</v>
      </c>
      <c r="C570" s="5">
        <v>0</v>
      </c>
      <c r="D570" s="5">
        <v>1</v>
      </c>
      <c r="E570" s="5">
        <v>228</v>
      </c>
      <c r="F570" s="5">
        <f>ROUND(Source!AY562,O570)</f>
        <v>0</v>
      </c>
      <c r="G570" s="5" t="s">
        <v>128</v>
      </c>
      <c r="H570" s="5" t="s">
        <v>129</v>
      </c>
      <c r="I570" s="5"/>
      <c r="J570" s="5"/>
      <c r="K570" s="5">
        <v>228</v>
      </c>
      <c r="L570" s="5">
        <v>7</v>
      </c>
      <c r="M570" s="5">
        <v>3</v>
      </c>
      <c r="N570" s="5" t="s">
        <v>3</v>
      </c>
      <c r="O570" s="5">
        <v>2</v>
      </c>
      <c r="P570" s="5"/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/>
      <c r="AA570" s="5"/>
      <c r="AB570" s="5"/>
    </row>
    <row r="571" spans="1:206" x14ac:dyDescent="0.25">
      <c r="A571" s="5">
        <v>50</v>
      </c>
      <c r="B571" s="5">
        <v>0</v>
      </c>
      <c r="C571" s="5">
        <v>0</v>
      </c>
      <c r="D571" s="5">
        <v>1</v>
      </c>
      <c r="E571" s="5">
        <v>216</v>
      </c>
      <c r="F571" s="5">
        <f>ROUND(Source!AP562,O571)</f>
        <v>0</v>
      </c>
      <c r="G571" s="5" t="s">
        <v>130</v>
      </c>
      <c r="H571" s="5" t="s">
        <v>131</v>
      </c>
      <c r="I571" s="5"/>
      <c r="J571" s="5"/>
      <c r="K571" s="5">
        <v>216</v>
      </c>
      <c r="L571" s="5">
        <v>8</v>
      </c>
      <c r="M571" s="5">
        <v>3</v>
      </c>
      <c r="N571" s="5" t="s">
        <v>3</v>
      </c>
      <c r="O571" s="5">
        <v>2</v>
      </c>
      <c r="P571" s="5"/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/>
      <c r="AA571" s="5"/>
      <c r="AB571" s="5"/>
    </row>
    <row r="572" spans="1:206" x14ac:dyDescent="0.25">
      <c r="A572" s="5">
        <v>50</v>
      </c>
      <c r="B572" s="5">
        <v>0</v>
      </c>
      <c r="C572" s="5">
        <v>0</v>
      </c>
      <c r="D572" s="5">
        <v>1</v>
      </c>
      <c r="E572" s="5">
        <v>223</v>
      </c>
      <c r="F572" s="5">
        <f>ROUND(Source!AQ562,O572)</f>
        <v>0</v>
      </c>
      <c r="G572" s="5" t="s">
        <v>132</v>
      </c>
      <c r="H572" s="5" t="s">
        <v>133</v>
      </c>
      <c r="I572" s="5"/>
      <c r="J572" s="5"/>
      <c r="K572" s="5">
        <v>223</v>
      </c>
      <c r="L572" s="5">
        <v>9</v>
      </c>
      <c r="M572" s="5">
        <v>3</v>
      </c>
      <c r="N572" s="5" t="s">
        <v>3</v>
      </c>
      <c r="O572" s="5">
        <v>2</v>
      </c>
      <c r="P572" s="5"/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/>
      <c r="AA572" s="5"/>
      <c r="AB572" s="5"/>
    </row>
    <row r="573" spans="1:206" x14ac:dyDescent="0.25">
      <c r="A573" s="5">
        <v>50</v>
      </c>
      <c r="B573" s="5">
        <v>0</v>
      </c>
      <c r="C573" s="5">
        <v>0</v>
      </c>
      <c r="D573" s="5">
        <v>1</v>
      </c>
      <c r="E573" s="5">
        <v>229</v>
      </c>
      <c r="F573" s="5">
        <f>ROUND(Source!AZ562,O573)</f>
        <v>0</v>
      </c>
      <c r="G573" s="5" t="s">
        <v>134</v>
      </c>
      <c r="H573" s="5" t="s">
        <v>135</v>
      </c>
      <c r="I573" s="5"/>
      <c r="J573" s="5"/>
      <c r="K573" s="5">
        <v>229</v>
      </c>
      <c r="L573" s="5">
        <v>10</v>
      </c>
      <c r="M573" s="5">
        <v>3</v>
      </c>
      <c r="N573" s="5" t="s">
        <v>3</v>
      </c>
      <c r="O573" s="5">
        <v>2</v>
      </c>
      <c r="P573" s="5"/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/>
      <c r="AA573" s="5"/>
      <c r="AB573" s="5"/>
    </row>
    <row r="574" spans="1:206" x14ac:dyDescent="0.25">
      <c r="A574" s="5">
        <v>50</v>
      </c>
      <c r="B574" s="5">
        <v>0</v>
      </c>
      <c r="C574" s="5">
        <v>0</v>
      </c>
      <c r="D574" s="5">
        <v>1</v>
      </c>
      <c r="E574" s="5">
        <v>203</v>
      </c>
      <c r="F574" s="5">
        <f>ROUND(Source!Q562,O574)</f>
        <v>0</v>
      </c>
      <c r="G574" s="5" t="s">
        <v>136</v>
      </c>
      <c r="H574" s="5" t="s">
        <v>137</v>
      </c>
      <c r="I574" s="5"/>
      <c r="J574" s="5"/>
      <c r="K574" s="5">
        <v>203</v>
      </c>
      <c r="L574" s="5">
        <v>11</v>
      </c>
      <c r="M574" s="5">
        <v>3</v>
      </c>
      <c r="N574" s="5" t="s">
        <v>3</v>
      </c>
      <c r="O574" s="5">
        <v>2</v>
      </c>
      <c r="P574" s="5"/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/>
      <c r="AA574" s="5"/>
      <c r="AB574" s="5"/>
    </row>
    <row r="575" spans="1:206" x14ac:dyDescent="0.25">
      <c r="A575" s="5">
        <v>50</v>
      </c>
      <c r="B575" s="5">
        <v>0</v>
      </c>
      <c r="C575" s="5">
        <v>0</v>
      </c>
      <c r="D575" s="5">
        <v>1</v>
      </c>
      <c r="E575" s="5">
        <v>231</v>
      </c>
      <c r="F575" s="5">
        <f>ROUND(Source!BB562,O575)</f>
        <v>0</v>
      </c>
      <c r="G575" s="5" t="s">
        <v>138</v>
      </c>
      <c r="H575" s="5" t="s">
        <v>139</v>
      </c>
      <c r="I575" s="5"/>
      <c r="J575" s="5"/>
      <c r="K575" s="5">
        <v>231</v>
      </c>
      <c r="L575" s="5">
        <v>12</v>
      </c>
      <c r="M575" s="5">
        <v>3</v>
      </c>
      <c r="N575" s="5" t="s">
        <v>3</v>
      </c>
      <c r="O575" s="5">
        <v>2</v>
      </c>
      <c r="P575" s="5"/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/>
      <c r="AA575" s="5"/>
      <c r="AB575" s="5"/>
    </row>
    <row r="576" spans="1:206" x14ac:dyDescent="0.25">
      <c r="A576" s="5">
        <v>50</v>
      </c>
      <c r="B576" s="5">
        <v>0</v>
      </c>
      <c r="C576" s="5">
        <v>0</v>
      </c>
      <c r="D576" s="5">
        <v>1</v>
      </c>
      <c r="E576" s="5">
        <v>204</v>
      </c>
      <c r="F576" s="5">
        <f>ROUND(Source!R562,O576)</f>
        <v>0</v>
      </c>
      <c r="G576" s="5" t="s">
        <v>140</v>
      </c>
      <c r="H576" s="5" t="s">
        <v>141</v>
      </c>
      <c r="I576" s="5"/>
      <c r="J576" s="5"/>
      <c r="K576" s="5">
        <v>204</v>
      </c>
      <c r="L576" s="5">
        <v>13</v>
      </c>
      <c r="M576" s="5">
        <v>3</v>
      </c>
      <c r="N576" s="5" t="s">
        <v>3</v>
      </c>
      <c r="O576" s="5">
        <v>2</v>
      </c>
      <c r="P576" s="5"/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/>
      <c r="AA576" s="5"/>
      <c r="AB576" s="5"/>
    </row>
    <row r="577" spans="1:206" x14ac:dyDescent="0.25">
      <c r="A577" s="5">
        <v>50</v>
      </c>
      <c r="B577" s="5">
        <v>0</v>
      </c>
      <c r="C577" s="5">
        <v>0</v>
      </c>
      <c r="D577" s="5">
        <v>1</v>
      </c>
      <c r="E577" s="5">
        <v>205</v>
      </c>
      <c r="F577" s="5">
        <f>ROUND(Source!S562,O577)</f>
        <v>4996.87</v>
      </c>
      <c r="G577" s="5" t="s">
        <v>142</v>
      </c>
      <c r="H577" s="5" t="s">
        <v>143</v>
      </c>
      <c r="I577" s="5"/>
      <c r="J577" s="5"/>
      <c r="K577" s="5">
        <v>205</v>
      </c>
      <c r="L577" s="5">
        <v>14</v>
      </c>
      <c r="M577" s="5">
        <v>3</v>
      </c>
      <c r="N577" s="5" t="s">
        <v>3</v>
      </c>
      <c r="O577" s="5">
        <v>2</v>
      </c>
      <c r="P577" s="5"/>
      <c r="Q577" s="5"/>
      <c r="R577" s="5"/>
      <c r="S577" s="5"/>
      <c r="T577" s="5"/>
      <c r="U577" s="5"/>
      <c r="V577" s="5"/>
      <c r="W577" s="5">
        <v>4996.8700000000008</v>
      </c>
      <c r="X577" s="5">
        <v>1</v>
      </c>
      <c r="Y577" s="5">
        <v>4996.8700000000008</v>
      </c>
      <c r="Z577" s="5"/>
      <c r="AA577" s="5"/>
      <c r="AB577" s="5"/>
    </row>
    <row r="578" spans="1:206" x14ac:dyDescent="0.25">
      <c r="A578" s="5">
        <v>50</v>
      </c>
      <c r="B578" s="5">
        <v>0</v>
      </c>
      <c r="C578" s="5">
        <v>0</v>
      </c>
      <c r="D578" s="5">
        <v>1</v>
      </c>
      <c r="E578" s="5">
        <v>232</v>
      </c>
      <c r="F578" s="5">
        <f>ROUND(Source!BC562,O578)</f>
        <v>0</v>
      </c>
      <c r="G578" s="5" t="s">
        <v>144</v>
      </c>
      <c r="H578" s="5" t="s">
        <v>145</v>
      </c>
      <c r="I578" s="5"/>
      <c r="J578" s="5"/>
      <c r="K578" s="5">
        <v>232</v>
      </c>
      <c r="L578" s="5">
        <v>15</v>
      </c>
      <c r="M578" s="5">
        <v>3</v>
      </c>
      <c r="N578" s="5" t="s">
        <v>3</v>
      </c>
      <c r="O578" s="5">
        <v>2</v>
      </c>
      <c r="P578" s="5"/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/>
      <c r="AA578" s="5"/>
      <c r="AB578" s="5"/>
    </row>
    <row r="579" spans="1:206" x14ac:dyDescent="0.25">
      <c r="A579" s="5">
        <v>50</v>
      </c>
      <c r="B579" s="5">
        <v>0</v>
      </c>
      <c r="C579" s="5">
        <v>0</v>
      </c>
      <c r="D579" s="5">
        <v>1</v>
      </c>
      <c r="E579" s="5">
        <v>214</v>
      </c>
      <c r="F579" s="5">
        <f>ROUND(Source!AS562,O579)</f>
        <v>0</v>
      </c>
      <c r="G579" s="5" t="s">
        <v>146</v>
      </c>
      <c r="H579" s="5" t="s">
        <v>147</v>
      </c>
      <c r="I579" s="5"/>
      <c r="J579" s="5"/>
      <c r="K579" s="5">
        <v>214</v>
      </c>
      <c r="L579" s="5">
        <v>16</v>
      </c>
      <c r="M579" s="5">
        <v>3</v>
      </c>
      <c r="N579" s="5" t="s">
        <v>3</v>
      </c>
      <c r="O579" s="5">
        <v>2</v>
      </c>
      <c r="P579" s="5"/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/>
      <c r="AA579" s="5"/>
      <c r="AB579" s="5"/>
    </row>
    <row r="580" spans="1:206" x14ac:dyDescent="0.25">
      <c r="A580" s="5">
        <v>50</v>
      </c>
      <c r="B580" s="5">
        <v>0</v>
      </c>
      <c r="C580" s="5">
        <v>0</v>
      </c>
      <c r="D580" s="5">
        <v>1</v>
      </c>
      <c r="E580" s="5">
        <v>215</v>
      </c>
      <c r="F580" s="5">
        <f>ROUND(Source!AT562,O580)</f>
        <v>0</v>
      </c>
      <c r="G580" s="5" t="s">
        <v>148</v>
      </c>
      <c r="H580" s="5" t="s">
        <v>149</v>
      </c>
      <c r="I580" s="5"/>
      <c r="J580" s="5"/>
      <c r="K580" s="5">
        <v>215</v>
      </c>
      <c r="L580" s="5">
        <v>17</v>
      </c>
      <c r="M580" s="5">
        <v>3</v>
      </c>
      <c r="N580" s="5" t="s">
        <v>3</v>
      </c>
      <c r="O580" s="5">
        <v>2</v>
      </c>
      <c r="P580" s="5"/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/>
      <c r="AA580" s="5"/>
      <c r="AB580" s="5"/>
    </row>
    <row r="581" spans="1:206" x14ac:dyDescent="0.25">
      <c r="A581" s="5">
        <v>50</v>
      </c>
      <c r="B581" s="5">
        <v>0</v>
      </c>
      <c r="C581" s="5">
        <v>0</v>
      </c>
      <c r="D581" s="5">
        <v>1</v>
      </c>
      <c r="E581" s="5">
        <v>217</v>
      </c>
      <c r="F581" s="5">
        <f>ROUND(Source!AU562,O581)</f>
        <v>10493.42</v>
      </c>
      <c r="G581" s="5" t="s">
        <v>150</v>
      </c>
      <c r="H581" s="5" t="s">
        <v>151</v>
      </c>
      <c r="I581" s="5"/>
      <c r="J581" s="5"/>
      <c r="K581" s="5">
        <v>217</v>
      </c>
      <c r="L581" s="5">
        <v>18</v>
      </c>
      <c r="M581" s="5">
        <v>3</v>
      </c>
      <c r="N581" s="5" t="s">
        <v>3</v>
      </c>
      <c r="O581" s="5">
        <v>2</v>
      </c>
      <c r="P581" s="5"/>
      <c r="Q581" s="5"/>
      <c r="R581" s="5"/>
      <c r="S581" s="5"/>
      <c r="T581" s="5"/>
      <c r="U581" s="5"/>
      <c r="V581" s="5"/>
      <c r="W581" s="5">
        <v>10493.42</v>
      </c>
      <c r="X581" s="5">
        <v>1</v>
      </c>
      <c r="Y581" s="5">
        <v>10493.42</v>
      </c>
      <c r="Z581" s="5"/>
      <c r="AA581" s="5"/>
      <c r="AB581" s="5"/>
    </row>
    <row r="582" spans="1:206" x14ac:dyDescent="0.25">
      <c r="A582" s="5">
        <v>50</v>
      </c>
      <c r="B582" s="5">
        <v>0</v>
      </c>
      <c r="C582" s="5">
        <v>0</v>
      </c>
      <c r="D582" s="5">
        <v>1</v>
      </c>
      <c r="E582" s="5">
        <v>230</v>
      </c>
      <c r="F582" s="5">
        <f>ROUND(Source!BA562,O582)</f>
        <v>0</v>
      </c>
      <c r="G582" s="5" t="s">
        <v>152</v>
      </c>
      <c r="H582" s="5" t="s">
        <v>153</v>
      </c>
      <c r="I582" s="5"/>
      <c r="J582" s="5"/>
      <c r="K582" s="5">
        <v>230</v>
      </c>
      <c r="L582" s="5">
        <v>19</v>
      </c>
      <c r="M582" s="5">
        <v>3</v>
      </c>
      <c r="N582" s="5" t="s">
        <v>3</v>
      </c>
      <c r="O582" s="5">
        <v>2</v>
      </c>
      <c r="P582" s="5"/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/>
      <c r="AA582" s="5"/>
      <c r="AB582" s="5"/>
    </row>
    <row r="583" spans="1:206" x14ac:dyDescent="0.25">
      <c r="A583" s="5">
        <v>50</v>
      </c>
      <c r="B583" s="5">
        <v>0</v>
      </c>
      <c r="C583" s="5">
        <v>0</v>
      </c>
      <c r="D583" s="5">
        <v>1</v>
      </c>
      <c r="E583" s="5">
        <v>206</v>
      </c>
      <c r="F583" s="5">
        <f>ROUND(Source!T562,O583)</f>
        <v>0</v>
      </c>
      <c r="G583" s="5" t="s">
        <v>154</v>
      </c>
      <c r="H583" s="5" t="s">
        <v>155</v>
      </c>
      <c r="I583" s="5"/>
      <c r="J583" s="5"/>
      <c r="K583" s="5">
        <v>206</v>
      </c>
      <c r="L583" s="5">
        <v>20</v>
      </c>
      <c r="M583" s="5">
        <v>3</v>
      </c>
      <c r="N583" s="5" t="s">
        <v>3</v>
      </c>
      <c r="O583" s="5">
        <v>2</v>
      </c>
      <c r="P583" s="5"/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/>
      <c r="AA583" s="5"/>
      <c r="AB583" s="5"/>
    </row>
    <row r="584" spans="1:206" x14ac:dyDescent="0.25">
      <c r="A584" s="5">
        <v>50</v>
      </c>
      <c r="B584" s="5">
        <v>0</v>
      </c>
      <c r="C584" s="5">
        <v>0</v>
      </c>
      <c r="D584" s="5">
        <v>1</v>
      </c>
      <c r="E584" s="5">
        <v>207</v>
      </c>
      <c r="F584" s="5">
        <f>ROUND(Source!U562,O584)</f>
        <v>4.8899999999999997</v>
      </c>
      <c r="G584" s="5" t="s">
        <v>156</v>
      </c>
      <c r="H584" s="5" t="s">
        <v>157</v>
      </c>
      <c r="I584" s="5"/>
      <c r="J584" s="5"/>
      <c r="K584" s="5">
        <v>207</v>
      </c>
      <c r="L584" s="5">
        <v>21</v>
      </c>
      <c r="M584" s="5">
        <v>3</v>
      </c>
      <c r="N584" s="5" t="s">
        <v>3</v>
      </c>
      <c r="O584" s="5">
        <v>7</v>
      </c>
      <c r="P584" s="5"/>
      <c r="Q584" s="5"/>
      <c r="R584" s="5"/>
      <c r="S584" s="5"/>
      <c r="T584" s="5"/>
      <c r="U584" s="5"/>
      <c r="V584" s="5"/>
      <c r="W584" s="5">
        <v>4.8899999999999997</v>
      </c>
      <c r="X584" s="5">
        <v>1</v>
      </c>
      <c r="Y584" s="5">
        <v>4.8899999999999997</v>
      </c>
      <c r="Z584" s="5"/>
      <c r="AA584" s="5"/>
      <c r="AB584" s="5"/>
    </row>
    <row r="585" spans="1:206" x14ac:dyDescent="0.25">
      <c r="A585" s="5">
        <v>50</v>
      </c>
      <c r="B585" s="5">
        <v>0</v>
      </c>
      <c r="C585" s="5">
        <v>0</v>
      </c>
      <c r="D585" s="5">
        <v>1</v>
      </c>
      <c r="E585" s="5">
        <v>208</v>
      </c>
      <c r="F585" s="5">
        <f>ROUND(Source!V562,O585)</f>
        <v>0</v>
      </c>
      <c r="G585" s="5" t="s">
        <v>158</v>
      </c>
      <c r="H585" s="5" t="s">
        <v>159</v>
      </c>
      <c r="I585" s="5"/>
      <c r="J585" s="5"/>
      <c r="K585" s="5">
        <v>208</v>
      </c>
      <c r="L585" s="5">
        <v>22</v>
      </c>
      <c r="M585" s="5">
        <v>3</v>
      </c>
      <c r="N585" s="5" t="s">
        <v>3</v>
      </c>
      <c r="O585" s="5">
        <v>7</v>
      </c>
      <c r="P585" s="5"/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/>
      <c r="AA585" s="5"/>
      <c r="AB585" s="5"/>
    </row>
    <row r="586" spans="1:206" x14ac:dyDescent="0.25">
      <c r="A586" s="5">
        <v>50</v>
      </c>
      <c r="B586" s="5">
        <v>0</v>
      </c>
      <c r="C586" s="5">
        <v>0</v>
      </c>
      <c r="D586" s="5">
        <v>1</v>
      </c>
      <c r="E586" s="5">
        <v>209</v>
      </c>
      <c r="F586" s="5">
        <f>ROUND(Source!W562,O586)</f>
        <v>0</v>
      </c>
      <c r="G586" s="5" t="s">
        <v>160</v>
      </c>
      <c r="H586" s="5" t="s">
        <v>161</v>
      </c>
      <c r="I586" s="5"/>
      <c r="J586" s="5"/>
      <c r="K586" s="5">
        <v>209</v>
      </c>
      <c r="L586" s="5">
        <v>23</v>
      </c>
      <c r="M586" s="5">
        <v>3</v>
      </c>
      <c r="N586" s="5" t="s">
        <v>3</v>
      </c>
      <c r="O586" s="5">
        <v>2</v>
      </c>
      <c r="P586" s="5"/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/>
      <c r="AA586" s="5"/>
      <c r="AB586" s="5"/>
    </row>
    <row r="587" spans="1:206" x14ac:dyDescent="0.25">
      <c r="A587" s="5">
        <v>50</v>
      </c>
      <c r="B587" s="5">
        <v>0</v>
      </c>
      <c r="C587" s="5">
        <v>0</v>
      </c>
      <c r="D587" s="5">
        <v>1</v>
      </c>
      <c r="E587" s="5">
        <v>233</v>
      </c>
      <c r="F587" s="5">
        <f>ROUND(Source!BD562,O587)</f>
        <v>0</v>
      </c>
      <c r="G587" s="5" t="s">
        <v>162</v>
      </c>
      <c r="H587" s="5" t="s">
        <v>163</v>
      </c>
      <c r="I587" s="5"/>
      <c r="J587" s="5"/>
      <c r="K587" s="5">
        <v>233</v>
      </c>
      <c r="L587" s="5">
        <v>24</v>
      </c>
      <c r="M587" s="5">
        <v>3</v>
      </c>
      <c r="N587" s="5" t="s">
        <v>3</v>
      </c>
      <c r="O587" s="5">
        <v>2</v>
      </c>
      <c r="P587" s="5"/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/>
      <c r="AA587" s="5"/>
      <c r="AB587" s="5"/>
    </row>
    <row r="588" spans="1:206" x14ac:dyDescent="0.25">
      <c r="A588" s="5">
        <v>50</v>
      </c>
      <c r="B588" s="5">
        <v>0</v>
      </c>
      <c r="C588" s="5">
        <v>0</v>
      </c>
      <c r="D588" s="5">
        <v>1</v>
      </c>
      <c r="E588" s="5">
        <v>210</v>
      </c>
      <c r="F588" s="5">
        <f>ROUND(Source!X562,O588)</f>
        <v>3697.68</v>
      </c>
      <c r="G588" s="5" t="s">
        <v>164</v>
      </c>
      <c r="H588" s="5" t="s">
        <v>165</v>
      </c>
      <c r="I588" s="5"/>
      <c r="J588" s="5"/>
      <c r="K588" s="5">
        <v>210</v>
      </c>
      <c r="L588" s="5">
        <v>25</v>
      </c>
      <c r="M588" s="5">
        <v>3</v>
      </c>
      <c r="N588" s="5" t="s">
        <v>3</v>
      </c>
      <c r="O588" s="5">
        <v>2</v>
      </c>
      <c r="P588" s="5"/>
      <c r="Q588" s="5"/>
      <c r="R588" s="5"/>
      <c r="S588" s="5"/>
      <c r="T588" s="5"/>
      <c r="U588" s="5"/>
      <c r="V588" s="5"/>
      <c r="W588" s="5">
        <v>3697.68</v>
      </c>
      <c r="X588" s="5">
        <v>1</v>
      </c>
      <c r="Y588" s="5">
        <v>3697.68</v>
      </c>
      <c r="Z588" s="5"/>
      <c r="AA588" s="5"/>
      <c r="AB588" s="5"/>
    </row>
    <row r="589" spans="1:206" x14ac:dyDescent="0.25">
      <c r="A589" s="5">
        <v>50</v>
      </c>
      <c r="B589" s="5">
        <v>0</v>
      </c>
      <c r="C589" s="5">
        <v>0</v>
      </c>
      <c r="D589" s="5">
        <v>1</v>
      </c>
      <c r="E589" s="5">
        <v>211</v>
      </c>
      <c r="F589" s="5">
        <f>ROUND(Source!Y562,O589)</f>
        <v>1798.87</v>
      </c>
      <c r="G589" s="5" t="s">
        <v>166</v>
      </c>
      <c r="H589" s="5" t="s">
        <v>167</v>
      </c>
      <c r="I589" s="5"/>
      <c r="J589" s="5"/>
      <c r="K589" s="5">
        <v>211</v>
      </c>
      <c r="L589" s="5">
        <v>26</v>
      </c>
      <c r="M589" s="5">
        <v>3</v>
      </c>
      <c r="N589" s="5" t="s">
        <v>3</v>
      </c>
      <c r="O589" s="5">
        <v>2</v>
      </c>
      <c r="P589" s="5"/>
      <c r="Q589" s="5"/>
      <c r="R589" s="5"/>
      <c r="S589" s="5"/>
      <c r="T589" s="5"/>
      <c r="U589" s="5"/>
      <c r="V589" s="5"/>
      <c r="W589" s="5">
        <v>1798.87</v>
      </c>
      <c r="X589" s="5">
        <v>1</v>
      </c>
      <c r="Y589" s="5">
        <v>1798.87</v>
      </c>
      <c r="Z589" s="5"/>
      <c r="AA589" s="5"/>
      <c r="AB589" s="5"/>
    </row>
    <row r="590" spans="1:206" x14ac:dyDescent="0.25">
      <c r="A590" s="5">
        <v>50</v>
      </c>
      <c r="B590" s="5">
        <v>0</v>
      </c>
      <c r="C590" s="5">
        <v>0</v>
      </c>
      <c r="D590" s="5">
        <v>1</v>
      </c>
      <c r="E590" s="5">
        <v>224</v>
      </c>
      <c r="F590" s="5">
        <f>ROUND(Source!AR562,O590)</f>
        <v>10493.42</v>
      </c>
      <c r="G590" s="5" t="s">
        <v>168</v>
      </c>
      <c r="H590" s="5" t="s">
        <v>169</v>
      </c>
      <c r="I590" s="5"/>
      <c r="J590" s="5"/>
      <c r="K590" s="5">
        <v>224</v>
      </c>
      <c r="L590" s="5">
        <v>27</v>
      </c>
      <c r="M590" s="5">
        <v>3</v>
      </c>
      <c r="N590" s="5" t="s">
        <v>3</v>
      </c>
      <c r="O590" s="5">
        <v>2</v>
      </c>
      <c r="P590" s="5"/>
      <c r="Q590" s="5"/>
      <c r="R590" s="5"/>
      <c r="S590" s="5"/>
      <c r="T590" s="5"/>
      <c r="U590" s="5"/>
      <c r="V590" s="5"/>
      <c r="W590" s="5">
        <v>10493.42</v>
      </c>
      <c r="X590" s="5">
        <v>1</v>
      </c>
      <c r="Y590" s="5">
        <v>10493.42</v>
      </c>
      <c r="Z590" s="5"/>
      <c r="AA590" s="5"/>
      <c r="AB590" s="5"/>
    </row>
    <row r="592" spans="1:206" x14ac:dyDescent="0.25">
      <c r="A592" s="3">
        <v>51</v>
      </c>
      <c r="B592" s="3">
        <f>B551</f>
        <v>1</v>
      </c>
      <c r="C592" s="3">
        <f>A551</f>
        <v>3</v>
      </c>
      <c r="D592" s="3">
        <f>ROW(A551)</f>
        <v>551</v>
      </c>
      <c r="E592" s="3"/>
      <c r="F592" s="3" t="str">
        <f>IF(F551&lt;&gt;"",F551,"")</f>
        <v>09-01-02</v>
      </c>
      <c r="G592" s="3" t="str">
        <f>IF(G551&lt;&gt;"",G551,"")</f>
        <v>ПНР КЛ-0,4 кВ</v>
      </c>
      <c r="H592" s="3">
        <v>0</v>
      </c>
      <c r="I592" s="3"/>
      <c r="J592" s="3"/>
      <c r="K592" s="3"/>
      <c r="L592" s="3"/>
      <c r="M592" s="3"/>
      <c r="N592" s="3"/>
      <c r="O592" s="3">
        <f t="shared" ref="O592:T592" si="201">ROUND(O562+AB592,2)</f>
        <v>4996.87</v>
      </c>
      <c r="P592" s="3">
        <f t="shared" si="201"/>
        <v>0</v>
      </c>
      <c r="Q592" s="3">
        <f t="shared" si="201"/>
        <v>0</v>
      </c>
      <c r="R592" s="3">
        <f t="shared" si="201"/>
        <v>0</v>
      </c>
      <c r="S592" s="3">
        <f t="shared" si="201"/>
        <v>4996.87</v>
      </c>
      <c r="T592" s="3">
        <f t="shared" si="201"/>
        <v>0</v>
      </c>
      <c r="U592" s="3">
        <f>U562+AH592</f>
        <v>4.8899999999999997</v>
      </c>
      <c r="V592" s="3">
        <f>V562+AI592</f>
        <v>0</v>
      </c>
      <c r="W592" s="3">
        <f>ROUND(W562+AJ592,2)</f>
        <v>0</v>
      </c>
      <c r="X592" s="3">
        <f>ROUND(X562+AK592,2)</f>
        <v>3697.68</v>
      </c>
      <c r="Y592" s="3">
        <f>ROUND(Y562+AL592,2)</f>
        <v>1798.87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>
        <f t="shared" ref="AO592:BD592" si="202">ROUND(AO562+BX592,2)</f>
        <v>0</v>
      </c>
      <c r="AP592" s="3">
        <f t="shared" si="202"/>
        <v>0</v>
      </c>
      <c r="AQ592" s="3">
        <f t="shared" si="202"/>
        <v>0</v>
      </c>
      <c r="AR592" s="3">
        <f t="shared" si="202"/>
        <v>10493.42</v>
      </c>
      <c r="AS592" s="3">
        <f t="shared" si="202"/>
        <v>0</v>
      </c>
      <c r="AT592" s="3">
        <f t="shared" si="202"/>
        <v>0</v>
      </c>
      <c r="AU592" s="3">
        <f t="shared" si="202"/>
        <v>10493.42</v>
      </c>
      <c r="AV592" s="3">
        <f t="shared" si="202"/>
        <v>0</v>
      </c>
      <c r="AW592" s="3">
        <f t="shared" si="202"/>
        <v>0</v>
      </c>
      <c r="AX592" s="3">
        <f t="shared" si="202"/>
        <v>0</v>
      </c>
      <c r="AY592" s="3">
        <f t="shared" si="202"/>
        <v>0</v>
      </c>
      <c r="AZ592" s="3">
        <f t="shared" si="202"/>
        <v>0</v>
      </c>
      <c r="BA592" s="3">
        <f t="shared" si="202"/>
        <v>0</v>
      </c>
      <c r="BB592" s="3">
        <f t="shared" si="202"/>
        <v>0</v>
      </c>
      <c r="BC592" s="3">
        <f t="shared" si="202"/>
        <v>0</v>
      </c>
      <c r="BD592" s="3">
        <f t="shared" si="202"/>
        <v>0</v>
      </c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>
        <v>0</v>
      </c>
    </row>
    <row r="594" spans="1:28" x14ac:dyDescent="0.25">
      <c r="A594" s="5">
        <v>50</v>
      </c>
      <c r="B594" s="5">
        <v>0</v>
      </c>
      <c r="C594" s="5">
        <v>0</v>
      </c>
      <c r="D594" s="5">
        <v>1</v>
      </c>
      <c r="E594" s="5">
        <v>201</v>
      </c>
      <c r="F594" s="5">
        <f>ROUND(Source!O592,O594)</f>
        <v>4996.87</v>
      </c>
      <c r="G594" s="5" t="s">
        <v>116</v>
      </c>
      <c r="H594" s="5" t="s">
        <v>117</v>
      </c>
      <c r="I594" s="5"/>
      <c r="J594" s="5"/>
      <c r="K594" s="5">
        <v>201</v>
      </c>
      <c r="L594" s="5">
        <v>1</v>
      </c>
      <c r="M594" s="5">
        <v>3</v>
      </c>
      <c r="N594" s="5" t="s">
        <v>3</v>
      </c>
      <c r="O594" s="5">
        <v>2</v>
      </c>
      <c r="P594" s="5"/>
      <c r="Q594" s="5"/>
      <c r="R594" s="5"/>
      <c r="S594" s="5"/>
      <c r="T594" s="5"/>
      <c r="U594" s="5"/>
      <c r="V594" s="5"/>
      <c r="W594" s="5">
        <v>4996.8700000000008</v>
      </c>
      <c r="X594" s="5">
        <v>1</v>
      </c>
      <c r="Y594" s="5">
        <v>4996.8700000000008</v>
      </c>
      <c r="Z594" s="5"/>
      <c r="AA594" s="5"/>
      <c r="AB594" s="5"/>
    </row>
    <row r="595" spans="1:28" x14ac:dyDescent="0.25">
      <c r="A595" s="5">
        <v>50</v>
      </c>
      <c r="B595" s="5">
        <v>0</v>
      </c>
      <c r="C595" s="5">
        <v>0</v>
      </c>
      <c r="D595" s="5">
        <v>1</v>
      </c>
      <c r="E595" s="5">
        <v>202</v>
      </c>
      <c r="F595" s="5">
        <f>ROUND(Source!P592,O595)</f>
        <v>0</v>
      </c>
      <c r="G595" s="5" t="s">
        <v>118</v>
      </c>
      <c r="H595" s="5" t="s">
        <v>119</v>
      </c>
      <c r="I595" s="5"/>
      <c r="J595" s="5"/>
      <c r="K595" s="5">
        <v>202</v>
      </c>
      <c r="L595" s="5">
        <v>2</v>
      </c>
      <c r="M595" s="5">
        <v>3</v>
      </c>
      <c r="N595" s="5" t="s">
        <v>3</v>
      </c>
      <c r="O595" s="5">
        <v>2</v>
      </c>
      <c r="P595" s="5"/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/>
      <c r="AA595" s="5"/>
      <c r="AB595" s="5"/>
    </row>
    <row r="596" spans="1:28" x14ac:dyDescent="0.25">
      <c r="A596" s="5">
        <v>50</v>
      </c>
      <c r="B596" s="5">
        <v>0</v>
      </c>
      <c r="C596" s="5">
        <v>0</v>
      </c>
      <c r="D596" s="5">
        <v>1</v>
      </c>
      <c r="E596" s="5">
        <v>222</v>
      </c>
      <c r="F596" s="5">
        <f>ROUND(Source!AO592,O596)</f>
        <v>0</v>
      </c>
      <c r="G596" s="5" t="s">
        <v>120</v>
      </c>
      <c r="H596" s="5" t="s">
        <v>121</v>
      </c>
      <c r="I596" s="5"/>
      <c r="J596" s="5"/>
      <c r="K596" s="5">
        <v>222</v>
      </c>
      <c r="L596" s="5">
        <v>3</v>
      </c>
      <c r="M596" s="5">
        <v>3</v>
      </c>
      <c r="N596" s="5" t="s">
        <v>3</v>
      </c>
      <c r="O596" s="5">
        <v>2</v>
      </c>
      <c r="P596" s="5"/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/>
      <c r="AA596" s="5"/>
      <c r="AB596" s="5"/>
    </row>
    <row r="597" spans="1:28" x14ac:dyDescent="0.25">
      <c r="A597" s="5">
        <v>50</v>
      </c>
      <c r="B597" s="5">
        <v>0</v>
      </c>
      <c r="C597" s="5">
        <v>0</v>
      </c>
      <c r="D597" s="5">
        <v>1</v>
      </c>
      <c r="E597" s="5">
        <v>225</v>
      </c>
      <c r="F597" s="5">
        <f>ROUND(Source!AV592,O597)</f>
        <v>0</v>
      </c>
      <c r="G597" s="5" t="s">
        <v>122</v>
      </c>
      <c r="H597" s="5" t="s">
        <v>123</v>
      </c>
      <c r="I597" s="5"/>
      <c r="J597" s="5"/>
      <c r="K597" s="5">
        <v>225</v>
      </c>
      <c r="L597" s="5">
        <v>4</v>
      </c>
      <c r="M597" s="5">
        <v>3</v>
      </c>
      <c r="N597" s="5" t="s">
        <v>3</v>
      </c>
      <c r="O597" s="5">
        <v>2</v>
      </c>
      <c r="P597" s="5"/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/>
      <c r="AA597" s="5"/>
      <c r="AB597" s="5"/>
    </row>
    <row r="598" spans="1:28" x14ac:dyDescent="0.25">
      <c r="A598" s="5">
        <v>50</v>
      </c>
      <c r="B598" s="5">
        <v>0</v>
      </c>
      <c r="C598" s="5">
        <v>0</v>
      </c>
      <c r="D598" s="5">
        <v>1</v>
      </c>
      <c r="E598" s="5">
        <v>226</v>
      </c>
      <c r="F598" s="5">
        <f>ROUND(Source!AW592,O598)</f>
        <v>0</v>
      </c>
      <c r="G598" s="5" t="s">
        <v>124</v>
      </c>
      <c r="H598" s="5" t="s">
        <v>125</v>
      </c>
      <c r="I598" s="5"/>
      <c r="J598" s="5"/>
      <c r="K598" s="5">
        <v>226</v>
      </c>
      <c r="L598" s="5">
        <v>5</v>
      </c>
      <c r="M598" s="5">
        <v>3</v>
      </c>
      <c r="N598" s="5" t="s">
        <v>3</v>
      </c>
      <c r="O598" s="5">
        <v>2</v>
      </c>
      <c r="P598" s="5"/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/>
      <c r="AA598" s="5"/>
      <c r="AB598" s="5"/>
    </row>
    <row r="599" spans="1:28" x14ac:dyDescent="0.25">
      <c r="A599" s="5">
        <v>50</v>
      </c>
      <c r="B599" s="5">
        <v>0</v>
      </c>
      <c r="C599" s="5">
        <v>0</v>
      </c>
      <c r="D599" s="5">
        <v>1</v>
      </c>
      <c r="E599" s="5">
        <v>227</v>
      </c>
      <c r="F599" s="5">
        <f>ROUND(Source!AX592,O599)</f>
        <v>0</v>
      </c>
      <c r="G599" s="5" t="s">
        <v>126</v>
      </c>
      <c r="H599" s="5" t="s">
        <v>127</v>
      </c>
      <c r="I599" s="5"/>
      <c r="J599" s="5"/>
      <c r="K599" s="5">
        <v>227</v>
      </c>
      <c r="L599" s="5">
        <v>6</v>
      </c>
      <c r="M599" s="5">
        <v>3</v>
      </c>
      <c r="N599" s="5" t="s">
        <v>3</v>
      </c>
      <c r="O599" s="5">
        <v>2</v>
      </c>
      <c r="P599" s="5"/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/>
      <c r="AA599" s="5"/>
      <c r="AB599" s="5"/>
    </row>
    <row r="600" spans="1:28" x14ac:dyDescent="0.25">
      <c r="A600" s="5">
        <v>50</v>
      </c>
      <c r="B600" s="5">
        <v>0</v>
      </c>
      <c r="C600" s="5">
        <v>0</v>
      </c>
      <c r="D600" s="5">
        <v>1</v>
      </c>
      <c r="E600" s="5">
        <v>228</v>
      </c>
      <c r="F600" s="5">
        <f>ROUND(Source!AY592,O600)</f>
        <v>0</v>
      </c>
      <c r="G600" s="5" t="s">
        <v>128</v>
      </c>
      <c r="H600" s="5" t="s">
        <v>129</v>
      </c>
      <c r="I600" s="5"/>
      <c r="J600" s="5"/>
      <c r="K600" s="5">
        <v>228</v>
      </c>
      <c r="L600" s="5">
        <v>7</v>
      </c>
      <c r="M600" s="5">
        <v>3</v>
      </c>
      <c r="N600" s="5" t="s">
        <v>3</v>
      </c>
      <c r="O600" s="5">
        <v>2</v>
      </c>
      <c r="P600" s="5"/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/>
      <c r="AA600" s="5"/>
      <c r="AB600" s="5"/>
    </row>
    <row r="601" spans="1:28" x14ac:dyDescent="0.25">
      <c r="A601" s="5">
        <v>50</v>
      </c>
      <c r="B601" s="5">
        <v>0</v>
      </c>
      <c r="C601" s="5">
        <v>0</v>
      </c>
      <c r="D601" s="5">
        <v>1</v>
      </c>
      <c r="E601" s="5">
        <v>216</v>
      </c>
      <c r="F601" s="5">
        <f>ROUND(Source!AP592,O601)</f>
        <v>0</v>
      </c>
      <c r="G601" s="5" t="s">
        <v>130</v>
      </c>
      <c r="H601" s="5" t="s">
        <v>131</v>
      </c>
      <c r="I601" s="5"/>
      <c r="J601" s="5"/>
      <c r="K601" s="5">
        <v>216</v>
      </c>
      <c r="L601" s="5">
        <v>8</v>
      </c>
      <c r="M601" s="5">
        <v>3</v>
      </c>
      <c r="N601" s="5" t="s">
        <v>3</v>
      </c>
      <c r="O601" s="5">
        <v>2</v>
      </c>
      <c r="P601" s="5"/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/>
      <c r="AA601" s="5"/>
      <c r="AB601" s="5"/>
    </row>
    <row r="602" spans="1:28" x14ac:dyDescent="0.25">
      <c r="A602" s="5">
        <v>50</v>
      </c>
      <c r="B602" s="5">
        <v>0</v>
      </c>
      <c r="C602" s="5">
        <v>0</v>
      </c>
      <c r="D602" s="5">
        <v>1</v>
      </c>
      <c r="E602" s="5">
        <v>223</v>
      </c>
      <c r="F602" s="5">
        <f>ROUND(Source!AQ592,O602)</f>
        <v>0</v>
      </c>
      <c r="G602" s="5" t="s">
        <v>132</v>
      </c>
      <c r="H602" s="5" t="s">
        <v>133</v>
      </c>
      <c r="I602" s="5"/>
      <c r="J602" s="5"/>
      <c r="K602" s="5">
        <v>223</v>
      </c>
      <c r="L602" s="5">
        <v>9</v>
      </c>
      <c r="M602" s="5">
        <v>3</v>
      </c>
      <c r="N602" s="5" t="s">
        <v>3</v>
      </c>
      <c r="O602" s="5">
        <v>2</v>
      </c>
      <c r="P602" s="5"/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/>
      <c r="AA602" s="5"/>
      <c r="AB602" s="5"/>
    </row>
    <row r="603" spans="1:28" x14ac:dyDescent="0.25">
      <c r="A603" s="5">
        <v>50</v>
      </c>
      <c r="B603" s="5">
        <v>0</v>
      </c>
      <c r="C603" s="5">
        <v>0</v>
      </c>
      <c r="D603" s="5">
        <v>1</v>
      </c>
      <c r="E603" s="5">
        <v>229</v>
      </c>
      <c r="F603" s="5">
        <f>ROUND(Source!AZ592,O603)</f>
        <v>0</v>
      </c>
      <c r="G603" s="5" t="s">
        <v>134</v>
      </c>
      <c r="H603" s="5" t="s">
        <v>135</v>
      </c>
      <c r="I603" s="5"/>
      <c r="J603" s="5"/>
      <c r="K603" s="5">
        <v>229</v>
      </c>
      <c r="L603" s="5">
        <v>10</v>
      </c>
      <c r="M603" s="5">
        <v>3</v>
      </c>
      <c r="N603" s="5" t="s">
        <v>3</v>
      </c>
      <c r="O603" s="5">
        <v>2</v>
      </c>
      <c r="P603" s="5"/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/>
      <c r="AA603" s="5"/>
      <c r="AB603" s="5"/>
    </row>
    <row r="604" spans="1:28" x14ac:dyDescent="0.25">
      <c r="A604" s="5">
        <v>50</v>
      </c>
      <c r="B604" s="5">
        <v>0</v>
      </c>
      <c r="C604" s="5">
        <v>0</v>
      </c>
      <c r="D604" s="5">
        <v>1</v>
      </c>
      <c r="E604" s="5">
        <v>203</v>
      </c>
      <c r="F604" s="5">
        <f>ROUND(Source!Q592,O604)</f>
        <v>0</v>
      </c>
      <c r="G604" s="5" t="s">
        <v>136</v>
      </c>
      <c r="H604" s="5" t="s">
        <v>137</v>
      </c>
      <c r="I604" s="5"/>
      <c r="J604" s="5"/>
      <c r="K604" s="5">
        <v>203</v>
      </c>
      <c r="L604" s="5">
        <v>11</v>
      </c>
      <c r="M604" s="5">
        <v>3</v>
      </c>
      <c r="N604" s="5" t="s">
        <v>3</v>
      </c>
      <c r="O604" s="5">
        <v>2</v>
      </c>
      <c r="P604" s="5"/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/>
      <c r="AA604" s="5"/>
      <c r="AB604" s="5"/>
    </row>
    <row r="605" spans="1:28" x14ac:dyDescent="0.25">
      <c r="A605" s="5">
        <v>50</v>
      </c>
      <c r="B605" s="5">
        <v>0</v>
      </c>
      <c r="C605" s="5">
        <v>0</v>
      </c>
      <c r="D605" s="5">
        <v>1</v>
      </c>
      <c r="E605" s="5">
        <v>231</v>
      </c>
      <c r="F605" s="5">
        <f>ROUND(Source!BB592,O605)</f>
        <v>0</v>
      </c>
      <c r="G605" s="5" t="s">
        <v>138</v>
      </c>
      <c r="H605" s="5" t="s">
        <v>139</v>
      </c>
      <c r="I605" s="5"/>
      <c r="J605" s="5"/>
      <c r="K605" s="5">
        <v>231</v>
      </c>
      <c r="L605" s="5">
        <v>12</v>
      </c>
      <c r="M605" s="5">
        <v>3</v>
      </c>
      <c r="N605" s="5" t="s">
        <v>3</v>
      </c>
      <c r="O605" s="5">
        <v>2</v>
      </c>
      <c r="P605" s="5"/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/>
      <c r="AA605" s="5"/>
      <c r="AB605" s="5"/>
    </row>
    <row r="606" spans="1:28" x14ac:dyDescent="0.25">
      <c r="A606" s="5">
        <v>50</v>
      </c>
      <c r="B606" s="5">
        <v>0</v>
      </c>
      <c r="C606" s="5">
        <v>0</v>
      </c>
      <c r="D606" s="5">
        <v>1</v>
      </c>
      <c r="E606" s="5">
        <v>204</v>
      </c>
      <c r="F606" s="5">
        <f>ROUND(Source!R592,O606)</f>
        <v>0</v>
      </c>
      <c r="G606" s="5" t="s">
        <v>140</v>
      </c>
      <c r="H606" s="5" t="s">
        <v>141</v>
      </c>
      <c r="I606" s="5"/>
      <c r="J606" s="5"/>
      <c r="K606" s="5">
        <v>204</v>
      </c>
      <c r="L606" s="5">
        <v>13</v>
      </c>
      <c r="M606" s="5">
        <v>3</v>
      </c>
      <c r="N606" s="5" t="s">
        <v>3</v>
      </c>
      <c r="O606" s="5">
        <v>2</v>
      </c>
      <c r="P606" s="5"/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/>
      <c r="AA606" s="5"/>
      <c r="AB606" s="5"/>
    </row>
    <row r="607" spans="1:28" x14ac:dyDescent="0.25">
      <c r="A607" s="5">
        <v>50</v>
      </c>
      <c r="B607" s="5">
        <v>0</v>
      </c>
      <c r="C607" s="5">
        <v>0</v>
      </c>
      <c r="D607" s="5">
        <v>1</v>
      </c>
      <c r="E607" s="5">
        <v>205</v>
      </c>
      <c r="F607" s="5">
        <f>ROUND(Source!S592,O607)</f>
        <v>4996.87</v>
      </c>
      <c r="G607" s="5" t="s">
        <v>142</v>
      </c>
      <c r="H607" s="5" t="s">
        <v>143</v>
      </c>
      <c r="I607" s="5"/>
      <c r="J607" s="5"/>
      <c r="K607" s="5">
        <v>205</v>
      </c>
      <c r="L607" s="5">
        <v>14</v>
      </c>
      <c r="M607" s="5">
        <v>3</v>
      </c>
      <c r="N607" s="5" t="s">
        <v>3</v>
      </c>
      <c r="O607" s="5">
        <v>2</v>
      </c>
      <c r="P607" s="5"/>
      <c r="Q607" s="5"/>
      <c r="R607" s="5"/>
      <c r="S607" s="5"/>
      <c r="T607" s="5"/>
      <c r="U607" s="5"/>
      <c r="V607" s="5"/>
      <c r="W607" s="5">
        <v>4996.8700000000008</v>
      </c>
      <c r="X607" s="5">
        <v>1</v>
      </c>
      <c r="Y607" s="5">
        <v>4996.8700000000008</v>
      </c>
      <c r="Z607" s="5"/>
      <c r="AA607" s="5"/>
      <c r="AB607" s="5"/>
    </row>
    <row r="608" spans="1:28" x14ac:dyDescent="0.25">
      <c r="A608" s="5">
        <v>50</v>
      </c>
      <c r="B608" s="5">
        <v>0</v>
      </c>
      <c r="C608" s="5">
        <v>0</v>
      </c>
      <c r="D608" s="5">
        <v>1</v>
      </c>
      <c r="E608" s="5">
        <v>232</v>
      </c>
      <c r="F608" s="5">
        <f>ROUND(Source!BC592,O608)</f>
        <v>0</v>
      </c>
      <c r="G608" s="5" t="s">
        <v>144</v>
      </c>
      <c r="H608" s="5" t="s">
        <v>145</v>
      </c>
      <c r="I608" s="5"/>
      <c r="J608" s="5"/>
      <c r="K608" s="5">
        <v>232</v>
      </c>
      <c r="L608" s="5">
        <v>15</v>
      </c>
      <c r="M608" s="5">
        <v>3</v>
      </c>
      <c r="N608" s="5" t="s">
        <v>3</v>
      </c>
      <c r="O608" s="5">
        <v>2</v>
      </c>
      <c r="P608" s="5"/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/>
      <c r="AA608" s="5"/>
      <c r="AB608" s="5"/>
    </row>
    <row r="609" spans="1:206" x14ac:dyDescent="0.25">
      <c r="A609" s="5">
        <v>50</v>
      </c>
      <c r="B609" s="5">
        <v>0</v>
      </c>
      <c r="C609" s="5">
        <v>0</v>
      </c>
      <c r="D609" s="5">
        <v>1</v>
      </c>
      <c r="E609" s="5">
        <v>214</v>
      </c>
      <c r="F609" s="5">
        <f>ROUND(Source!AS592,O609)</f>
        <v>0</v>
      </c>
      <c r="G609" s="5" t="s">
        <v>146</v>
      </c>
      <c r="H609" s="5" t="s">
        <v>147</v>
      </c>
      <c r="I609" s="5"/>
      <c r="J609" s="5"/>
      <c r="K609" s="5">
        <v>214</v>
      </c>
      <c r="L609" s="5">
        <v>16</v>
      </c>
      <c r="M609" s="5">
        <v>3</v>
      </c>
      <c r="N609" s="5" t="s">
        <v>3</v>
      </c>
      <c r="O609" s="5">
        <v>2</v>
      </c>
      <c r="P609" s="5"/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/>
      <c r="AA609" s="5"/>
      <c r="AB609" s="5"/>
    </row>
    <row r="610" spans="1:206" x14ac:dyDescent="0.25">
      <c r="A610" s="5">
        <v>50</v>
      </c>
      <c r="B610" s="5">
        <v>0</v>
      </c>
      <c r="C610" s="5">
        <v>0</v>
      </c>
      <c r="D610" s="5">
        <v>1</v>
      </c>
      <c r="E610" s="5">
        <v>215</v>
      </c>
      <c r="F610" s="5">
        <f>ROUND(Source!AT592,O610)</f>
        <v>0</v>
      </c>
      <c r="G610" s="5" t="s">
        <v>148</v>
      </c>
      <c r="H610" s="5" t="s">
        <v>149</v>
      </c>
      <c r="I610" s="5"/>
      <c r="J610" s="5"/>
      <c r="K610" s="5">
        <v>215</v>
      </c>
      <c r="L610" s="5">
        <v>17</v>
      </c>
      <c r="M610" s="5">
        <v>3</v>
      </c>
      <c r="N610" s="5" t="s">
        <v>3</v>
      </c>
      <c r="O610" s="5">
        <v>2</v>
      </c>
      <c r="P610" s="5"/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/>
      <c r="AA610" s="5"/>
      <c r="AB610" s="5"/>
    </row>
    <row r="611" spans="1:206" x14ac:dyDescent="0.25">
      <c r="A611" s="5">
        <v>50</v>
      </c>
      <c r="B611" s="5">
        <v>0</v>
      </c>
      <c r="C611" s="5">
        <v>0</v>
      </c>
      <c r="D611" s="5">
        <v>1</v>
      </c>
      <c r="E611" s="5">
        <v>217</v>
      </c>
      <c r="F611" s="5">
        <f>ROUND(Source!AU592,O611)</f>
        <v>10493.42</v>
      </c>
      <c r="G611" s="5" t="s">
        <v>150</v>
      </c>
      <c r="H611" s="5" t="s">
        <v>151</v>
      </c>
      <c r="I611" s="5"/>
      <c r="J611" s="5"/>
      <c r="K611" s="5">
        <v>217</v>
      </c>
      <c r="L611" s="5">
        <v>18</v>
      </c>
      <c r="M611" s="5">
        <v>3</v>
      </c>
      <c r="N611" s="5" t="s">
        <v>3</v>
      </c>
      <c r="O611" s="5">
        <v>2</v>
      </c>
      <c r="P611" s="5"/>
      <c r="Q611" s="5"/>
      <c r="R611" s="5"/>
      <c r="S611" s="5"/>
      <c r="T611" s="5"/>
      <c r="U611" s="5"/>
      <c r="V611" s="5"/>
      <c r="W611" s="5">
        <v>10493.42</v>
      </c>
      <c r="X611" s="5">
        <v>1</v>
      </c>
      <c r="Y611" s="5">
        <v>10493.42</v>
      </c>
      <c r="Z611" s="5"/>
      <c r="AA611" s="5"/>
      <c r="AB611" s="5"/>
    </row>
    <row r="612" spans="1:206" x14ac:dyDescent="0.25">
      <c r="A612" s="5">
        <v>50</v>
      </c>
      <c r="B612" s="5">
        <v>0</v>
      </c>
      <c r="C612" s="5">
        <v>0</v>
      </c>
      <c r="D612" s="5">
        <v>1</v>
      </c>
      <c r="E612" s="5">
        <v>230</v>
      </c>
      <c r="F612" s="5">
        <f>ROUND(Source!BA592,O612)</f>
        <v>0</v>
      </c>
      <c r="G612" s="5" t="s">
        <v>152</v>
      </c>
      <c r="H612" s="5" t="s">
        <v>153</v>
      </c>
      <c r="I612" s="5"/>
      <c r="J612" s="5"/>
      <c r="K612" s="5">
        <v>230</v>
      </c>
      <c r="L612" s="5">
        <v>19</v>
      </c>
      <c r="M612" s="5">
        <v>3</v>
      </c>
      <c r="N612" s="5" t="s">
        <v>3</v>
      </c>
      <c r="O612" s="5">
        <v>2</v>
      </c>
      <c r="P612" s="5"/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/>
      <c r="AA612" s="5"/>
      <c r="AB612" s="5"/>
    </row>
    <row r="613" spans="1:206" x14ac:dyDescent="0.25">
      <c r="A613" s="5">
        <v>50</v>
      </c>
      <c r="B613" s="5">
        <v>0</v>
      </c>
      <c r="C613" s="5">
        <v>0</v>
      </c>
      <c r="D613" s="5">
        <v>1</v>
      </c>
      <c r="E613" s="5">
        <v>206</v>
      </c>
      <c r="F613" s="5">
        <f>ROUND(Source!T592,O613)</f>
        <v>0</v>
      </c>
      <c r="G613" s="5" t="s">
        <v>154</v>
      </c>
      <c r="H613" s="5" t="s">
        <v>155</v>
      </c>
      <c r="I613" s="5"/>
      <c r="J613" s="5"/>
      <c r="K613" s="5">
        <v>206</v>
      </c>
      <c r="L613" s="5">
        <v>20</v>
      </c>
      <c r="M613" s="5">
        <v>3</v>
      </c>
      <c r="N613" s="5" t="s">
        <v>3</v>
      </c>
      <c r="O613" s="5">
        <v>2</v>
      </c>
      <c r="P613" s="5"/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/>
      <c r="AA613" s="5"/>
      <c r="AB613" s="5"/>
    </row>
    <row r="614" spans="1:206" x14ac:dyDescent="0.25">
      <c r="A614" s="5">
        <v>50</v>
      </c>
      <c r="B614" s="5">
        <v>0</v>
      </c>
      <c r="C614" s="5">
        <v>0</v>
      </c>
      <c r="D614" s="5">
        <v>1</v>
      </c>
      <c r="E614" s="5">
        <v>207</v>
      </c>
      <c r="F614" s="5">
        <f>ROUND(Source!U592,O614)</f>
        <v>4.8899999999999997</v>
      </c>
      <c r="G614" s="5" t="s">
        <v>156</v>
      </c>
      <c r="H614" s="5" t="s">
        <v>157</v>
      </c>
      <c r="I614" s="5"/>
      <c r="J614" s="5"/>
      <c r="K614" s="5">
        <v>207</v>
      </c>
      <c r="L614" s="5">
        <v>21</v>
      </c>
      <c r="M614" s="5">
        <v>3</v>
      </c>
      <c r="N614" s="5" t="s">
        <v>3</v>
      </c>
      <c r="O614" s="5">
        <v>7</v>
      </c>
      <c r="P614" s="5"/>
      <c r="Q614" s="5"/>
      <c r="R614" s="5"/>
      <c r="S614" s="5"/>
      <c r="T614" s="5"/>
      <c r="U614" s="5"/>
      <c r="V614" s="5"/>
      <c r="W614" s="5">
        <v>4.8899999999999997</v>
      </c>
      <c r="X614" s="5">
        <v>1</v>
      </c>
      <c r="Y614" s="5">
        <v>4.8899999999999997</v>
      </c>
      <c r="Z614" s="5"/>
      <c r="AA614" s="5"/>
      <c r="AB614" s="5"/>
    </row>
    <row r="615" spans="1:206" x14ac:dyDescent="0.25">
      <c r="A615" s="5">
        <v>50</v>
      </c>
      <c r="B615" s="5">
        <v>0</v>
      </c>
      <c r="C615" s="5">
        <v>0</v>
      </c>
      <c r="D615" s="5">
        <v>1</v>
      </c>
      <c r="E615" s="5">
        <v>208</v>
      </c>
      <c r="F615" s="5">
        <f>ROUND(Source!V592,O615)</f>
        <v>0</v>
      </c>
      <c r="G615" s="5" t="s">
        <v>158</v>
      </c>
      <c r="H615" s="5" t="s">
        <v>159</v>
      </c>
      <c r="I615" s="5"/>
      <c r="J615" s="5"/>
      <c r="K615" s="5">
        <v>208</v>
      </c>
      <c r="L615" s="5">
        <v>22</v>
      </c>
      <c r="M615" s="5">
        <v>3</v>
      </c>
      <c r="N615" s="5" t="s">
        <v>3</v>
      </c>
      <c r="O615" s="5">
        <v>7</v>
      </c>
      <c r="P615" s="5"/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/>
      <c r="AA615" s="5"/>
      <c r="AB615" s="5"/>
    </row>
    <row r="616" spans="1:206" x14ac:dyDescent="0.25">
      <c r="A616" s="5">
        <v>50</v>
      </c>
      <c r="B616" s="5">
        <v>0</v>
      </c>
      <c r="C616" s="5">
        <v>0</v>
      </c>
      <c r="D616" s="5">
        <v>1</v>
      </c>
      <c r="E616" s="5">
        <v>209</v>
      </c>
      <c r="F616" s="5">
        <f>ROUND(Source!W592,O616)</f>
        <v>0</v>
      </c>
      <c r="G616" s="5" t="s">
        <v>160</v>
      </c>
      <c r="H616" s="5" t="s">
        <v>161</v>
      </c>
      <c r="I616" s="5"/>
      <c r="J616" s="5"/>
      <c r="K616" s="5">
        <v>209</v>
      </c>
      <c r="L616" s="5">
        <v>23</v>
      </c>
      <c r="M616" s="5">
        <v>3</v>
      </c>
      <c r="N616" s="5" t="s">
        <v>3</v>
      </c>
      <c r="O616" s="5">
        <v>2</v>
      </c>
      <c r="P616" s="5"/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/>
      <c r="AA616" s="5"/>
      <c r="AB616" s="5"/>
    </row>
    <row r="617" spans="1:206" x14ac:dyDescent="0.25">
      <c r="A617" s="5">
        <v>50</v>
      </c>
      <c r="B617" s="5">
        <v>0</v>
      </c>
      <c r="C617" s="5">
        <v>0</v>
      </c>
      <c r="D617" s="5">
        <v>1</v>
      </c>
      <c r="E617" s="5">
        <v>233</v>
      </c>
      <c r="F617" s="5">
        <f>ROUND(Source!BD592,O617)</f>
        <v>0</v>
      </c>
      <c r="G617" s="5" t="s">
        <v>162</v>
      </c>
      <c r="H617" s="5" t="s">
        <v>163</v>
      </c>
      <c r="I617" s="5"/>
      <c r="J617" s="5"/>
      <c r="K617" s="5">
        <v>233</v>
      </c>
      <c r="L617" s="5">
        <v>24</v>
      </c>
      <c r="M617" s="5">
        <v>3</v>
      </c>
      <c r="N617" s="5" t="s">
        <v>3</v>
      </c>
      <c r="O617" s="5">
        <v>2</v>
      </c>
      <c r="P617" s="5"/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/>
      <c r="AA617" s="5"/>
      <c r="AB617" s="5"/>
    </row>
    <row r="618" spans="1:206" x14ac:dyDescent="0.25">
      <c r="A618" s="5">
        <v>50</v>
      </c>
      <c r="B618" s="5">
        <v>0</v>
      </c>
      <c r="C618" s="5">
        <v>0</v>
      </c>
      <c r="D618" s="5">
        <v>1</v>
      </c>
      <c r="E618" s="5">
        <v>210</v>
      </c>
      <c r="F618" s="5">
        <f>ROUND(Source!X592,O618)</f>
        <v>3697.68</v>
      </c>
      <c r="G618" s="5" t="s">
        <v>164</v>
      </c>
      <c r="H618" s="5" t="s">
        <v>165</v>
      </c>
      <c r="I618" s="5"/>
      <c r="J618" s="5"/>
      <c r="K618" s="5">
        <v>210</v>
      </c>
      <c r="L618" s="5">
        <v>25</v>
      </c>
      <c r="M618" s="5">
        <v>3</v>
      </c>
      <c r="N618" s="5" t="s">
        <v>3</v>
      </c>
      <c r="O618" s="5">
        <v>2</v>
      </c>
      <c r="P618" s="5"/>
      <c r="Q618" s="5"/>
      <c r="R618" s="5"/>
      <c r="S618" s="5"/>
      <c r="T618" s="5"/>
      <c r="U618" s="5"/>
      <c r="V618" s="5"/>
      <c r="W618" s="5">
        <v>3697.68</v>
      </c>
      <c r="X618" s="5">
        <v>1</v>
      </c>
      <c r="Y618" s="5">
        <v>3697.68</v>
      </c>
      <c r="Z618" s="5"/>
      <c r="AA618" s="5"/>
      <c r="AB618" s="5"/>
    </row>
    <row r="619" spans="1:206" x14ac:dyDescent="0.25">
      <c r="A619" s="5">
        <v>50</v>
      </c>
      <c r="B619" s="5">
        <v>0</v>
      </c>
      <c r="C619" s="5">
        <v>0</v>
      </c>
      <c r="D619" s="5">
        <v>1</v>
      </c>
      <c r="E619" s="5">
        <v>211</v>
      </c>
      <c r="F619" s="5">
        <f>ROUND(Source!Y592,O619)</f>
        <v>1798.87</v>
      </c>
      <c r="G619" s="5" t="s">
        <v>166</v>
      </c>
      <c r="H619" s="5" t="s">
        <v>167</v>
      </c>
      <c r="I619" s="5"/>
      <c r="J619" s="5"/>
      <c r="K619" s="5">
        <v>211</v>
      </c>
      <c r="L619" s="5">
        <v>26</v>
      </c>
      <c r="M619" s="5">
        <v>3</v>
      </c>
      <c r="N619" s="5" t="s">
        <v>3</v>
      </c>
      <c r="O619" s="5">
        <v>2</v>
      </c>
      <c r="P619" s="5"/>
      <c r="Q619" s="5"/>
      <c r="R619" s="5"/>
      <c r="S619" s="5"/>
      <c r="T619" s="5"/>
      <c r="U619" s="5"/>
      <c r="V619" s="5"/>
      <c r="W619" s="5">
        <v>1798.87</v>
      </c>
      <c r="X619" s="5">
        <v>1</v>
      </c>
      <c r="Y619" s="5">
        <v>1798.87</v>
      </c>
      <c r="Z619" s="5"/>
      <c r="AA619" s="5"/>
      <c r="AB619" s="5"/>
    </row>
    <row r="620" spans="1:206" x14ac:dyDescent="0.25">
      <c r="A620" s="5">
        <v>50</v>
      </c>
      <c r="B620" s="5">
        <v>0</v>
      </c>
      <c r="C620" s="5">
        <v>0</v>
      </c>
      <c r="D620" s="5">
        <v>1</v>
      </c>
      <c r="E620" s="5">
        <v>224</v>
      </c>
      <c r="F620" s="5">
        <f>ROUND(Source!AR592,O620)</f>
        <v>10493.42</v>
      </c>
      <c r="G620" s="5" t="s">
        <v>168</v>
      </c>
      <c r="H620" s="5" t="s">
        <v>169</v>
      </c>
      <c r="I620" s="5"/>
      <c r="J620" s="5"/>
      <c r="K620" s="5">
        <v>224</v>
      </c>
      <c r="L620" s="5">
        <v>27</v>
      </c>
      <c r="M620" s="5">
        <v>3</v>
      </c>
      <c r="N620" s="5" t="s">
        <v>3</v>
      </c>
      <c r="O620" s="5">
        <v>2</v>
      </c>
      <c r="P620" s="5"/>
      <c r="Q620" s="5"/>
      <c r="R620" s="5"/>
      <c r="S620" s="5"/>
      <c r="T620" s="5"/>
      <c r="U620" s="5"/>
      <c r="V620" s="5"/>
      <c r="W620" s="5">
        <v>10493.42</v>
      </c>
      <c r="X620" s="5">
        <v>1</v>
      </c>
      <c r="Y620" s="5">
        <v>10493.42</v>
      </c>
      <c r="Z620" s="5"/>
      <c r="AA620" s="5"/>
      <c r="AB620" s="5"/>
    </row>
    <row r="622" spans="1:206" x14ac:dyDescent="0.25">
      <c r="A622" s="3">
        <v>51</v>
      </c>
      <c r="B622" s="3">
        <f>B12</f>
        <v>684</v>
      </c>
      <c r="C622" s="3">
        <f>A12</f>
        <v>1</v>
      </c>
      <c r="D622" s="3">
        <f>ROW(A12)</f>
        <v>12</v>
      </c>
      <c r="E622" s="3"/>
      <c r="F622" s="3" t="str">
        <f>IF(F12&lt;&gt;"",F12,"")</f>
        <v>Новый объект</v>
      </c>
      <c r="G622" s="3" t="str">
        <f>IF(G12&lt;&gt;"",G12,"")</f>
        <v>355322-МСТ</v>
      </c>
      <c r="H622" s="3">
        <v>0</v>
      </c>
      <c r="I622" s="3"/>
      <c r="J622" s="3"/>
      <c r="K622" s="3"/>
      <c r="L622" s="3"/>
      <c r="M622" s="3"/>
      <c r="N622" s="3"/>
      <c r="O622" s="3">
        <f t="shared" ref="O622:T622" si="203">ROUND(O158+O286+O449+O521+O592,2)</f>
        <v>244448.42</v>
      </c>
      <c r="P622" s="3">
        <f t="shared" si="203"/>
        <v>170864.73</v>
      </c>
      <c r="Q622" s="3">
        <f t="shared" si="203"/>
        <v>4751.3999999999996</v>
      </c>
      <c r="R622" s="3">
        <f t="shared" si="203"/>
        <v>2779.08</v>
      </c>
      <c r="S622" s="3">
        <f t="shared" si="203"/>
        <v>66053.210000000006</v>
      </c>
      <c r="T622" s="3">
        <f t="shared" si="203"/>
        <v>0</v>
      </c>
      <c r="U622" s="3">
        <f>U158+U286+U449+U521+U592</f>
        <v>85.536782000000002</v>
      </c>
      <c r="V622" s="3">
        <f>V158+V286+V449+V521+V592</f>
        <v>3.0229172000000002</v>
      </c>
      <c r="W622" s="3">
        <f>ROUND(W158+W286+W449+W521+W592,2)</f>
        <v>0</v>
      </c>
      <c r="X622" s="3">
        <f>ROUND(X158+X286+X449+X521+X592,2)</f>
        <v>63678.66</v>
      </c>
      <c r="Y622" s="3">
        <f>ROUND(Y158+Y286+Y449+Y521+Y592,2)</f>
        <v>34182.01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>
        <f t="shared" ref="AO622:BD622" si="204">ROUND(AO158+AO286+AO449+AO521+AO592,2)</f>
        <v>0</v>
      </c>
      <c r="AP622" s="3">
        <f t="shared" si="204"/>
        <v>85928.57</v>
      </c>
      <c r="AQ622" s="3">
        <f t="shared" si="204"/>
        <v>0</v>
      </c>
      <c r="AR622" s="3">
        <f t="shared" si="204"/>
        <v>345048.9</v>
      </c>
      <c r="AS622" s="3">
        <f t="shared" si="204"/>
        <v>144205.23000000001</v>
      </c>
      <c r="AT622" s="3">
        <f t="shared" si="204"/>
        <v>86820.64</v>
      </c>
      <c r="AU622" s="3">
        <f t="shared" si="204"/>
        <v>28094.46</v>
      </c>
      <c r="AV622" s="3">
        <f t="shared" si="204"/>
        <v>170864.73</v>
      </c>
      <c r="AW622" s="3">
        <f t="shared" si="204"/>
        <v>84936.16</v>
      </c>
      <c r="AX622" s="3">
        <f t="shared" si="204"/>
        <v>0</v>
      </c>
      <c r="AY622" s="3">
        <f t="shared" si="204"/>
        <v>84936.16</v>
      </c>
      <c r="AZ622" s="3">
        <f t="shared" si="204"/>
        <v>85928.57</v>
      </c>
      <c r="BA622" s="3">
        <f t="shared" si="204"/>
        <v>0</v>
      </c>
      <c r="BB622" s="3">
        <f t="shared" si="204"/>
        <v>0</v>
      </c>
      <c r="BC622" s="3">
        <f t="shared" si="204"/>
        <v>0</v>
      </c>
      <c r="BD622" s="3">
        <f t="shared" si="204"/>
        <v>2739.81</v>
      </c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>
        <v>0</v>
      </c>
    </row>
    <row r="624" spans="1:206" x14ac:dyDescent="0.25">
      <c r="A624" s="5">
        <v>50</v>
      </c>
      <c r="B624" s="5">
        <v>0</v>
      </c>
      <c r="C624" s="5">
        <v>0</v>
      </c>
      <c r="D624" s="5">
        <v>1</v>
      </c>
      <c r="E624" s="5">
        <v>201</v>
      </c>
      <c r="F624" s="5">
        <f>ROUND(Source!O622,O624)</f>
        <v>244448.42</v>
      </c>
      <c r="G624" s="5" t="s">
        <v>116</v>
      </c>
      <c r="H624" s="5" t="s">
        <v>117</v>
      </c>
      <c r="I624" s="5"/>
      <c r="J624" s="5"/>
      <c r="K624" s="5">
        <v>201</v>
      </c>
      <c r="L624" s="5">
        <v>1</v>
      </c>
      <c r="M624" s="5">
        <v>3</v>
      </c>
      <c r="N624" s="5" t="s">
        <v>3</v>
      </c>
      <c r="O624" s="5">
        <v>2</v>
      </c>
      <c r="P624" s="5"/>
      <c r="Q624" s="5"/>
      <c r="R624" s="5"/>
      <c r="S624" s="5"/>
      <c r="T624" s="5"/>
      <c r="U624" s="5"/>
      <c r="V624" s="5"/>
      <c r="W624" s="5">
        <v>161259.66</v>
      </c>
      <c r="X624" s="5">
        <v>1</v>
      </c>
      <c r="Y624" s="5">
        <v>161259.66</v>
      </c>
      <c r="Z624" s="5"/>
      <c r="AA624" s="5"/>
      <c r="AB624" s="5"/>
    </row>
    <row r="625" spans="1:28" x14ac:dyDescent="0.25">
      <c r="A625" s="5">
        <v>50</v>
      </c>
      <c r="B625" s="5">
        <v>0</v>
      </c>
      <c r="C625" s="5">
        <v>0</v>
      </c>
      <c r="D625" s="5">
        <v>1</v>
      </c>
      <c r="E625" s="5">
        <v>202</v>
      </c>
      <c r="F625" s="5">
        <f>ROUND(Source!P622,O625)</f>
        <v>170864.73</v>
      </c>
      <c r="G625" s="5" t="s">
        <v>118</v>
      </c>
      <c r="H625" s="5" t="s">
        <v>119</v>
      </c>
      <c r="I625" s="5"/>
      <c r="J625" s="5"/>
      <c r="K625" s="5">
        <v>202</v>
      </c>
      <c r="L625" s="5">
        <v>2</v>
      </c>
      <c r="M625" s="5">
        <v>3</v>
      </c>
      <c r="N625" s="5" t="s">
        <v>3</v>
      </c>
      <c r="O625" s="5">
        <v>2</v>
      </c>
      <c r="P625" s="5"/>
      <c r="Q625" s="5"/>
      <c r="R625" s="5"/>
      <c r="S625" s="5"/>
      <c r="T625" s="5"/>
      <c r="U625" s="5"/>
      <c r="V625" s="5"/>
      <c r="W625" s="5">
        <v>170864.73</v>
      </c>
      <c r="X625" s="5">
        <v>1</v>
      </c>
      <c r="Y625" s="5">
        <v>170864.73</v>
      </c>
      <c r="Z625" s="5"/>
      <c r="AA625" s="5"/>
      <c r="AB625" s="5"/>
    </row>
    <row r="626" spans="1:28" x14ac:dyDescent="0.25">
      <c r="A626" s="5">
        <v>50</v>
      </c>
      <c r="B626" s="5">
        <v>0</v>
      </c>
      <c r="C626" s="5">
        <v>0</v>
      </c>
      <c r="D626" s="5">
        <v>1</v>
      </c>
      <c r="E626" s="5">
        <v>222</v>
      </c>
      <c r="F626" s="5">
        <f>ROUND(Source!AO622,O626)</f>
        <v>0</v>
      </c>
      <c r="G626" s="5" t="s">
        <v>120</v>
      </c>
      <c r="H626" s="5" t="s">
        <v>121</v>
      </c>
      <c r="I626" s="5"/>
      <c r="J626" s="5"/>
      <c r="K626" s="5">
        <v>222</v>
      </c>
      <c r="L626" s="5">
        <v>3</v>
      </c>
      <c r="M626" s="5">
        <v>3</v>
      </c>
      <c r="N626" s="5" t="s">
        <v>3</v>
      </c>
      <c r="O626" s="5">
        <v>2</v>
      </c>
      <c r="P626" s="5"/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/>
      <c r="AA626" s="5"/>
      <c r="AB626" s="5"/>
    </row>
    <row r="627" spans="1:28" x14ac:dyDescent="0.25">
      <c r="A627" s="5">
        <v>50</v>
      </c>
      <c r="B627" s="5">
        <v>0</v>
      </c>
      <c r="C627" s="5">
        <v>0</v>
      </c>
      <c r="D627" s="5">
        <v>1</v>
      </c>
      <c r="E627" s="5">
        <v>225</v>
      </c>
      <c r="F627" s="5">
        <f>ROUND(Source!AV622,O627)</f>
        <v>170864.73</v>
      </c>
      <c r="G627" s="5" t="s">
        <v>122</v>
      </c>
      <c r="H627" s="5" t="s">
        <v>123</v>
      </c>
      <c r="I627" s="5"/>
      <c r="J627" s="5"/>
      <c r="K627" s="5">
        <v>225</v>
      </c>
      <c r="L627" s="5">
        <v>4</v>
      </c>
      <c r="M627" s="5">
        <v>3</v>
      </c>
      <c r="N627" s="5" t="s">
        <v>3</v>
      </c>
      <c r="O627" s="5">
        <v>2</v>
      </c>
      <c r="P627" s="5"/>
      <c r="Q627" s="5"/>
      <c r="R627" s="5"/>
      <c r="S627" s="5"/>
      <c r="T627" s="5"/>
      <c r="U627" s="5"/>
      <c r="V627" s="5"/>
      <c r="W627" s="5">
        <v>170864.73</v>
      </c>
      <c r="X627" s="5">
        <v>1</v>
      </c>
      <c r="Y627" s="5">
        <v>170864.73</v>
      </c>
      <c r="Z627" s="5"/>
      <c r="AA627" s="5"/>
      <c r="AB627" s="5"/>
    </row>
    <row r="628" spans="1:28" x14ac:dyDescent="0.25">
      <c r="A628" s="5">
        <v>50</v>
      </c>
      <c r="B628" s="5">
        <v>0</v>
      </c>
      <c r="C628" s="5">
        <v>0</v>
      </c>
      <c r="D628" s="5">
        <v>1</v>
      </c>
      <c r="E628" s="5">
        <v>226</v>
      </c>
      <c r="F628" s="5">
        <f>ROUND(Source!AW622,O628)</f>
        <v>84936.16</v>
      </c>
      <c r="G628" s="5" t="s">
        <v>124</v>
      </c>
      <c r="H628" s="5" t="s">
        <v>125</v>
      </c>
      <c r="I628" s="5"/>
      <c r="J628" s="5"/>
      <c r="K628" s="5">
        <v>226</v>
      </c>
      <c r="L628" s="5">
        <v>5</v>
      </c>
      <c r="M628" s="5">
        <v>3</v>
      </c>
      <c r="N628" s="5" t="s">
        <v>3</v>
      </c>
      <c r="O628" s="5">
        <v>2</v>
      </c>
      <c r="P628" s="5"/>
      <c r="Q628" s="5"/>
      <c r="R628" s="5"/>
      <c r="S628" s="5"/>
      <c r="T628" s="5"/>
      <c r="U628" s="5"/>
      <c r="V628" s="5"/>
      <c r="W628" s="5">
        <v>84936.16</v>
      </c>
      <c r="X628" s="5">
        <v>1</v>
      </c>
      <c r="Y628" s="5">
        <v>84936.16</v>
      </c>
      <c r="Z628" s="5"/>
      <c r="AA628" s="5"/>
      <c r="AB628" s="5"/>
    </row>
    <row r="629" spans="1:28" x14ac:dyDescent="0.25">
      <c r="A629" s="5">
        <v>50</v>
      </c>
      <c r="B629" s="5">
        <v>0</v>
      </c>
      <c r="C629" s="5">
        <v>0</v>
      </c>
      <c r="D629" s="5">
        <v>1</v>
      </c>
      <c r="E629" s="5">
        <v>227</v>
      </c>
      <c r="F629" s="5">
        <f>ROUND(Source!AX622,O629)</f>
        <v>0</v>
      </c>
      <c r="G629" s="5" t="s">
        <v>126</v>
      </c>
      <c r="H629" s="5" t="s">
        <v>127</v>
      </c>
      <c r="I629" s="5"/>
      <c r="J629" s="5"/>
      <c r="K629" s="5">
        <v>227</v>
      </c>
      <c r="L629" s="5">
        <v>6</v>
      </c>
      <c r="M629" s="5">
        <v>3</v>
      </c>
      <c r="N629" s="5" t="s">
        <v>3</v>
      </c>
      <c r="O629" s="5">
        <v>2</v>
      </c>
      <c r="P629" s="5"/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/>
      <c r="AA629" s="5"/>
      <c r="AB629" s="5"/>
    </row>
    <row r="630" spans="1:28" x14ac:dyDescent="0.25">
      <c r="A630" s="5">
        <v>50</v>
      </c>
      <c r="B630" s="5">
        <v>0</v>
      </c>
      <c r="C630" s="5">
        <v>0</v>
      </c>
      <c r="D630" s="5">
        <v>1</v>
      </c>
      <c r="E630" s="5">
        <v>228</v>
      </c>
      <c r="F630" s="5">
        <f>ROUND(Source!AY622,O630)</f>
        <v>84936.16</v>
      </c>
      <c r="G630" s="5" t="s">
        <v>128</v>
      </c>
      <c r="H630" s="5" t="s">
        <v>129</v>
      </c>
      <c r="I630" s="5"/>
      <c r="J630" s="5"/>
      <c r="K630" s="5">
        <v>228</v>
      </c>
      <c r="L630" s="5">
        <v>7</v>
      </c>
      <c r="M630" s="5">
        <v>3</v>
      </c>
      <c r="N630" s="5" t="s">
        <v>3</v>
      </c>
      <c r="O630" s="5">
        <v>2</v>
      </c>
      <c r="P630" s="5"/>
      <c r="Q630" s="5"/>
      <c r="R630" s="5"/>
      <c r="S630" s="5"/>
      <c r="T630" s="5"/>
      <c r="U630" s="5"/>
      <c r="V630" s="5"/>
      <c r="W630" s="5">
        <v>84936.16</v>
      </c>
      <c r="X630" s="5">
        <v>1</v>
      </c>
      <c r="Y630" s="5">
        <v>84936.16</v>
      </c>
      <c r="Z630" s="5"/>
      <c r="AA630" s="5"/>
      <c r="AB630" s="5"/>
    </row>
    <row r="631" spans="1:28" x14ac:dyDescent="0.25">
      <c r="A631" s="5">
        <v>50</v>
      </c>
      <c r="B631" s="5">
        <v>0</v>
      </c>
      <c r="C631" s="5">
        <v>0</v>
      </c>
      <c r="D631" s="5">
        <v>1</v>
      </c>
      <c r="E631" s="5">
        <v>216</v>
      </c>
      <c r="F631" s="5">
        <f>ROUND(Source!AP622,O631)</f>
        <v>85928.57</v>
      </c>
      <c r="G631" s="5" t="s">
        <v>130</v>
      </c>
      <c r="H631" s="5" t="s">
        <v>131</v>
      </c>
      <c r="I631" s="5"/>
      <c r="J631" s="5"/>
      <c r="K631" s="5">
        <v>216</v>
      </c>
      <c r="L631" s="5">
        <v>8</v>
      </c>
      <c r="M631" s="5">
        <v>3</v>
      </c>
      <c r="N631" s="5" t="s">
        <v>3</v>
      </c>
      <c r="O631" s="5">
        <v>2</v>
      </c>
      <c r="P631" s="5"/>
      <c r="Q631" s="5"/>
      <c r="R631" s="5"/>
      <c r="S631" s="5"/>
      <c r="T631" s="5"/>
      <c r="U631" s="5"/>
      <c r="V631" s="5"/>
      <c r="W631" s="5">
        <v>85928.57</v>
      </c>
      <c r="X631" s="5">
        <v>1</v>
      </c>
      <c r="Y631" s="5">
        <v>85928.57</v>
      </c>
      <c r="Z631" s="5"/>
      <c r="AA631" s="5"/>
      <c r="AB631" s="5"/>
    </row>
    <row r="632" spans="1:28" x14ac:dyDescent="0.25">
      <c r="A632" s="5">
        <v>50</v>
      </c>
      <c r="B632" s="5">
        <v>0</v>
      </c>
      <c r="C632" s="5">
        <v>0</v>
      </c>
      <c r="D632" s="5">
        <v>1</v>
      </c>
      <c r="E632" s="5">
        <v>223</v>
      </c>
      <c r="F632" s="5">
        <f>ROUND(Source!AQ622,O632)</f>
        <v>0</v>
      </c>
      <c r="G632" s="5" t="s">
        <v>132</v>
      </c>
      <c r="H632" s="5" t="s">
        <v>133</v>
      </c>
      <c r="I632" s="5"/>
      <c r="J632" s="5"/>
      <c r="K632" s="5">
        <v>223</v>
      </c>
      <c r="L632" s="5">
        <v>9</v>
      </c>
      <c r="M632" s="5">
        <v>3</v>
      </c>
      <c r="N632" s="5" t="s">
        <v>3</v>
      </c>
      <c r="O632" s="5">
        <v>2</v>
      </c>
      <c r="P632" s="5"/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/>
      <c r="AA632" s="5"/>
      <c r="AB632" s="5"/>
    </row>
    <row r="633" spans="1:28" x14ac:dyDescent="0.25">
      <c r="A633" s="5">
        <v>50</v>
      </c>
      <c r="B633" s="5">
        <v>0</v>
      </c>
      <c r="C633" s="5">
        <v>0</v>
      </c>
      <c r="D633" s="5">
        <v>1</v>
      </c>
      <c r="E633" s="5">
        <v>229</v>
      </c>
      <c r="F633" s="5">
        <f>ROUND(Source!AZ622,O633)</f>
        <v>85928.57</v>
      </c>
      <c r="G633" s="5" t="s">
        <v>134</v>
      </c>
      <c r="H633" s="5" t="s">
        <v>135</v>
      </c>
      <c r="I633" s="5"/>
      <c r="J633" s="5"/>
      <c r="K633" s="5">
        <v>229</v>
      </c>
      <c r="L633" s="5">
        <v>10</v>
      </c>
      <c r="M633" s="5">
        <v>3</v>
      </c>
      <c r="N633" s="5" t="s">
        <v>3</v>
      </c>
      <c r="O633" s="5">
        <v>2</v>
      </c>
      <c r="P633" s="5"/>
      <c r="Q633" s="5"/>
      <c r="R633" s="5"/>
      <c r="S633" s="5"/>
      <c r="T633" s="5"/>
      <c r="U633" s="5"/>
      <c r="V633" s="5"/>
      <c r="W633" s="5">
        <v>85928.57</v>
      </c>
      <c r="X633" s="5">
        <v>1</v>
      </c>
      <c r="Y633" s="5">
        <v>85928.57</v>
      </c>
      <c r="Z633" s="5"/>
      <c r="AA633" s="5"/>
      <c r="AB633" s="5"/>
    </row>
    <row r="634" spans="1:28" x14ac:dyDescent="0.25">
      <c r="A634" s="5">
        <v>50</v>
      </c>
      <c r="B634" s="5">
        <v>0</v>
      </c>
      <c r="C634" s="5">
        <v>0</v>
      </c>
      <c r="D634" s="5">
        <v>1</v>
      </c>
      <c r="E634" s="5">
        <v>203</v>
      </c>
      <c r="F634" s="5">
        <f>ROUND(Source!Q622,O634)</f>
        <v>4751.3999999999996</v>
      </c>
      <c r="G634" s="5" t="s">
        <v>136</v>
      </c>
      <c r="H634" s="5" t="s">
        <v>137</v>
      </c>
      <c r="I634" s="5"/>
      <c r="J634" s="5"/>
      <c r="K634" s="5">
        <v>203</v>
      </c>
      <c r="L634" s="5">
        <v>11</v>
      </c>
      <c r="M634" s="5">
        <v>3</v>
      </c>
      <c r="N634" s="5" t="s">
        <v>3</v>
      </c>
      <c r="O634" s="5">
        <v>2</v>
      </c>
      <c r="P634" s="5"/>
      <c r="Q634" s="5"/>
      <c r="R634" s="5"/>
      <c r="S634" s="5"/>
      <c r="T634" s="5"/>
      <c r="U634" s="5"/>
      <c r="V634" s="5"/>
      <c r="W634" s="5">
        <v>4751.3999999999996</v>
      </c>
      <c r="X634" s="5">
        <v>1</v>
      </c>
      <c r="Y634" s="5">
        <v>4751.3999999999996</v>
      </c>
      <c r="Z634" s="5"/>
      <c r="AA634" s="5"/>
      <c r="AB634" s="5"/>
    </row>
    <row r="635" spans="1:28" x14ac:dyDescent="0.25">
      <c r="A635" s="5">
        <v>50</v>
      </c>
      <c r="B635" s="5">
        <v>0</v>
      </c>
      <c r="C635" s="5">
        <v>0</v>
      </c>
      <c r="D635" s="5">
        <v>1</v>
      </c>
      <c r="E635" s="5">
        <v>231</v>
      </c>
      <c r="F635" s="5">
        <f>ROUND(Source!BB622,O635)</f>
        <v>0</v>
      </c>
      <c r="G635" s="5" t="s">
        <v>138</v>
      </c>
      <c r="H635" s="5" t="s">
        <v>139</v>
      </c>
      <c r="I635" s="5"/>
      <c r="J635" s="5"/>
      <c r="K635" s="5">
        <v>231</v>
      </c>
      <c r="L635" s="5">
        <v>12</v>
      </c>
      <c r="M635" s="5">
        <v>3</v>
      </c>
      <c r="N635" s="5" t="s">
        <v>3</v>
      </c>
      <c r="O635" s="5">
        <v>2</v>
      </c>
      <c r="P635" s="5"/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/>
      <c r="AA635" s="5"/>
      <c r="AB635" s="5"/>
    </row>
    <row r="636" spans="1:28" x14ac:dyDescent="0.25">
      <c r="A636" s="5">
        <v>50</v>
      </c>
      <c r="B636" s="5">
        <v>0</v>
      </c>
      <c r="C636" s="5">
        <v>0</v>
      </c>
      <c r="D636" s="5">
        <v>1</v>
      </c>
      <c r="E636" s="5">
        <v>204</v>
      </c>
      <c r="F636" s="5">
        <f>ROUND(Source!R622,O636)</f>
        <v>2779.08</v>
      </c>
      <c r="G636" s="5" t="s">
        <v>140</v>
      </c>
      <c r="H636" s="5" t="s">
        <v>141</v>
      </c>
      <c r="I636" s="5"/>
      <c r="J636" s="5"/>
      <c r="K636" s="5">
        <v>204</v>
      </c>
      <c r="L636" s="5">
        <v>13</v>
      </c>
      <c r="M636" s="5">
        <v>3</v>
      </c>
      <c r="N636" s="5" t="s">
        <v>3</v>
      </c>
      <c r="O636" s="5">
        <v>2</v>
      </c>
      <c r="P636" s="5"/>
      <c r="Q636" s="5"/>
      <c r="R636" s="5"/>
      <c r="S636" s="5"/>
      <c r="T636" s="5"/>
      <c r="U636" s="5"/>
      <c r="V636" s="5"/>
      <c r="W636" s="5">
        <v>2779.0800000000004</v>
      </c>
      <c r="X636" s="5">
        <v>1</v>
      </c>
      <c r="Y636" s="5">
        <v>2779.0800000000004</v>
      </c>
      <c r="Z636" s="5"/>
      <c r="AA636" s="5"/>
      <c r="AB636" s="5"/>
    </row>
    <row r="637" spans="1:28" x14ac:dyDescent="0.25">
      <c r="A637" s="5">
        <v>50</v>
      </c>
      <c r="B637" s="5">
        <v>0</v>
      </c>
      <c r="C637" s="5">
        <v>0</v>
      </c>
      <c r="D637" s="5">
        <v>1</v>
      </c>
      <c r="E637" s="5">
        <v>205</v>
      </c>
      <c r="F637" s="5">
        <f>ROUND(Source!S622,O637)</f>
        <v>66053.210000000006</v>
      </c>
      <c r="G637" s="5" t="s">
        <v>142</v>
      </c>
      <c r="H637" s="5" t="s">
        <v>143</v>
      </c>
      <c r="I637" s="5"/>
      <c r="J637" s="5"/>
      <c r="K637" s="5">
        <v>205</v>
      </c>
      <c r="L637" s="5">
        <v>14</v>
      </c>
      <c r="M637" s="5">
        <v>3</v>
      </c>
      <c r="N637" s="5" t="s">
        <v>3</v>
      </c>
      <c r="O637" s="5">
        <v>2</v>
      </c>
      <c r="P637" s="5"/>
      <c r="Q637" s="5"/>
      <c r="R637" s="5"/>
      <c r="S637" s="5"/>
      <c r="T637" s="5"/>
      <c r="U637" s="5"/>
      <c r="V637" s="5"/>
      <c r="W637" s="5">
        <v>66053.210000000006</v>
      </c>
      <c r="X637" s="5">
        <v>1</v>
      </c>
      <c r="Y637" s="5">
        <v>66053.210000000006</v>
      </c>
      <c r="Z637" s="5"/>
      <c r="AA637" s="5"/>
      <c r="AB637" s="5"/>
    </row>
    <row r="638" spans="1:28" x14ac:dyDescent="0.25">
      <c r="A638" s="5">
        <v>50</v>
      </c>
      <c r="B638" s="5">
        <v>0</v>
      </c>
      <c r="C638" s="5">
        <v>0</v>
      </c>
      <c r="D638" s="5">
        <v>1</v>
      </c>
      <c r="E638" s="5">
        <v>232</v>
      </c>
      <c r="F638" s="5">
        <f>ROUND(Source!BC622,O638)</f>
        <v>0</v>
      </c>
      <c r="G638" s="5" t="s">
        <v>144</v>
      </c>
      <c r="H638" s="5" t="s">
        <v>145</v>
      </c>
      <c r="I638" s="5"/>
      <c r="J638" s="5"/>
      <c r="K638" s="5">
        <v>232</v>
      </c>
      <c r="L638" s="5">
        <v>15</v>
      </c>
      <c r="M638" s="5">
        <v>3</v>
      </c>
      <c r="N638" s="5" t="s">
        <v>3</v>
      </c>
      <c r="O638" s="5">
        <v>2</v>
      </c>
      <c r="P638" s="5"/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/>
      <c r="AA638" s="5"/>
      <c r="AB638" s="5"/>
    </row>
    <row r="639" spans="1:28" x14ac:dyDescent="0.25">
      <c r="A639" s="5">
        <v>50</v>
      </c>
      <c r="B639" s="5">
        <v>0</v>
      </c>
      <c r="C639" s="5">
        <v>0</v>
      </c>
      <c r="D639" s="5">
        <v>1</v>
      </c>
      <c r="E639" s="5">
        <v>214</v>
      </c>
      <c r="F639" s="5">
        <f>ROUND(Source!AS622,O639)</f>
        <v>144205.23000000001</v>
      </c>
      <c r="G639" s="5" t="s">
        <v>146</v>
      </c>
      <c r="H639" s="5" t="s">
        <v>147</v>
      </c>
      <c r="I639" s="5"/>
      <c r="J639" s="5"/>
      <c r="K639" s="5">
        <v>214</v>
      </c>
      <c r="L639" s="5">
        <v>16</v>
      </c>
      <c r="M639" s="5">
        <v>3</v>
      </c>
      <c r="N639" s="5" t="s">
        <v>3</v>
      </c>
      <c r="O639" s="5">
        <v>2</v>
      </c>
      <c r="P639" s="5"/>
      <c r="Q639" s="5"/>
      <c r="R639" s="5"/>
      <c r="S639" s="5"/>
      <c r="T639" s="5"/>
      <c r="U639" s="5"/>
      <c r="V639" s="5"/>
      <c r="W639" s="5">
        <v>144205.23000000001</v>
      </c>
      <c r="X639" s="5">
        <v>1</v>
      </c>
      <c r="Y639" s="5">
        <v>144205.23000000001</v>
      </c>
      <c r="Z639" s="5"/>
      <c r="AA639" s="5"/>
      <c r="AB639" s="5"/>
    </row>
    <row r="640" spans="1:28" x14ac:dyDescent="0.25">
      <c r="A640" s="5">
        <v>50</v>
      </c>
      <c r="B640" s="5">
        <v>0</v>
      </c>
      <c r="C640" s="5">
        <v>0</v>
      </c>
      <c r="D640" s="5">
        <v>1</v>
      </c>
      <c r="E640" s="5">
        <v>215</v>
      </c>
      <c r="F640" s="5">
        <f>ROUND(Source!AT622,O640)</f>
        <v>86820.64</v>
      </c>
      <c r="G640" s="5" t="s">
        <v>148</v>
      </c>
      <c r="H640" s="5" t="s">
        <v>149</v>
      </c>
      <c r="I640" s="5"/>
      <c r="J640" s="5"/>
      <c r="K640" s="5">
        <v>215</v>
      </c>
      <c r="L640" s="5">
        <v>17</v>
      </c>
      <c r="M640" s="5">
        <v>3</v>
      </c>
      <c r="N640" s="5" t="s">
        <v>3</v>
      </c>
      <c r="O640" s="5">
        <v>2</v>
      </c>
      <c r="P640" s="5"/>
      <c r="Q640" s="5"/>
      <c r="R640" s="5"/>
      <c r="S640" s="5"/>
      <c r="T640" s="5"/>
      <c r="U640" s="5"/>
      <c r="V640" s="5"/>
      <c r="W640" s="5">
        <v>86820.64</v>
      </c>
      <c r="X640" s="5">
        <v>1</v>
      </c>
      <c r="Y640" s="5">
        <v>86820.64</v>
      </c>
      <c r="Z640" s="5"/>
      <c r="AA640" s="5"/>
      <c r="AB640" s="5"/>
    </row>
    <row r="641" spans="1:28" x14ac:dyDescent="0.25">
      <c r="A641" s="5">
        <v>50</v>
      </c>
      <c r="B641" s="5">
        <v>0</v>
      </c>
      <c r="C641" s="5">
        <v>0</v>
      </c>
      <c r="D641" s="5">
        <v>1</v>
      </c>
      <c r="E641" s="5">
        <v>217</v>
      </c>
      <c r="F641" s="5">
        <f>ROUND(Source!AU622,O641)</f>
        <v>28094.46</v>
      </c>
      <c r="G641" s="5" t="s">
        <v>150</v>
      </c>
      <c r="H641" s="5" t="s">
        <v>151</v>
      </c>
      <c r="I641" s="5"/>
      <c r="J641" s="5"/>
      <c r="K641" s="5">
        <v>217</v>
      </c>
      <c r="L641" s="5">
        <v>18</v>
      </c>
      <c r="M641" s="5">
        <v>3</v>
      </c>
      <c r="N641" s="5" t="s">
        <v>3</v>
      </c>
      <c r="O641" s="5">
        <v>2</v>
      </c>
      <c r="P641" s="5"/>
      <c r="Q641" s="5"/>
      <c r="R641" s="5"/>
      <c r="S641" s="5"/>
      <c r="T641" s="5"/>
      <c r="U641" s="5"/>
      <c r="V641" s="5"/>
      <c r="W641" s="5">
        <v>28094.46</v>
      </c>
      <c r="X641" s="5">
        <v>1</v>
      </c>
      <c r="Y641" s="5">
        <v>28094.46</v>
      </c>
      <c r="Z641" s="5"/>
      <c r="AA641" s="5"/>
      <c r="AB641" s="5"/>
    </row>
    <row r="642" spans="1:28" x14ac:dyDescent="0.25">
      <c r="A642" s="5">
        <v>50</v>
      </c>
      <c r="B642" s="5">
        <v>0</v>
      </c>
      <c r="C642" s="5">
        <v>0</v>
      </c>
      <c r="D642" s="5">
        <v>1</v>
      </c>
      <c r="E642" s="5">
        <v>230</v>
      </c>
      <c r="F642" s="5">
        <f>ROUND(Source!BA622,O642)</f>
        <v>0</v>
      </c>
      <c r="G642" s="5" t="s">
        <v>152</v>
      </c>
      <c r="H642" s="5" t="s">
        <v>153</v>
      </c>
      <c r="I642" s="5"/>
      <c r="J642" s="5"/>
      <c r="K642" s="5">
        <v>230</v>
      </c>
      <c r="L642" s="5">
        <v>19</v>
      </c>
      <c r="M642" s="5">
        <v>3</v>
      </c>
      <c r="N642" s="5" t="s">
        <v>3</v>
      </c>
      <c r="O642" s="5">
        <v>2</v>
      </c>
      <c r="P642" s="5"/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/>
      <c r="AA642" s="5"/>
      <c r="AB642" s="5"/>
    </row>
    <row r="643" spans="1:28" x14ac:dyDescent="0.25">
      <c r="A643" s="5">
        <v>50</v>
      </c>
      <c r="B643" s="5">
        <v>0</v>
      </c>
      <c r="C643" s="5">
        <v>0</v>
      </c>
      <c r="D643" s="5">
        <v>1</v>
      </c>
      <c r="E643" s="5">
        <v>206</v>
      </c>
      <c r="F643" s="5">
        <f>ROUND(Source!T622,O643)</f>
        <v>0</v>
      </c>
      <c r="G643" s="5" t="s">
        <v>154</v>
      </c>
      <c r="H643" s="5" t="s">
        <v>155</v>
      </c>
      <c r="I643" s="5"/>
      <c r="J643" s="5"/>
      <c r="K643" s="5">
        <v>206</v>
      </c>
      <c r="L643" s="5">
        <v>20</v>
      </c>
      <c r="M643" s="5">
        <v>3</v>
      </c>
      <c r="N643" s="5" t="s">
        <v>3</v>
      </c>
      <c r="O643" s="5">
        <v>2</v>
      </c>
      <c r="P643" s="5"/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/>
      <c r="AA643" s="5"/>
      <c r="AB643" s="5"/>
    </row>
    <row r="644" spans="1:28" x14ac:dyDescent="0.25">
      <c r="A644" s="5">
        <v>50</v>
      </c>
      <c r="B644" s="5">
        <v>0</v>
      </c>
      <c r="C644" s="5">
        <v>0</v>
      </c>
      <c r="D644" s="5">
        <v>1</v>
      </c>
      <c r="E644" s="5">
        <v>207</v>
      </c>
      <c r="F644" s="5">
        <f>ROUND(Source!U622,O644)</f>
        <v>85.536782000000002</v>
      </c>
      <c r="G644" s="5" t="s">
        <v>156</v>
      </c>
      <c r="H644" s="5" t="s">
        <v>157</v>
      </c>
      <c r="I644" s="5"/>
      <c r="J644" s="5"/>
      <c r="K644" s="5">
        <v>207</v>
      </c>
      <c r="L644" s="5">
        <v>21</v>
      </c>
      <c r="M644" s="5">
        <v>3</v>
      </c>
      <c r="N644" s="5" t="s">
        <v>3</v>
      </c>
      <c r="O644" s="5">
        <v>7</v>
      </c>
      <c r="P644" s="5"/>
      <c r="Q644" s="5"/>
      <c r="R644" s="5"/>
      <c r="S644" s="5"/>
      <c r="T644" s="5"/>
      <c r="U644" s="5"/>
      <c r="V644" s="5"/>
      <c r="W644" s="5">
        <v>85.536782000000002</v>
      </c>
      <c r="X644" s="5">
        <v>1</v>
      </c>
      <c r="Y644" s="5">
        <v>85.536782000000002</v>
      </c>
      <c r="Z644" s="5"/>
      <c r="AA644" s="5"/>
      <c r="AB644" s="5"/>
    </row>
    <row r="645" spans="1:28" x14ac:dyDescent="0.25">
      <c r="A645" s="5">
        <v>50</v>
      </c>
      <c r="B645" s="5">
        <v>0</v>
      </c>
      <c r="C645" s="5">
        <v>0</v>
      </c>
      <c r="D645" s="5">
        <v>1</v>
      </c>
      <c r="E645" s="5">
        <v>208</v>
      </c>
      <c r="F645" s="5">
        <f>ROUND(Source!V622,O645)</f>
        <v>3.0229172000000002</v>
      </c>
      <c r="G645" s="5" t="s">
        <v>158</v>
      </c>
      <c r="H645" s="5" t="s">
        <v>159</v>
      </c>
      <c r="I645" s="5"/>
      <c r="J645" s="5"/>
      <c r="K645" s="5">
        <v>208</v>
      </c>
      <c r="L645" s="5">
        <v>22</v>
      </c>
      <c r="M645" s="5">
        <v>3</v>
      </c>
      <c r="N645" s="5" t="s">
        <v>3</v>
      </c>
      <c r="O645" s="5">
        <v>7</v>
      </c>
      <c r="P645" s="5"/>
      <c r="Q645" s="5"/>
      <c r="R645" s="5"/>
      <c r="S645" s="5"/>
      <c r="T645" s="5"/>
      <c r="U645" s="5"/>
      <c r="V645" s="5"/>
      <c r="W645" s="5">
        <v>3.0229172000000002</v>
      </c>
      <c r="X645" s="5">
        <v>1</v>
      </c>
      <c r="Y645" s="5">
        <v>3.0229172000000002</v>
      </c>
      <c r="Z645" s="5"/>
      <c r="AA645" s="5"/>
      <c r="AB645" s="5"/>
    </row>
    <row r="646" spans="1:28" x14ac:dyDescent="0.25">
      <c r="A646" s="5">
        <v>50</v>
      </c>
      <c r="B646" s="5">
        <v>0</v>
      </c>
      <c r="C646" s="5">
        <v>0</v>
      </c>
      <c r="D646" s="5">
        <v>1</v>
      </c>
      <c r="E646" s="5">
        <v>209</v>
      </c>
      <c r="F646" s="5">
        <f>ROUND(Source!W622,O646)</f>
        <v>0</v>
      </c>
      <c r="G646" s="5" t="s">
        <v>160</v>
      </c>
      <c r="H646" s="5" t="s">
        <v>161</v>
      </c>
      <c r="I646" s="5"/>
      <c r="J646" s="5"/>
      <c r="K646" s="5">
        <v>209</v>
      </c>
      <c r="L646" s="5">
        <v>23</v>
      </c>
      <c r="M646" s="5">
        <v>3</v>
      </c>
      <c r="N646" s="5" t="s">
        <v>3</v>
      </c>
      <c r="O646" s="5">
        <v>2</v>
      </c>
      <c r="P646" s="5"/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/>
      <c r="AA646" s="5"/>
      <c r="AB646" s="5"/>
    </row>
    <row r="647" spans="1:28" x14ac:dyDescent="0.25">
      <c r="A647" s="5">
        <v>50</v>
      </c>
      <c r="B647" s="5">
        <v>0</v>
      </c>
      <c r="C647" s="5">
        <v>0</v>
      </c>
      <c r="D647" s="5">
        <v>1</v>
      </c>
      <c r="E647" s="5">
        <v>233</v>
      </c>
      <c r="F647" s="5">
        <f>ROUND(Source!BD622,O647)</f>
        <v>2739.81</v>
      </c>
      <c r="G647" s="5" t="s">
        <v>162</v>
      </c>
      <c r="H647" s="5" t="s">
        <v>163</v>
      </c>
      <c r="I647" s="5"/>
      <c r="J647" s="5"/>
      <c r="K647" s="5">
        <v>233</v>
      </c>
      <c r="L647" s="5">
        <v>24</v>
      </c>
      <c r="M647" s="5">
        <v>3</v>
      </c>
      <c r="N647" s="5" t="s">
        <v>3</v>
      </c>
      <c r="O647" s="5">
        <v>2</v>
      </c>
      <c r="P647" s="5"/>
      <c r="Q647" s="5"/>
      <c r="R647" s="5"/>
      <c r="S647" s="5"/>
      <c r="T647" s="5"/>
      <c r="U647" s="5"/>
      <c r="V647" s="5"/>
      <c r="W647" s="5">
        <v>2739.81</v>
      </c>
      <c r="X647" s="5">
        <v>1</v>
      </c>
      <c r="Y647" s="5">
        <v>2739.81</v>
      </c>
      <c r="Z647" s="5"/>
      <c r="AA647" s="5"/>
      <c r="AB647" s="5"/>
    </row>
    <row r="648" spans="1:28" x14ac:dyDescent="0.25">
      <c r="A648" s="5">
        <v>50</v>
      </c>
      <c r="B648" s="5">
        <v>0</v>
      </c>
      <c r="C648" s="5">
        <v>0</v>
      </c>
      <c r="D648" s="5">
        <v>1</v>
      </c>
      <c r="E648" s="5">
        <v>210</v>
      </c>
      <c r="F648" s="5">
        <f>ROUND(Source!X622,O648)</f>
        <v>63678.66</v>
      </c>
      <c r="G648" s="5" t="s">
        <v>164</v>
      </c>
      <c r="H648" s="5" t="s">
        <v>165</v>
      </c>
      <c r="I648" s="5"/>
      <c r="J648" s="5"/>
      <c r="K648" s="5">
        <v>210</v>
      </c>
      <c r="L648" s="5">
        <v>25</v>
      </c>
      <c r="M648" s="5">
        <v>3</v>
      </c>
      <c r="N648" s="5" t="s">
        <v>3</v>
      </c>
      <c r="O648" s="5">
        <v>2</v>
      </c>
      <c r="P648" s="5"/>
      <c r="Q648" s="5"/>
      <c r="R648" s="5"/>
      <c r="S648" s="5"/>
      <c r="T648" s="5"/>
      <c r="U648" s="5"/>
      <c r="V648" s="5"/>
      <c r="W648" s="5">
        <v>63678.66</v>
      </c>
      <c r="X648" s="5">
        <v>1</v>
      </c>
      <c r="Y648" s="5">
        <v>63678.66</v>
      </c>
      <c r="Z648" s="5"/>
      <c r="AA648" s="5"/>
      <c r="AB648" s="5"/>
    </row>
    <row r="649" spans="1:28" x14ac:dyDescent="0.25">
      <c r="A649" s="5">
        <v>50</v>
      </c>
      <c r="B649" s="5">
        <v>0</v>
      </c>
      <c r="C649" s="5">
        <v>0</v>
      </c>
      <c r="D649" s="5">
        <v>1</v>
      </c>
      <c r="E649" s="5">
        <v>211</v>
      </c>
      <c r="F649" s="5">
        <f>ROUND(Source!Y622,O649)</f>
        <v>34182.01</v>
      </c>
      <c r="G649" s="5" t="s">
        <v>166</v>
      </c>
      <c r="H649" s="5" t="s">
        <v>167</v>
      </c>
      <c r="I649" s="5"/>
      <c r="J649" s="5"/>
      <c r="K649" s="5">
        <v>211</v>
      </c>
      <c r="L649" s="5">
        <v>26</v>
      </c>
      <c r="M649" s="5">
        <v>3</v>
      </c>
      <c r="N649" s="5" t="s">
        <v>3</v>
      </c>
      <c r="O649" s="5">
        <v>2</v>
      </c>
      <c r="P649" s="5"/>
      <c r="Q649" s="5"/>
      <c r="R649" s="5"/>
      <c r="S649" s="5"/>
      <c r="T649" s="5"/>
      <c r="U649" s="5"/>
      <c r="V649" s="5"/>
      <c r="W649" s="5">
        <v>34182.01</v>
      </c>
      <c r="X649" s="5">
        <v>1</v>
      </c>
      <c r="Y649" s="5">
        <v>34182.01</v>
      </c>
      <c r="Z649" s="5"/>
      <c r="AA649" s="5"/>
      <c r="AB649" s="5"/>
    </row>
    <row r="650" spans="1:28" x14ac:dyDescent="0.25">
      <c r="A650" s="5">
        <v>50</v>
      </c>
      <c r="B650" s="5">
        <v>0</v>
      </c>
      <c r="C650" s="5">
        <v>0</v>
      </c>
      <c r="D650" s="5">
        <v>1</v>
      </c>
      <c r="E650" s="5">
        <v>224</v>
      </c>
      <c r="F650" s="5">
        <f>ROUND(Source!AR622,O650)</f>
        <v>345048.9</v>
      </c>
      <c r="G650" s="5" t="s">
        <v>168</v>
      </c>
      <c r="H650" s="5" t="s">
        <v>169</v>
      </c>
      <c r="I650" s="5"/>
      <c r="J650" s="5"/>
      <c r="K650" s="5">
        <v>224</v>
      </c>
      <c r="L650" s="5">
        <v>27</v>
      </c>
      <c r="M650" s="5">
        <v>3</v>
      </c>
      <c r="N650" s="5" t="s">
        <v>3</v>
      </c>
      <c r="O650" s="5">
        <v>2</v>
      </c>
      <c r="P650" s="5"/>
      <c r="Q650" s="5"/>
      <c r="R650" s="5"/>
      <c r="S650" s="5"/>
      <c r="T650" s="5"/>
      <c r="U650" s="5"/>
      <c r="V650" s="5"/>
      <c r="W650" s="5">
        <v>345048.9</v>
      </c>
      <c r="X650" s="5">
        <v>1</v>
      </c>
      <c r="Y650" s="5">
        <v>345048.9</v>
      </c>
      <c r="Z650" s="5"/>
      <c r="AA650" s="5"/>
      <c r="AB650" s="5"/>
    </row>
    <row r="651" spans="1:28" x14ac:dyDescent="0.25">
      <c r="A651" s="5">
        <v>50</v>
      </c>
      <c r="B651" s="5">
        <v>1</v>
      </c>
      <c r="C651" s="5">
        <v>0</v>
      </c>
      <c r="D651" s="5">
        <v>2</v>
      </c>
      <c r="E651" s="5">
        <v>0</v>
      </c>
      <c r="F651" s="5">
        <f>ROUND(F650,O651)</f>
        <v>345048.9</v>
      </c>
      <c r="G651" s="5" t="s">
        <v>359</v>
      </c>
      <c r="H651" s="5" t="s">
        <v>360</v>
      </c>
      <c r="I651" s="5"/>
      <c r="J651" s="5"/>
      <c r="K651" s="5">
        <v>212</v>
      </c>
      <c r="L651" s="5">
        <v>28</v>
      </c>
      <c r="M651" s="5">
        <v>0</v>
      </c>
      <c r="N651" s="5" t="s">
        <v>3</v>
      </c>
      <c r="O651" s="5">
        <v>2</v>
      </c>
      <c r="P651" s="5"/>
      <c r="Q651" s="5"/>
      <c r="R651" s="5"/>
      <c r="S651" s="5"/>
      <c r="T651" s="5"/>
      <c r="U651" s="5"/>
      <c r="V651" s="5"/>
      <c r="W651" s="5">
        <v>345048.9</v>
      </c>
      <c r="X651" s="5">
        <v>1</v>
      </c>
      <c r="Y651" s="5">
        <v>345048.9</v>
      </c>
      <c r="Z651" s="5"/>
      <c r="AA651" s="5"/>
      <c r="AB651" s="5"/>
    </row>
    <row r="652" spans="1:28" x14ac:dyDescent="0.25">
      <c r="A652" s="5">
        <v>50</v>
      </c>
      <c r="B652" s="5">
        <v>1</v>
      </c>
      <c r="C652" s="5">
        <v>0</v>
      </c>
      <c r="D652" s="5">
        <v>2</v>
      </c>
      <c r="E652" s="5">
        <v>0</v>
      </c>
      <c r="F652" s="5">
        <f>ROUND(F651*0.2,O652)</f>
        <v>69009.78</v>
      </c>
      <c r="G652" s="5" t="s">
        <v>361</v>
      </c>
      <c r="H652" s="5" t="s">
        <v>362</v>
      </c>
      <c r="I652" s="5"/>
      <c r="J652" s="5"/>
      <c r="K652" s="5">
        <v>212</v>
      </c>
      <c r="L652" s="5">
        <v>29</v>
      </c>
      <c r="M652" s="5">
        <v>0</v>
      </c>
      <c r="N652" s="5" t="s">
        <v>3</v>
      </c>
      <c r="O652" s="5">
        <v>2</v>
      </c>
      <c r="P652" s="5"/>
      <c r="Q652" s="5"/>
      <c r="R652" s="5"/>
      <c r="S652" s="5"/>
      <c r="T652" s="5"/>
      <c r="U652" s="5"/>
      <c r="V652" s="5"/>
      <c r="W652" s="5">
        <v>69009.78</v>
      </c>
      <c r="X652" s="5">
        <v>1</v>
      </c>
      <c r="Y652" s="5">
        <v>69009.78</v>
      </c>
      <c r="Z652" s="5"/>
      <c r="AA652" s="5"/>
      <c r="AB652" s="5"/>
    </row>
    <row r="653" spans="1:28" x14ac:dyDescent="0.25">
      <c r="A653" s="5">
        <v>50</v>
      </c>
      <c r="B653" s="5">
        <v>1</v>
      </c>
      <c r="C653" s="5">
        <v>0</v>
      </c>
      <c r="D653" s="5">
        <v>2</v>
      </c>
      <c r="E653" s="5">
        <v>213</v>
      </c>
      <c r="F653" s="5">
        <f>ROUND(F651+F652,O653)</f>
        <v>414058.68</v>
      </c>
      <c r="G653" s="5" t="s">
        <v>363</v>
      </c>
      <c r="H653" s="5" t="s">
        <v>168</v>
      </c>
      <c r="I653" s="5"/>
      <c r="J653" s="5"/>
      <c r="K653" s="5">
        <v>212</v>
      </c>
      <c r="L653" s="5">
        <v>30</v>
      </c>
      <c r="M653" s="5">
        <v>0</v>
      </c>
      <c r="N653" s="5" t="s">
        <v>3</v>
      </c>
      <c r="O653" s="5">
        <v>2</v>
      </c>
      <c r="P653" s="5"/>
      <c r="Q653" s="5"/>
      <c r="R653" s="5"/>
      <c r="S653" s="5"/>
      <c r="T653" s="5"/>
      <c r="U653" s="5"/>
      <c r="V653" s="5"/>
      <c r="W653" s="5">
        <v>414058.68</v>
      </c>
      <c r="X653" s="5">
        <v>1</v>
      </c>
      <c r="Y653" s="5">
        <v>414058.68</v>
      </c>
      <c r="Z653" s="5"/>
      <c r="AA653" s="5"/>
      <c r="AB653" s="5"/>
    </row>
    <row r="655" spans="1:28" x14ac:dyDescent="0.25">
      <c r="A655">
        <v>71</v>
      </c>
      <c r="B655">
        <v>1</v>
      </c>
      <c r="D655">
        <v>200001</v>
      </c>
      <c r="E655">
        <v>48342927</v>
      </c>
      <c r="F655" t="s">
        <v>364</v>
      </c>
      <c r="G655" t="s">
        <v>365</v>
      </c>
      <c r="H655">
        <v>80</v>
      </c>
      <c r="I655">
        <v>20</v>
      </c>
    </row>
    <row r="658" spans="1:16" x14ac:dyDescent="0.25">
      <c r="A658">
        <v>70</v>
      </c>
      <c r="B658">
        <v>1</v>
      </c>
      <c r="D658">
        <v>1</v>
      </c>
      <c r="E658" t="s">
        <v>366</v>
      </c>
      <c r="F658" t="s">
        <v>367</v>
      </c>
      <c r="G658">
        <v>1</v>
      </c>
      <c r="H658">
        <v>0</v>
      </c>
      <c r="I658" t="s">
        <v>3</v>
      </c>
      <c r="J658">
        <v>1</v>
      </c>
      <c r="K658">
        <v>0</v>
      </c>
      <c r="L658" t="s">
        <v>3</v>
      </c>
      <c r="M658" t="s">
        <v>3</v>
      </c>
      <c r="N658">
        <v>0</v>
      </c>
      <c r="P658" t="s">
        <v>368</v>
      </c>
    </row>
    <row r="659" spans="1:16" x14ac:dyDescent="0.25">
      <c r="A659">
        <v>70</v>
      </c>
      <c r="B659">
        <v>1</v>
      </c>
      <c r="D659">
        <v>2</v>
      </c>
      <c r="E659" t="s">
        <v>369</v>
      </c>
      <c r="F659" t="s">
        <v>370</v>
      </c>
      <c r="G659">
        <v>0</v>
      </c>
      <c r="H659">
        <v>0</v>
      </c>
      <c r="I659" t="s">
        <v>3</v>
      </c>
      <c r="J659">
        <v>1</v>
      </c>
      <c r="K659">
        <v>0</v>
      </c>
      <c r="L659" t="s">
        <v>3</v>
      </c>
      <c r="M659" t="s">
        <v>3</v>
      </c>
      <c r="N659">
        <v>0</v>
      </c>
      <c r="P659" t="s">
        <v>371</v>
      </c>
    </row>
    <row r="660" spans="1:16" x14ac:dyDescent="0.25">
      <c r="A660">
        <v>70</v>
      </c>
      <c r="B660">
        <v>1</v>
      </c>
      <c r="D660">
        <v>3</v>
      </c>
      <c r="E660" t="s">
        <v>372</v>
      </c>
      <c r="F660" t="s">
        <v>373</v>
      </c>
      <c r="G660">
        <v>0</v>
      </c>
      <c r="H660">
        <v>0</v>
      </c>
      <c r="I660" t="s">
        <v>3</v>
      </c>
      <c r="J660">
        <v>1</v>
      </c>
      <c r="K660">
        <v>0</v>
      </c>
      <c r="L660" t="s">
        <v>3</v>
      </c>
      <c r="M660" t="s">
        <v>3</v>
      </c>
      <c r="N660">
        <v>0</v>
      </c>
      <c r="P660" t="s">
        <v>374</v>
      </c>
    </row>
    <row r="661" spans="1:16" x14ac:dyDescent="0.25">
      <c r="A661">
        <v>70</v>
      </c>
      <c r="B661">
        <v>1</v>
      </c>
      <c r="D661">
        <v>4</v>
      </c>
      <c r="E661" t="s">
        <v>375</v>
      </c>
      <c r="F661" t="s">
        <v>376</v>
      </c>
      <c r="G661">
        <v>1</v>
      </c>
      <c r="H661">
        <v>0</v>
      </c>
      <c r="I661" t="s">
        <v>3</v>
      </c>
      <c r="J661">
        <v>2</v>
      </c>
      <c r="K661">
        <v>0</v>
      </c>
      <c r="L661" t="s">
        <v>3</v>
      </c>
      <c r="M661" t="s">
        <v>3</v>
      </c>
      <c r="N661">
        <v>0</v>
      </c>
      <c r="P661" t="s">
        <v>3</v>
      </c>
    </row>
    <row r="662" spans="1:16" x14ac:dyDescent="0.25">
      <c r="A662">
        <v>70</v>
      </c>
      <c r="B662">
        <v>1</v>
      </c>
      <c r="D662">
        <v>5</v>
      </c>
      <c r="E662" t="s">
        <v>377</v>
      </c>
      <c r="F662" t="s">
        <v>378</v>
      </c>
      <c r="G662">
        <v>0</v>
      </c>
      <c r="H662">
        <v>0</v>
      </c>
      <c r="I662" t="s">
        <v>3</v>
      </c>
      <c r="J662">
        <v>2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5">
      <c r="A663">
        <v>70</v>
      </c>
      <c r="B663">
        <v>1</v>
      </c>
      <c r="D663">
        <v>6</v>
      </c>
      <c r="E663" t="s">
        <v>379</v>
      </c>
      <c r="F663" t="s">
        <v>380</v>
      </c>
      <c r="G663">
        <v>0</v>
      </c>
      <c r="H663">
        <v>0</v>
      </c>
      <c r="I663" t="s">
        <v>3</v>
      </c>
      <c r="J663">
        <v>2</v>
      </c>
      <c r="K663">
        <v>0</v>
      </c>
      <c r="L663" t="s">
        <v>3</v>
      </c>
      <c r="M663" t="s">
        <v>3</v>
      </c>
      <c r="N663">
        <v>0</v>
      </c>
      <c r="P663" t="s">
        <v>3</v>
      </c>
    </row>
    <row r="664" spans="1:16" x14ac:dyDescent="0.25">
      <c r="A664">
        <v>70</v>
      </c>
      <c r="B664">
        <v>1</v>
      </c>
      <c r="D664">
        <v>7</v>
      </c>
      <c r="E664" t="s">
        <v>381</v>
      </c>
      <c r="F664" t="s">
        <v>382</v>
      </c>
      <c r="G664">
        <v>0</v>
      </c>
      <c r="H664">
        <v>0</v>
      </c>
      <c r="I664" t="s">
        <v>383</v>
      </c>
      <c r="J664">
        <v>0</v>
      </c>
      <c r="K664">
        <v>0</v>
      </c>
      <c r="L664" t="s">
        <v>3</v>
      </c>
      <c r="M664" t="s">
        <v>3</v>
      </c>
      <c r="N664">
        <v>0</v>
      </c>
      <c r="P664" t="s">
        <v>384</v>
      </c>
    </row>
    <row r="665" spans="1:16" x14ac:dyDescent="0.25">
      <c r="A665">
        <v>70</v>
      </c>
      <c r="B665">
        <v>1</v>
      </c>
      <c r="D665">
        <v>8</v>
      </c>
      <c r="E665" t="s">
        <v>385</v>
      </c>
      <c r="F665" t="s">
        <v>386</v>
      </c>
      <c r="G665">
        <v>1</v>
      </c>
      <c r="H665">
        <v>0</v>
      </c>
      <c r="I665" t="s">
        <v>3</v>
      </c>
      <c r="J665">
        <v>5</v>
      </c>
      <c r="K665">
        <v>0</v>
      </c>
      <c r="L665" t="s">
        <v>3</v>
      </c>
      <c r="M665" t="s">
        <v>3</v>
      </c>
      <c r="N665">
        <v>0</v>
      </c>
      <c r="P665" t="s">
        <v>3</v>
      </c>
    </row>
    <row r="666" spans="1:16" x14ac:dyDescent="0.25">
      <c r="A666">
        <v>70</v>
      </c>
      <c r="B666">
        <v>1</v>
      </c>
      <c r="D666">
        <v>9</v>
      </c>
      <c r="E666" t="s">
        <v>387</v>
      </c>
      <c r="F666" t="s">
        <v>388</v>
      </c>
      <c r="G666">
        <v>0</v>
      </c>
      <c r="H666">
        <v>0</v>
      </c>
      <c r="I666" t="s">
        <v>3</v>
      </c>
      <c r="J666">
        <v>5</v>
      </c>
      <c r="K666">
        <v>0</v>
      </c>
      <c r="L666" t="s">
        <v>3</v>
      </c>
      <c r="M666" t="s">
        <v>3</v>
      </c>
      <c r="N666">
        <v>0</v>
      </c>
      <c r="P666" t="s">
        <v>389</v>
      </c>
    </row>
    <row r="667" spans="1:16" x14ac:dyDescent="0.25">
      <c r="A667">
        <v>70</v>
      </c>
      <c r="B667">
        <v>1</v>
      </c>
      <c r="D667">
        <v>10</v>
      </c>
      <c r="E667" t="s">
        <v>390</v>
      </c>
      <c r="F667" t="s">
        <v>391</v>
      </c>
      <c r="G667">
        <v>0</v>
      </c>
      <c r="H667">
        <v>0</v>
      </c>
      <c r="I667" t="s">
        <v>392</v>
      </c>
      <c r="J667">
        <v>5</v>
      </c>
      <c r="K667">
        <v>0</v>
      </c>
      <c r="L667" t="s">
        <v>3</v>
      </c>
      <c r="M667" t="s">
        <v>3</v>
      </c>
      <c r="N667">
        <v>0</v>
      </c>
      <c r="P667" t="s">
        <v>393</v>
      </c>
    </row>
    <row r="668" spans="1:16" x14ac:dyDescent="0.25">
      <c r="A668">
        <v>70</v>
      </c>
      <c r="B668">
        <v>1</v>
      </c>
      <c r="D668">
        <v>11</v>
      </c>
      <c r="E668" t="s">
        <v>394</v>
      </c>
      <c r="F668" t="s">
        <v>395</v>
      </c>
      <c r="G668">
        <v>0</v>
      </c>
      <c r="H668">
        <v>0</v>
      </c>
      <c r="I668" t="s">
        <v>396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397</v>
      </c>
    </row>
    <row r="669" spans="1:16" x14ac:dyDescent="0.25">
      <c r="A669">
        <v>70</v>
      </c>
      <c r="B669">
        <v>1</v>
      </c>
      <c r="D669">
        <v>12</v>
      </c>
      <c r="E669" t="s">
        <v>398</v>
      </c>
      <c r="F669" t="s">
        <v>399</v>
      </c>
      <c r="G669">
        <v>0</v>
      </c>
      <c r="H669">
        <v>0</v>
      </c>
      <c r="I669" t="s">
        <v>400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401</v>
      </c>
    </row>
    <row r="670" spans="1:16" x14ac:dyDescent="0.25">
      <c r="A670">
        <v>70</v>
      </c>
      <c r="B670">
        <v>1</v>
      </c>
      <c r="D670">
        <v>13</v>
      </c>
      <c r="E670" t="s">
        <v>402</v>
      </c>
      <c r="F670" t="s">
        <v>403</v>
      </c>
      <c r="G670">
        <v>0</v>
      </c>
      <c r="H670">
        <v>0</v>
      </c>
      <c r="I670" t="s">
        <v>404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405</v>
      </c>
    </row>
    <row r="671" spans="1:16" x14ac:dyDescent="0.25">
      <c r="A671">
        <v>70</v>
      </c>
      <c r="B671">
        <v>1</v>
      </c>
      <c r="D671">
        <v>14</v>
      </c>
      <c r="E671" t="s">
        <v>406</v>
      </c>
      <c r="F671" t="s">
        <v>407</v>
      </c>
      <c r="G671">
        <v>0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3</v>
      </c>
    </row>
    <row r="672" spans="1:16" x14ac:dyDescent="0.25">
      <c r="A672">
        <v>70</v>
      </c>
      <c r="B672">
        <v>1</v>
      </c>
      <c r="D672">
        <v>15</v>
      </c>
      <c r="E672" t="s">
        <v>408</v>
      </c>
      <c r="F672" t="s">
        <v>409</v>
      </c>
      <c r="G672">
        <v>0</v>
      </c>
      <c r="H672">
        <v>0</v>
      </c>
      <c r="I672" t="s">
        <v>3</v>
      </c>
      <c r="J672">
        <v>0</v>
      </c>
      <c r="K672">
        <v>0</v>
      </c>
      <c r="L672" t="s">
        <v>3</v>
      </c>
      <c r="M672" t="s">
        <v>3</v>
      </c>
      <c r="N672">
        <v>0</v>
      </c>
      <c r="P672" t="s">
        <v>410</v>
      </c>
    </row>
    <row r="673" spans="1:50" x14ac:dyDescent="0.25">
      <c r="A673">
        <v>70</v>
      </c>
      <c r="B673">
        <v>1</v>
      </c>
      <c r="D673">
        <v>16</v>
      </c>
      <c r="E673" t="s">
        <v>411</v>
      </c>
      <c r="F673" t="s">
        <v>412</v>
      </c>
      <c r="G673">
        <v>0</v>
      </c>
      <c r="H673">
        <v>0</v>
      </c>
      <c r="I673" t="s">
        <v>3</v>
      </c>
      <c r="J673">
        <v>3</v>
      </c>
      <c r="K673">
        <v>0</v>
      </c>
      <c r="L673" t="s">
        <v>3</v>
      </c>
      <c r="M673" t="s">
        <v>3</v>
      </c>
      <c r="N673">
        <v>0</v>
      </c>
      <c r="P673" t="s">
        <v>3</v>
      </c>
    </row>
    <row r="674" spans="1:50" x14ac:dyDescent="0.25">
      <c r="A674">
        <v>70</v>
      </c>
      <c r="B674">
        <v>1</v>
      </c>
      <c r="D674">
        <v>17</v>
      </c>
      <c r="E674" t="s">
        <v>413</v>
      </c>
      <c r="F674" t="s">
        <v>414</v>
      </c>
      <c r="G674">
        <v>1</v>
      </c>
      <c r="H674">
        <v>0</v>
      </c>
      <c r="I674" t="s">
        <v>3</v>
      </c>
      <c r="J674">
        <v>3</v>
      </c>
      <c r="K674">
        <v>0</v>
      </c>
      <c r="L674" t="s">
        <v>3</v>
      </c>
      <c r="M674" t="s">
        <v>3</v>
      </c>
      <c r="N674">
        <v>0</v>
      </c>
      <c r="P674" t="s">
        <v>3</v>
      </c>
    </row>
    <row r="675" spans="1:50" x14ac:dyDescent="0.25">
      <c r="A675">
        <v>70</v>
      </c>
      <c r="B675">
        <v>1</v>
      </c>
      <c r="D675">
        <v>1</v>
      </c>
      <c r="E675" t="s">
        <v>415</v>
      </c>
      <c r="F675" t="s">
        <v>416</v>
      </c>
      <c r="G675">
        <v>0.9</v>
      </c>
      <c r="H675">
        <v>1</v>
      </c>
      <c r="I675" t="s">
        <v>417</v>
      </c>
      <c r="J675">
        <v>0</v>
      </c>
      <c r="K675">
        <v>0</v>
      </c>
      <c r="L675" t="s">
        <v>3</v>
      </c>
      <c r="M675" t="s">
        <v>3</v>
      </c>
      <c r="N675">
        <v>0</v>
      </c>
      <c r="P675" t="s">
        <v>418</v>
      </c>
    </row>
    <row r="676" spans="1:50" x14ac:dyDescent="0.25">
      <c r="A676">
        <v>70</v>
      </c>
      <c r="B676">
        <v>1</v>
      </c>
      <c r="D676">
        <v>2</v>
      </c>
      <c r="E676" t="s">
        <v>419</v>
      </c>
      <c r="F676" t="s">
        <v>420</v>
      </c>
      <c r="G676">
        <v>0.85</v>
      </c>
      <c r="H676">
        <v>1</v>
      </c>
      <c r="I676" t="s">
        <v>421</v>
      </c>
      <c r="J676">
        <v>0</v>
      </c>
      <c r="K676">
        <v>0</v>
      </c>
      <c r="L676" t="s">
        <v>3</v>
      </c>
      <c r="M676" t="s">
        <v>3</v>
      </c>
      <c r="N676">
        <v>0</v>
      </c>
      <c r="P676" t="s">
        <v>422</v>
      </c>
    </row>
    <row r="677" spans="1:50" x14ac:dyDescent="0.25">
      <c r="A677">
        <v>70</v>
      </c>
      <c r="B677">
        <v>1</v>
      </c>
      <c r="D677">
        <v>3</v>
      </c>
      <c r="E677" t="s">
        <v>423</v>
      </c>
      <c r="F677" t="s">
        <v>424</v>
      </c>
      <c r="G677">
        <v>1.03</v>
      </c>
      <c r="H677">
        <v>0</v>
      </c>
      <c r="I677" t="s">
        <v>3</v>
      </c>
      <c r="J677">
        <v>0</v>
      </c>
      <c r="K677">
        <v>0</v>
      </c>
      <c r="L677" t="s">
        <v>3</v>
      </c>
      <c r="M677" t="s">
        <v>3</v>
      </c>
      <c r="N677">
        <v>0</v>
      </c>
      <c r="P677" t="s">
        <v>425</v>
      </c>
    </row>
    <row r="678" spans="1:50" x14ac:dyDescent="0.25">
      <c r="A678">
        <v>70</v>
      </c>
      <c r="B678">
        <v>1</v>
      </c>
      <c r="D678">
        <v>4</v>
      </c>
      <c r="E678" t="s">
        <v>426</v>
      </c>
      <c r="F678" t="s">
        <v>427</v>
      </c>
      <c r="G678">
        <v>1.1499999999999999</v>
      </c>
      <c r="H678">
        <v>0</v>
      </c>
      <c r="I678" t="s">
        <v>3</v>
      </c>
      <c r="J678">
        <v>0</v>
      </c>
      <c r="K678">
        <v>0</v>
      </c>
      <c r="L678" t="s">
        <v>3</v>
      </c>
      <c r="M678" t="s">
        <v>3</v>
      </c>
      <c r="N678">
        <v>0</v>
      </c>
      <c r="P678" t="s">
        <v>428</v>
      </c>
    </row>
    <row r="679" spans="1:50" x14ac:dyDescent="0.25">
      <c r="A679">
        <v>70</v>
      </c>
      <c r="B679">
        <v>1</v>
      </c>
      <c r="D679">
        <v>5</v>
      </c>
      <c r="E679" t="s">
        <v>429</v>
      </c>
      <c r="F679" t="s">
        <v>430</v>
      </c>
      <c r="G679">
        <v>7</v>
      </c>
      <c r="H679">
        <v>0</v>
      </c>
      <c r="I679" t="s">
        <v>3</v>
      </c>
      <c r="J679">
        <v>0</v>
      </c>
      <c r="K679">
        <v>0</v>
      </c>
      <c r="L679" t="s">
        <v>3</v>
      </c>
      <c r="M679" t="s">
        <v>3</v>
      </c>
      <c r="N679">
        <v>0</v>
      </c>
      <c r="P679" t="s">
        <v>3</v>
      </c>
    </row>
    <row r="680" spans="1:50" x14ac:dyDescent="0.25">
      <c r="A680">
        <v>70</v>
      </c>
      <c r="B680">
        <v>1</v>
      </c>
      <c r="D680">
        <v>6</v>
      </c>
      <c r="E680" t="s">
        <v>431</v>
      </c>
      <c r="F680" t="s">
        <v>3</v>
      </c>
      <c r="G680">
        <v>2</v>
      </c>
      <c r="H680">
        <v>0</v>
      </c>
      <c r="I680" t="s">
        <v>3</v>
      </c>
      <c r="J680">
        <v>0</v>
      </c>
      <c r="K680">
        <v>0</v>
      </c>
      <c r="L680" t="s">
        <v>3</v>
      </c>
      <c r="M680" t="s">
        <v>3</v>
      </c>
      <c r="N680">
        <v>0</v>
      </c>
      <c r="P680" t="s">
        <v>3</v>
      </c>
    </row>
    <row r="682" spans="1:50" x14ac:dyDescent="0.25">
      <c r="A682">
        <v>-1</v>
      </c>
    </row>
    <row r="684" spans="1:50" x14ac:dyDescent="0.25">
      <c r="A684" s="4">
        <v>75</v>
      </c>
      <c r="B684" s="4" t="s">
        <v>432</v>
      </c>
      <c r="C684" s="4">
        <v>2026</v>
      </c>
      <c r="D684" s="4">
        <v>1</v>
      </c>
      <c r="E684" s="4">
        <v>0</v>
      </c>
      <c r="F684" s="4">
        <v>1</v>
      </c>
      <c r="G684" s="4">
        <v>0</v>
      </c>
      <c r="H684" s="4">
        <v>1</v>
      </c>
      <c r="I684" s="4">
        <v>0</v>
      </c>
      <c r="J684" s="4">
        <v>3</v>
      </c>
      <c r="K684" s="4">
        <v>0</v>
      </c>
      <c r="L684" s="4">
        <v>0</v>
      </c>
      <c r="M684" s="4">
        <v>0</v>
      </c>
      <c r="N684" s="4">
        <v>70882152</v>
      </c>
      <c r="O684" s="4">
        <v>1</v>
      </c>
    </row>
    <row r="685" spans="1:50" x14ac:dyDescent="0.25">
      <c r="A685" s="6">
        <v>2</v>
      </c>
      <c r="B685" s="6" t="s">
        <v>433</v>
      </c>
      <c r="C685" s="6" t="s">
        <v>434</v>
      </c>
      <c r="D685" s="6">
        <v>0</v>
      </c>
      <c r="E685" s="6">
        <v>0</v>
      </c>
      <c r="F685" s="6">
        <v>0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>
        <v>70882153</v>
      </c>
    </row>
    <row r="686" spans="1:50" x14ac:dyDescent="0.25">
      <c r="A686" s="6">
        <v>1</v>
      </c>
      <c r="B686" s="6" t="s">
        <v>435</v>
      </c>
      <c r="C686" s="6" t="s">
        <v>436</v>
      </c>
      <c r="D686" s="6">
        <v>2026</v>
      </c>
      <c r="E686" s="6">
        <v>3</v>
      </c>
      <c r="F686" s="6">
        <v>1</v>
      </c>
      <c r="G686" s="6">
        <v>1</v>
      </c>
      <c r="H686" s="6">
        <v>0</v>
      </c>
      <c r="I686" s="6">
        <v>2</v>
      </c>
      <c r="J686" s="6">
        <v>1</v>
      </c>
      <c r="K686" s="6">
        <v>1</v>
      </c>
      <c r="L686" s="6">
        <v>1</v>
      </c>
      <c r="M686" s="6">
        <v>1</v>
      </c>
      <c r="N686" s="6">
        <v>1</v>
      </c>
      <c r="O686" s="6">
        <v>1</v>
      </c>
      <c r="P686" s="6">
        <v>1</v>
      </c>
      <c r="Q686" s="6">
        <v>1</v>
      </c>
      <c r="R686" s="6" t="s">
        <v>3</v>
      </c>
      <c r="S686" s="6" t="s">
        <v>3</v>
      </c>
      <c r="T686" s="6" t="s">
        <v>3</v>
      </c>
      <c r="U686" s="6" t="s">
        <v>3</v>
      </c>
      <c r="V686" s="6" t="s">
        <v>3</v>
      </c>
      <c r="W686" s="6" t="s">
        <v>3</v>
      </c>
      <c r="X686" s="6" t="s">
        <v>3</v>
      </c>
      <c r="Y686" s="6" t="s">
        <v>3</v>
      </c>
      <c r="Z686" s="6" t="s">
        <v>3</v>
      </c>
      <c r="AA686" s="6" t="s">
        <v>3</v>
      </c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>
        <v>70882154</v>
      </c>
      <c r="AO686" s="6" t="s">
        <v>437</v>
      </c>
      <c r="AP686" s="6" t="s">
        <v>438</v>
      </c>
      <c r="AQ686" s="6">
        <v>46078</v>
      </c>
      <c r="AR686" s="6">
        <v>409</v>
      </c>
      <c r="AS686" s="6" t="s">
        <v>439</v>
      </c>
      <c r="AT686" s="6" t="s">
        <v>440</v>
      </c>
      <c r="AU686" s="6" t="s">
        <v>438</v>
      </c>
      <c r="AV686" s="6">
        <v>45652</v>
      </c>
      <c r="AW686" s="6">
        <v>612</v>
      </c>
      <c r="AX686" s="6" t="s">
        <v>441</v>
      </c>
    </row>
    <row r="690" spans="1:5" x14ac:dyDescent="0.25">
      <c r="A690">
        <v>65</v>
      </c>
      <c r="C690">
        <v>1</v>
      </c>
      <c r="D690">
        <v>0</v>
      </c>
      <c r="E6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09375" defaultRowHeight="13.2" x14ac:dyDescent="0.25"/>
  <cols>
    <col min="1" max="256" width="9.109375" style="2" customWidth="1"/>
    <col min="257" max="16384" width="9.109375" style="2"/>
  </cols>
  <sheetData>
    <row r="1" spans="1:133" x14ac:dyDescent="0.25">
      <c r="A1" s="2">
        <v>0</v>
      </c>
      <c r="B1" s="2" t="s">
        <v>0</v>
      </c>
      <c r="D1" s="2" t="s">
        <v>442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68519</v>
      </c>
      <c r="M1" s="2">
        <v>10</v>
      </c>
      <c r="N1" s="2">
        <v>12</v>
      </c>
      <c r="O1" s="2">
        <v>1</v>
      </c>
      <c r="P1" s="2">
        <v>0</v>
      </c>
      <c r="Q1" s="2">
        <v>2</v>
      </c>
    </row>
    <row r="12" spans="1:133" x14ac:dyDescent="0.25">
      <c r="A12" s="7">
        <v>1</v>
      </c>
      <c r="B12" s="7">
        <v>58</v>
      </c>
      <c r="C12" s="7">
        <v>0</v>
      </c>
      <c r="D12" s="7"/>
      <c r="E12" s="7">
        <v>0</v>
      </c>
      <c r="F12" s="7" t="s">
        <v>4</v>
      </c>
      <c r="G12" s="7" t="s">
        <v>5</v>
      </c>
      <c r="H12" s="7" t="s">
        <v>3</v>
      </c>
      <c r="I12" s="7">
        <v>0</v>
      </c>
      <c r="J12" s="7" t="s">
        <v>3</v>
      </c>
      <c r="K12" s="7">
        <v>0</v>
      </c>
      <c r="L12" s="7">
        <v>0</v>
      </c>
      <c r="M12" s="7">
        <v>523</v>
      </c>
      <c r="N12" s="7"/>
      <c r="O12" s="7">
        <v>0</v>
      </c>
      <c r="P12" s="7">
        <v>0</v>
      </c>
      <c r="Q12" s="7">
        <v>7</v>
      </c>
      <c r="R12" s="7">
        <v>0</v>
      </c>
      <c r="S12" s="7"/>
      <c r="T12" s="7">
        <v>4</v>
      </c>
      <c r="U12" s="7" t="s">
        <v>3</v>
      </c>
      <c r="V12" s="7">
        <v>0</v>
      </c>
      <c r="W12" s="7" t="s">
        <v>3</v>
      </c>
      <c r="X12" s="7" t="s">
        <v>3</v>
      </c>
      <c r="Y12" s="7" t="s">
        <v>3</v>
      </c>
      <c r="Z12" s="7" t="s">
        <v>3</v>
      </c>
      <c r="AA12" s="7" t="s">
        <v>3</v>
      </c>
      <c r="AB12" s="7" t="s">
        <v>3</v>
      </c>
      <c r="AC12" s="7" t="s">
        <v>3</v>
      </c>
      <c r="AD12" s="7" t="s">
        <v>3</v>
      </c>
      <c r="AE12" s="7" t="s">
        <v>3</v>
      </c>
      <c r="AF12" s="7" t="s">
        <v>3</v>
      </c>
      <c r="AG12" s="7" t="s">
        <v>3</v>
      </c>
      <c r="AH12" s="7" t="s">
        <v>3</v>
      </c>
      <c r="AI12" s="7" t="s">
        <v>3</v>
      </c>
      <c r="AJ12" s="7" t="s">
        <v>3</v>
      </c>
      <c r="AK12" s="7"/>
      <c r="AL12" s="7" t="s">
        <v>3</v>
      </c>
      <c r="AM12" s="7" t="s">
        <v>3</v>
      </c>
      <c r="AN12" s="7" t="s">
        <v>3</v>
      </c>
      <c r="AO12" s="7"/>
      <c r="AP12" s="7" t="s">
        <v>3</v>
      </c>
      <c r="AQ12" s="7" t="s">
        <v>3</v>
      </c>
      <c r="AR12" s="7" t="s">
        <v>3</v>
      </c>
      <c r="AS12" s="7"/>
      <c r="AT12" s="7"/>
      <c r="AU12" s="7"/>
      <c r="AV12" s="7"/>
      <c r="AW12" s="7"/>
      <c r="AX12" s="7" t="s">
        <v>3</v>
      </c>
      <c r="AY12" s="7" t="s">
        <v>3</v>
      </c>
      <c r="AZ12" s="7" t="s">
        <v>3</v>
      </c>
      <c r="BA12" s="7"/>
      <c r="BB12" s="7">
        <v>0</v>
      </c>
      <c r="BC12" s="7"/>
      <c r="BD12" s="7"/>
      <c r="BE12" s="7"/>
      <c r="BF12" s="7"/>
      <c r="BG12" s="7"/>
      <c r="BH12" s="7" t="s">
        <v>6</v>
      </c>
      <c r="BI12" s="7" t="s">
        <v>7</v>
      </c>
      <c r="BJ12" s="7">
        <v>1</v>
      </c>
      <c r="BK12" s="7">
        <v>1</v>
      </c>
      <c r="BL12" s="7">
        <v>0</v>
      </c>
      <c r="BM12" s="7">
        <v>0</v>
      </c>
      <c r="BN12" s="7">
        <v>1</v>
      </c>
      <c r="BO12" s="7">
        <v>0</v>
      </c>
      <c r="BP12" s="7">
        <v>6</v>
      </c>
      <c r="BQ12" s="7">
        <v>2</v>
      </c>
      <c r="BR12" s="7">
        <v>1</v>
      </c>
      <c r="BS12" s="7">
        <v>1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 t="s">
        <v>8</v>
      </c>
      <c r="BZ12" s="7" t="s">
        <v>9</v>
      </c>
      <c r="CA12" s="7" t="s">
        <v>10</v>
      </c>
      <c r="CB12" s="7" t="s">
        <v>10</v>
      </c>
      <c r="CC12" s="7" t="s">
        <v>10</v>
      </c>
      <c r="CD12" s="7" t="s">
        <v>10</v>
      </c>
      <c r="CE12" s="7" t="s">
        <v>11</v>
      </c>
      <c r="CF12" s="7">
        <v>0</v>
      </c>
      <c r="CG12" s="7">
        <v>0</v>
      </c>
      <c r="CH12" s="7">
        <v>487096328</v>
      </c>
      <c r="CI12" s="7" t="s">
        <v>3</v>
      </c>
      <c r="CJ12" s="7" t="s">
        <v>3</v>
      </c>
      <c r="CK12" s="7">
        <v>17</v>
      </c>
      <c r="CL12" s="7"/>
      <c r="CM12" s="7"/>
      <c r="CN12" s="7"/>
      <c r="CO12" s="7"/>
      <c r="CP12" s="7"/>
      <c r="CQ12" s="7" t="s">
        <v>12</v>
      </c>
      <c r="CR12" s="7" t="s">
        <v>13</v>
      </c>
      <c r="CS12" s="7">
        <v>46073</v>
      </c>
      <c r="CT12" s="7">
        <v>540</v>
      </c>
      <c r="CU12" s="7">
        <v>17</v>
      </c>
      <c r="CV12" s="7" t="s">
        <v>791</v>
      </c>
      <c r="CW12" s="7"/>
      <c r="CX12" s="7"/>
      <c r="CY12" s="7">
        <v>0</v>
      </c>
      <c r="CZ12" s="7" t="s">
        <v>3</v>
      </c>
      <c r="DA12" s="7" t="s">
        <v>3</v>
      </c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>
        <v>0</v>
      </c>
    </row>
    <row r="14" spans="1:133" x14ac:dyDescent="0.25">
      <c r="A14" s="7">
        <v>22</v>
      </c>
      <c r="B14" s="7">
        <v>1</v>
      </c>
      <c r="C14" s="7">
        <v>0</v>
      </c>
      <c r="D14" s="7">
        <v>70882152</v>
      </c>
      <c r="E14" s="7">
        <v>0</v>
      </c>
      <c r="F14" s="7">
        <v>2</v>
      </c>
      <c r="G14" s="7">
        <v>1</v>
      </c>
      <c r="H14" s="7"/>
      <c r="I14" s="7"/>
      <c r="J14" s="7"/>
      <c r="K14" s="7"/>
      <c r="L14" s="7"/>
      <c r="M14" s="7"/>
      <c r="N14" s="7"/>
      <c r="O14" s="7"/>
    </row>
    <row r="16" spans="1:133" x14ac:dyDescent="0.25">
      <c r="A16" s="8">
        <v>3</v>
      </c>
      <c r="B16" s="8">
        <v>1</v>
      </c>
      <c r="C16" s="8" t="s">
        <v>14</v>
      </c>
      <c r="D16" s="8" t="s">
        <v>15</v>
      </c>
      <c r="E16" s="9">
        <f>ROUND((Source!F175)/1000,2)</f>
        <v>23.88</v>
      </c>
      <c r="F16" s="9">
        <f>ROUND((Source!F176)/1000,2)</f>
        <v>43.12</v>
      </c>
      <c r="G16" s="9">
        <f>ROUND((Source!F167)/1000,2)</f>
        <v>85.93</v>
      </c>
      <c r="H16" s="9">
        <f>ROUND((Source!F177)/1000+(Source!F178)/1000,2)</f>
        <v>0</v>
      </c>
      <c r="I16" s="9">
        <f>E16+F16+G16+H16</f>
        <v>152.93</v>
      </c>
      <c r="J16" s="9">
        <f>ROUND((Source!F173+Source!F172)/1000,2)</f>
        <v>18.149999999999999</v>
      </c>
      <c r="K16" s="9">
        <v>235.43</v>
      </c>
      <c r="L16" s="9">
        <v>0</v>
      </c>
      <c r="M16" s="9">
        <v>0</v>
      </c>
      <c r="N16" s="9">
        <f>I16+L16+M16</f>
        <v>152.93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41389.630000000005</v>
      </c>
      <c r="AU16" s="9">
        <v>108114.17000000001</v>
      </c>
      <c r="AV16" s="9">
        <v>0</v>
      </c>
      <c r="AW16" s="9">
        <v>85928.57</v>
      </c>
      <c r="AX16" s="9">
        <v>0</v>
      </c>
      <c r="AY16" s="9">
        <v>1049.31</v>
      </c>
      <c r="AZ16" s="9">
        <v>819.9799999999999</v>
      </c>
      <c r="BA16" s="9">
        <v>17334.740000000002</v>
      </c>
      <c r="BB16" s="9">
        <v>23883.67</v>
      </c>
      <c r="BC16" s="9">
        <v>43116.36</v>
      </c>
      <c r="BD16" s="9">
        <v>0</v>
      </c>
      <c r="BE16" s="9">
        <v>0</v>
      </c>
      <c r="BF16" s="9">
        <v>23.1269016</v>
      </c>
      <c r="BG16" s="9">
        <v>0.86497919999999995</v>
      </c>
      <c r="BH16" s="9">
        <v>0</v>
      </c>
      <c r="BI16" s="9">
        <v>17080.150000000001</v>
      </c>
      <c r="BJ16" s="9">
        <v>8530.25</v>
      </c>
      <c r="BK16" s="9">
        <v>152928.6</v>
      </c>
    </row>
    <row r="17" spans="1:63" x14ac:dyDescent="0.25">
      <c r="A17" s="8">
        <v>3</v>
      </c>
      <c r="B17" s="8">
        <v>2</v>
      </c>
      <c r="C17" s="8" t="s">
        <v>190</v>
      </c>
      <c r="D17" s="8" t="s">
        <v>191</v>
      </c>
      <c r="E17" s="9">
        <f>ROUND((Source!F303)/1000,2)</f>
        <v>89.05</v>
      </c>
      <c r="F17" s="9">
        <f>ROUND((Source!F304)/1000,2)</f>
        <v>43.7</v>
      </c>
      <c r="G17" s="9">
        <f>ROUND((Source!F295)/1000,2)</f>
        <v>0</v>
      </c>
      <c r="H17" s="9">
        <f>ROUND((Source!F305)/1000+(Source!F306)/1000,2)</f>
        <v>0</v>
      </c>
      <c r="I17" s="9">
        <f>E17+F17+G17+H17</f>
        <v>132.75</v>
      </c>
      <c r="J17" s="9">
        <f>ROUND((Source!F301+Source!F300)/1000,2)</f>
        <v>30.51</v>
      </c>
      <c r="K17" s="9">
        <v>149.07</v>
      </c>
      <c r="L17" s="9">
        <v>0</v>
      </c>
      <c r="M17" s="9">
        <v>0</v>
      </c>
      <c r="N17" s="9">
        <f>I17+L17+M17</f>
        <v>132.75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90076.349999999991</v>
      </c>
      <c r="AU17" s="9">
        <v>58996.55</v>
      </c>
      <c r="AV17" s="9">
        <v>0</v>
      </c>
      <c r="AW17" s="9">
        <v>0</v>
      </c>
      <c r="AX17" s="9">
        <v>0</v>
      </c>
      <c r="AY17" s="9">
        <v>569.76999999999987</v>
      </c>
      <c r="AZ17" s="9">
        <v>588.04000000000008</v>
      </c>
      <c r="BA17" s="9">
        <v>29921.989999999998</v>
      </c>
      <c r="BB17" s="9">
        <v>89047.06</v>
      </c>
      <c r="BC17" s="9">
        <v>43704.28</v>
      </c>
      <c r="BD17" s="9">
        <v>0</v>
      </c>
      <c r="BE17" s="9">
        <v>0</v>
      </c>
      <c r="BF17" s="9">
        <v>41.498440000000002</v>
      </c>
      <c r="BG17" s="9">
        <v>0.68810000000000004</v>
      </c>
      <c r="BH17" s="9">
        <v>0</v>
      </c>
      <c r="BI17" s="9">
        <v>28469.51</v>
      </c>
      <c r="BJ17" s="9">
        <v>14205.48</v>
      </c>
      <c r="BK17" s="9">
        <v>132751.34</v>
      </c>
    </row>
    <row r="18" spans="1:63" x14ac:dyDescent="0.25">
      <c r="A18" s="8">
        <v>3</v>
      </c>
      <c r="B18" s="8">
        <v>3</v>
      </c>
      <c r="C18" s="8" t="s">
        <v>247</v>
      </c>
      <c r="D18" s="8" t="s">
        <v>248</v>
      </c>
      <c r="E18" s="9">
        <f>ROUND((Source!F466)/1000,2)</f>
        <v>31.27</v>
      </c>
      <c r="F18" s="9">
        <f>ROUND((Source!F467)/1000,2)</f>
        <v>0</v>
      </c>
      <c r="G18" s="9">
        <f>ROUND((Source!F458)/1000,2)</f>
        <v>0</v>
      </c>
      <c r="H18" s="9">
        <f>ROUND((Source!F468)/1000+(Source!F469)/1000,2)</f>
        <v>0</v>
      </c>
      <c r="I18" s="9">
        <f>E18+F18+G18+H18</f>
        <v>31.27</v>
      </c>
      <c r="J18" s="9">
        <f>ROUND((Source!F464+Source!F463)/1000,2)</f>
        <v>6.79</v>
      </c>
      <c r="K18" s="9">
        <v>17.43</v>
      </c>
      <c r="L18" s="9">
        <v>0</v>
      </c>
      <c r="M18" s="9">
        <v>0</v>
      </c>
      <c r="N18" s="9">
        <f>I18+L18+M18</f>
        <v>31.27</v>
      </c>
      <c r="AI18" s="8">
        <v>0</v>
      </c>
      <c r="AJ18" s="8">
        <v>-1</v>
      </c>
      <c r="AK18" s="8" t="s">
        <v>3</v>
      </c>
      <c r="AL18" s="8" t="s">
        <v>3</v>
      </c>
      <c r="AM18" s="8" t="s">
        <v>3</v>
      </c>
      <c r="AN18" s="8">
        <v>0</v>
      </c>
      <c r="AO18" s="8" t="s">
        <v>3</v>
      </c>
      <c r="AP18" s="8" t="s">
        <v>3</v>
      </c>
      <c r="AT18" s="9">
        <v>16415.36</v>
      </c>
      <c r="AU18" s="9">
        <v>3754.01</v>
      </c>
      <c r="AV18" s="9">
        <v>0</v>
      </c>
      <c r="AW18" s="9">
        <v>0</v>
      </c>
      <c r="AX18" s="9">
        <v>0</v>
      </c>
      <c r="AY18" s="9">
        <v>3132.3199999999997</v>
      </c>
      <c r="AZ18" s="9">
        <v>1371.06</v>
      </c>
      <c r="BA18" s="9">
        <v>5418.16</v>
      </c>
      <c r="BB18" s="9">
        <v>31274.5</v>
      </c>
      <c r="BC18" s="9">
        <v>0</v>
      </c>
      <c r="BD18" s="9">
        <v>0</v>
      </c>
      <c r="BE18" s="9">
        <v>0</v>
      </c>
      <c r="BF18" s="9">
        <v>8.0426403999999998</v>
      </c>
      <c r="BG18" s="9">
        <v>1.469838</v>
      </c>
      <c r="BH18" s="9">
        <v>0</v>
      </c>
      <c r="BI18" s="9">
        <v>8229.0499999999993</v>
      </c>
      <c r="BJ18" s="9">
        <v>6630.09</v>
      </c>
      <c r="BK18" s="9">
        <v>31274.5</v>
      </c>
    </row>
    <row r="19" spans="1:63" x14ac:dyDescent="0.25">
      <c r="A19" s="8">
        <v>3</v>
      </c>
      <c r="B19" s="8">
        <v>4</v>
      </c>
      <c r="C19" s="8" t="s">
        <v>328</v>
      </c>
      <c r="D19" s="8" t="s">
        <v>329</v>
      </c>
      <c r="E19" s="9">
        <f>ROUND((Source!F538)/1000,2)</f>
        <v>0</v>
      </c>
      <c r="F19" s="9">
        <f>ROUND((Source!F539)/1000,2)</f>
        <v>0</v>
      </c>
      <c r="G19" s="9">
        <f>ROUND((Source!F530)/1000,2)</f>
        <v>0</v>
      </c>
      <c r="H19" s="9">
        <f>ROUND((Source!F540)/1000+(Source!F541)/1000,2)</f>
        <v>17.600000000000001</v>
      </c>
      <c r="I19" s="9">
        <f>E19+F19+G19+H19</f>
        <v>17.600000000000001</v>
      </c>
      <c r="J19" s="9">
        <f>ROUND((Source!F536+Source!F535)/1000,2)</f>
        <v>8.3800000000000008</v>
      </c>
      <c r="K19" s="9">
        <v>8.3800000000000008</v>
      </c>
      <c r="L19" s="9">
        <v>0</v>
      </c>
      <c r="M19" s="9">
        <v>0</v>
      </c>
      <c r="N19" s="9">
        <f>I19+L19+M19</f>
        <v>17.600000000000001</v>
      </c>
      <c r="AI19" s="8">
        <v>0</v>
      </c>
      <c r="AJ19" s="8">
        <v>-1</v>
      </c>
      <c r="AK19" s="8" t="s">
        <v>3</v>
      </c>
      <c r="AL19" s="8" t="s">
        <v>3</v>
      </c>
      <c r="AM19" s="8" t="s">
        <v>3</v>
      </c>
      <c r="AN19" s="8">
        <v>0</v>
      </c>
      <c r="AO19" s="8" t="s">
        <v>3</v>
      </c>
      <c r="AP19" s="8" t="s">
        <v>3</v>
      </c>
      <c r="AT19" s="9">
        <v>8381.4500000000007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8381.4500000000007</v>
      </c>
      <c r="BB19" s="9">
        <v>0</v>
      </c>
      <c r="BC19" s="9">
        <v>0</v>
      </c>
      <c r="BD19" s="9">
        <v>17601.04</v>
      </c>
      <c r="BE19" s="9">
        <v>0</v>
      </c>
      <c r="BF19" s="9">
        <v>7.9787999999999997</v>
      </c>
      <c r="BG19" s="9">
        <v>0</v>
      </c>
      <c r="BH19" s="9">
        <v>0</v>
      </c>
      <c r="BI19" s="9">
        <v>6202.27</v>
      </c>
      <c r="BJ19" s="9">
        <v>3017.32</v>
      </c>
      <c r="BK19" s="9">
        <v>17601.04</v>
      </c>
    </row>
    <row r="20" spans="1:63" x14ac:dyDescent="0.25">
      <c r="A20" s="8">
        <v>3</v>
      </c>
      <c r="B20" s="8">
        <v>5</v>
      </c>
      <c r="C20" s="8" t="s">
        <v>350</v>
      </c>
      <c r="D20" s="8" t="s">
        <v>351</v>
      </c>
      <c r="E20" s="9">
        <f>ROUND((Source!F609)/1000,2)</f>
        <v>0</v>
      </c>
      <c r="F20" s="9">
        <f>ROUND((Source!F610)/1000,2)</f>
        <v>0</v>
      </c>
      <c r="G20" s="9">
        <f>ROUND((Source!F601)/1000,2)</f>
        <v>0</v>
      </c>
      <c r="H20" s="9">
        <f>ROUND((Source!F611)/1000+(Source!F612)/1000,2)</f>
        <v>10.49</v>
      </c>
      <c r="I20" s="9">
        <f>E20+F20+G20+H20</f>
        <v>10.49</v>
      </c>
      <c r="J20" s="9">
        <f>ROUND((Source!F607+Source!F606)/1000,2)</f>
        <v>5</v>
      </c>
      <c r="K20" s="9">
        <v>5</v>
      </c>
      <c r="L20" s="9">
        <v>0</v>
      </c>
      <c r="M20" s="9">
        <v>0</v>
      </c>
      <c r="N20" s="9">
        <f>I20+L20+M20</f>
        <v>10.49</v>
      </c>
      <c r="AI20" s="8">
        <v>0</v>
      </c>
      <c r="AJ20" s="8">
        <v>-1</v>
      </c>
      <c r="AK20" s="8" t="s">
        <v>3</v>
      </c>
      <c r="AL20" s="8" t="s">
        <v>3</v>
      </c>
      <c r="AM20" s="8" t="s">
        <v>3</v>
      </c>
      <c r="AN20" s="8">
        <v>0</v>
      </c>
      <c r="AO20" s="8" t="s">
        <v>3</v>
      </c>
      <c r="AP20" s="8" t="s">
        <v>3</v>
      </c>
      <c r="AT20" s="9">
        <v>4996.8700000000008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4996.8700000000008</v>
      </c>
      <c r="BB20" s="9">
        <v>0</v>
      </c>
      <c r="BC20" s="9">
        <v>0</v>
      </c>
      <c r="BD20" s="9">
        <v>10493.42</v>
      </c>
      <c r="BE20" s="9">
        <v>0</v>
      </c>
      <c r="BF20" s="9">
        <v>4.8899999999999997</v>
      </c>
      <c r="BG20" s="9">
        <v>0</v>
      </c>
      <c r="BH20" s="9">
        <v>0</v>
      </c>
      <c r="BI20" s="9">
        <v>3697.68</v>
      </c>
      <c r="BJ20" s="9">
        <v>1798.87</v>
      </c>
      <c r="BK20" s="9">
        <v>10493.42</v>
      </c>
    </row>
    <row r="22" spans="1:63" x14ac:dyDescent="0.25">
      <c r="A22" s="2">
        <v>51</v>
      </c>
      <c r="E22" s="2">
        <v>144.19999999999999</v>
      </c>
      <c r="F22" s="2">
        <v>86.82</v>
      </c>
      <c r="G22" s="2">
        <v>85.93</v>
      </c>
      <c r="H22" s="2">
        <v>28.09</v>
      </c>
      <c r="I22" s="2">
        <v>345.04</v>
      </c>
      <c r="J22" s="2">
        <v>68.83</v>
      </c>
      <c r="K22" s="2">
        <v>415.31</v>
      </c>
      <c r="L22" s="2">
        <v>0</v>
      </c>
      <c r="M22" s="2">
        <v>0</v>
      </c>
      <c r="N22" s="2">
        <v>345.04</v>
      </c>
    </row>
    <row r="24" spans="1:63" x14ac:dyDescent="0.25">
      <c r="A24" s="10">
        <v>50</v>
      </c>
      <c r="B24" s="10">
        <v>0</v>
      </c>
      <c r="C24" s="10">
        <v>0</v>
      </c>
      <c r="D24" s="10">
        <v>1</v>
      </c>
      <c r="E24" s="10">
        <v>201</v>
      </c>
      <c r="F24" s="10">
        <v>161259.66</v>
      </c>
      <c r="G24" s="10" t="s">
        <v>116</v>
      </c>
      <c r="H24" s="10" t="s">
        <v>117</v>
      </c>
      <c r="I24" s="10"/>
      <c r="J24" s="10"/>
      <c r="K24" s="10">
        <v>201</v>
      </c>
      <c r="L24" s="10">
        <v>1</v>
      </c>
      <c r="M24" s="10">
        <v>3</v>
      </c>
      <c r="N24" s="10" t="s">
        <v>3</v>
      </c>
      <c r="O24" s="10">
        <v>2</v>
      </c>
      <c r="P24" s="10"/>
    </row>
    <row r="25" spans="1:63" x14ac:dyDescent="0.25">
      <c r="A25" s="10">
        <v>50</v>
      </c>
      <c r="B25" s="10">
        <v>0</v>
      </c>
      <c r="C25" s="10">
        <v>0</v>
      </c>
      <c r="D25" s="10">
        <v>1</v>
      </c>
      <c r="E25" s="10">
        <v>202</v>
      </c>
      <c r="F25" s="10">
        <v>170864.73</v>
      </c>
      <c r="G25" s="10" t="s">
        <v>118</v>
      </c>
      <c r="H25" s="10" t="s">
        <v>119</v>
      </c>
      <c r="I25" s="10"/>
      <c r="J25" s="10"/>
      <c r="K25" s="10">
        <v>202</v>
      </c>
      <c r="L25" s="10">
        <v>2</v>
      </c>
      <c r="M25" s="10">
        <v>3</v>
      </c>
      <c r="N25" s="10" t="s">
        <v>3</v>
      </c>
      <c r="O25" s="10">
        <v>2</v>
      </c>
      <c r="P25" s="10"/>
    </row>
    <row r="26" spans="1:63" x14ac:dyDescent="0.25">
      <c r="A26" s="10">
        <v>50</v>
      </c>
      <c r="B26" s="10">
        <v>0</v>
      </c>
      <c r="C26" s="10">
        <v>0</v>
      </c>
      <c r="D26" s="10">
        <v>1</v>
      </c>
      <c r="E26" s="10">
        <v>222</v>
      </c>
      <c r="F26" s="10">
        <v>0</v>
      </c>
      <c r="G26" s="10" t="s">
        <v>120</v>
      </c>
      <c r="H26" s="10" t="s">
        <v>121</v>
      </c>
      <c r="I26" s="10"/>
      <c r="J26" s="10"/>
      <c r="K26" s="10">
        <v>222</v>
      </c>
      <c r="L26" s="10">
        <v>3</v>
      </c>
      <c r="M26" s="10">
        <v>3</v>
      </c>
      <c r="N26" s="10" t="s">
        <v>3</v>
      </c>
      <c r="O26" s="10">
        <v>2</v>
      </c>
      <c r="P26" s="10"/>
    </row>
    <row r="27" spans="1:63" x14ac:dyDescent="0.25">
      <c r="A27" s="10">
        <v>50</v>
      </c>
      <c r="B27" s="10">
        <v>0</v>
      </c>
      <c r="C27" s="10">
        <v>0</v>
      </c>
      <c r="D27" s="10">
        <v>1</v>
      </c>
      <c r="E27" s="10">
        <v>225</v>
      </c>
      <c r="F27" s="10">
        <v>170864.73</v>
      </c>
      <c r="G27" s="10" t="s">
        <v>122</v>
      </c>
      <c r="H27" s="10" t="s">
        <v>123</v>
      </c>
      <c r="I27" s="10"/>
      <c r="J27" s="10"/>
      <c r="K27" s="10">
        <v>225</v>
      </c>
      <c r="L27" s="10">
        <v>4</v>
      </c>
      <c r="M27" s="10">
        <v>3</v>
      </c>
      <c r="N27" s="10" t="s">
        <v>3</v>
      </c>
      <c r="O27" s="10">
        <v>2</v>
      </c>
      <c r="P27" s="10"/>
    </row>
    <row r="28" spans="1:63" x14ac:dyDescent="0.25">
      <c r="A28" s="10">
        <v>50</v>
      </c>
      <c r="B28" s="10">
        <v>0</v>
      </c>
      <c r="C28" s="10">
        <v>0</v>
      </c>
      <c r="D28" s="10">
        <v>1</v>
      </c>
      <c r="E28" s="10">
        <v>226</v>
      </c>
      <c r="F28" s="10">
        <v>84936.16</v>
      </c>
      <c r="G28" s="10" t="s">
        <v>124</v>
      </c>
      <c r="H28" s="10" t="s">
        <v>125</v>
      </c>
      <c r="I28" s="10"/>
      <c r="J28" s="10"/>
      <c r="K28" s="10">
        <v>226</v>
      </c>
      <c r="L28" s="10">
        <v>5</v>
      </c>
      <c r="M28" s="10">
        <v>3</v>
      </c>
      <c r="N28" s="10" t="s">
        <v>3</v>
      </c>
      <c r="O28" s="10">
        <v>2</v>
      </c>
      <c r="P28" s="10"/>
    </row>
    <row r="29" spans="1:63" x14ac:dyDescent="0.25">
      <c r="A29" s="10">
        <v>50</v>
      </c>
      <c r="B29" s="10">
        <v>0</v>
      </c>
      <c r="C29" s="10">
        <v>0</v>
      </c>
      <c r="D29" s="10">
        <v>1</v>
      </c>
      <c r="E29" s="10">
        <v>227</v>
      </c>
      <c r="F29" s="10">
        <v>0</v>
      </c>
      <c r="G29" s="10" t="s">
        <v>126</v>
      </c>
      <c r="H29" s="10" t="s">
        <v>127</v>
      </c>
      <c r="I29" s="10"/>
      <c r="J29" s="10"/>
      <c r="K29" s="10">
        <v>227</v>
      </c>
      <c r="L29" s="10">
        <v>6</v>
      </c>
      <c r="M29" s="10">
        <v>3</v>
      </c>
      <c r="N29" s="10" t="s">
        <v>3</v>
      </c>
      <c r="O29" s="10">
        <v>2</v>
      </c>
      <c r="P29" s="10"/>
    </row>
    <row r="30" spans="1:63" x14ac:dyDescent="0.25">
      <c r="A30" s="10">
        <v>50</v>
      </c>
      <c r="B30" s="10">
        <v>0</v>
      </c>
      <c r="C30" s="10">
        <v>0</v>
      </c>
      <c r="D30" s="10">
        <v>1</v>
      </c>
      <c r="E30" s="10">
        <v>228</v>
      </c>
      <c r="F30" s="10">
        <v>84936.16</v>
      </c>
      <c r="G30" s="10" t="s">
        <v>128</v>
      </c>
      <c r="H30" s="10" t="s">
        <v>129</v>
      </c>
      <c r="I30" s="10"/>
      <c r="J30" s="10"/>
      <c r="K30" s="10">
        <v>228</v>
      </c>
      <c r="L30" s="10">
        <v>7</v>
      </c>
      <c r="M30" s="10">
        <v>3</v>
      </c>
      <c r="N30" s="10" t="s">
        <v>3</v>
      </c>
      <c r="O30" s="10">
        <v>2</v>
      </c>
      <c r="P30" s="10"/>
    </row>
    <row r="31" spans="1:63" x14ac:dyDescent="0.25">
      <c r="A31" s="10">
        <v>50</v>
      </c>
      <c r="B31" s="10">
        <v>0</v>
      </c>
      <c r="C31" s="10">
        <v>0</v>
      </c>
      <c r="D31" s="10">
        <v>1</v>
      </c>
      <c r="E31" s="10">
        <v>216</v>
      </c>
      <c r="F31" s="10">
        <v>85928.57</v>
      </c>
      <c r="G31" s="10" t="s">
        <v>130</v>
      </c>
      <c r="H31" s="10" t="s">
        <v>131</v>
      </c>
      <c r="I31" s="10"/>
      <c r="J31" s="10"/>
      <c r="K31" s="10">
        <v>216</v>
      </c>
      <c r="L31" s="10">
        <v>8</v>
      </c>
      <c r="M31" s="10">
        <v>3</v>
      </c>
      <c r="N31" s="10" t="s">
        <v>3</v>
      </c>
      <c r="O31" s="10">
        <v>2</v>
      </c>
      <c r="P31" s="10"/>
    </row>
    <row r="32" spans="1:63" x14ac:dyDescent="0.25">
      <c r="A32" s="10">
        <v>50</v>
      </c>
      <c r="B32" s="10">
        <v>0</v>
      </c>
      <c r="C32" s="10">
        <v>0</v>
      </c>
      <c r="D32" s="10">
        <v>1</v>
      </c>
      <c r="E32" s="10">
        <v>223</v>
      </c>
      <c r="F32" s="10">
        <v>0</v>
      </c>
      <c r="G32" s="10" t="s">
        <v>132</v>
      </c>
      <c r="H32" s="10" t="s">
        <v>133</v>
      </c>
      <c r="I32" s="10"/>
      <c r="J32" s="10"/>
      <c r="K32" s="10">
        <v>223</v>
      </c>
      <c r="L32" s="10">
        <v>9</v>
      </c>
      <c r="M32" s="10">
        <v>3</v>
      </c>
      <c r="N32" s="10" t="s">
        <v>3</v>
      </c>
      <c r="O32" s="10">
        <v>2</v>
      </c>
      <c r="P32" s="10"/>
    </row>
    <row r="33" spans="1:16" x14ac:dyDescent="0.25">
      <c r="A33" s="10">
        <v>50</v>
      </c>
      <c r="B33" s="10">
        <v>0</v>
      </c>
      <c r="C33" s="10">
        <v>0</v>
      </c>
      <c r="D33" s="10">
        <v>1</v>
      </c>
      <c r="E33" s="10">
        <v>229</v>
      </c>
      <c r="F33" s="10">
        <v>85928.57</v>
      </c>
      <c r="G33" s="10" t="s">
        <v>134</v>
      </c>
      <c r="H33" s="10" t="s">
        <v>135</v>
      </c>
      <c r="I33" s="10"/>
      <c r="J33" s="10"/>
      <c r="K33" s="10">
        <v>229</v>
      </c>
      <c r="L33" s="10">
        <v>10</v>
      </c>
      <c r="M33" s="10">
        <v>3</v>
      </c>
      <c r="N33" s="10" t="s">
        <v>3</v>
      </c>
      <c r="O33" s="10">
        <v>2</v>
      </c>
      <c r="P33" s="10"/>
    </row>
    <row r="34" spans="1:16" x14ac:dyDescent="0.25">
      <c r="A34" s="10">
        <v>50</v>
      </c>
      <c r="B34" s="10">
        <v>0</v>
      </c>
      <c r="C34" s="10">
        <v>0</v>
      </c>
      <c r="D34" s="10">
        <v>1</v>
      </c>
      <c r="E34" s="10">
        <v>203</v>
      </c>
      <c r="F34" s="10">
        <v>4751.3999999999996</v>
      </c>
      <c r="G34" s="10" t="s">
        <v>136</v>
      </c>
      <c r="H34" s="10" t="s">
        <v>137</v>
      </c>
      <c r="I34" s="10"/>
      <c r="J34" s="10"/>
      <c r="K34" s="10">
        <v>203</v>
      </c>
      <c r="L34" s="10">
        <v>11</v>
      </c>
      <c r="M34" s="10">
        <v>3</v>
      </c>
      <c r="N34" s="10" t="s">
        <v>3</v>
      </c>
      <c r="O34" s="10">
        <v>2</v>
      </c>
      <c r="P34" s="10"/>
    </row>
    <row r="35" spans="1:16" x14ac:dyDescent="0.25">
      <c r="A35" s="10">
        <v>50</v>
      </c>
      <c r="B35" s="10">
        <v>0</v>
      </c>
      <c r="C35" s="10">
        <v>0</v>
      </c>
      <c r="D35" s="10">
        <v>1</v>
      </c>
      <c r="E35" s="10">
        <v>231</v>
      </c>
      <c r="F35" s="10">
        <v>0</v>
      </c>
      <c r="G35" s="10" t="s">
        <v>138</v>
      </c>
      <c r="H35" s="10" t="s">
        <v>139</v>
      </c>
      <c r="I35" s="10"/>
      <c r="J35" s="10"/>
      <c r="K35" s="10">
        <v>231</v>
      </c>
      <c r="L35" s="10">
        <v>12</v>
      </c>
      <c r="M35" s="10">
        <v>3</v>
      </c>
      <c r="N35" s="10" t="s">
        <v>3</v>
      </c>
      <c r="O35" s="10">
        <v>2</v>
      </c>
      <c r="P35" s="10"/>
    </row>
    <row r="36" spans="1:16" x14ac:dyDescent="0.25">
      <c r="A36" s="10">
        <v>50</v>
      </c>
      <c r="B36" s="10">
        <v>0</v>
      </c>
      <c r="C36" s="10">
        <v>0</v>
      </c>
      <c r="D36" s="10">
        <v>1</v>
      </c>
      <c r="E36" s="10">
        <v>204</v>
      </c>
      <c r="F36" s="10">
        <v>2779.0800000000004</v>
      </c>
      <c r="G36" s="10" t="s">
        <v>140</v>
      </c>
      <c r="H36" s="10" t="s">
        <v>141</v>
      </c>
      <c r="I36" s="10"/>
      <c r="J36" s="10"/>
      <c r="K36" s="10">
        <v>204</v>
      </c>
      <c r="L36" s="10">
        <v>13</v>
      </c>
      <c r="M36" s="10">
        <v>3</v>
      </c>
      <c r="N36" s="10" t="s">
        <v>3</v>
      </c>
      <c r="O36" s="10">
        <v>2</v>
      </c>
      <c r="P36" s="10"/>
    </row>
    <row r="37" spans="1:16" x14ac:dyDescent="0.25">
      <c r="A37" s="10">
        <v>50</v>
      </c>
      <c r="B37" s="10">
        <v>0</v>
      </c>
      <c r="C37" s="10">
        <v>0</v>
      </c>
      <c r="D37" s="10">
        <v>1</v>
      </c>
      <c r="E37" s="10">
        <v>205</v>
      </c>
      <c r="F37" s="10">
        <v>66053.210000000006</v>
      </c>
      <c r="G37" s="10" t="s">
        <v>142</v>
      </c>
      <c r="H37" s="10" t="s">
        <v>143</v>
      </c>
      <c r="I37" s="10"/>
      <c r="J37" s="10"/>
      <c r="K37" s="10">
        <v>205</v>
      </c>
      <c r="L37" s="10">
        <v>14</v>
      </c>
      <c r="M37" s="10">
        <v>3</v>
      </c>
      <c r="N37" s="10" t="s">
        <v>3</v>
      </c>
      <c r="O37" s="10">
        <v>2</v>
      </c>
      <c r="P37" s="10"/>
    </row>
    <row r="38" spans="1:16" x14ac:dyDescent="0.25">
      <c r="A38" s="10">
        <v>50</v>
      </c>
      <c r="B38" s="10">
        <v>0</v>
      </c>
      <c r="C38" s="10">
        <v>0</v>
      </c>
      <c r="D38" s="10">
        <v>1</v>
      </c>
      <c r="E38" s="10">
        <v>232</v>
      </c>
      <c r="F38" s="10">
        <v>0</v>
      </c>
      <c r="G38" s="10" t="s">
        <v>144</v>
      </c>
      <c r="H38" s="10" t="s">
        <v>145</v>
      </c>
      <c r="I38" s="10"/>
      <c r="J38" s="10"/>
      <c r="K38" s="10">
        <v>232</v>
      </c>
      <c r="L38" s="10">
        <v>15</v>
      </c>
      <c r="M38" s="10">
        <v>3</v>
      </c>
      <c r="N38" s="10" t="s">
        <v>3</v>
      </c>
      <c r="O38" s="10">
        <v>2</v>
      </c>
      <c r="P38" s="10"/>
    </row>
    <row r="39" spans="1:16" x14ac:dyDescent="0.25">
      <c r="A39" s="10">
        <v>50</v>
      </c>
      <c r="B39" s="10">
        <v>0</v>
      </c>
      <c r="C39" s="10">
        <v>0</v>
      </c>
      <c r="D39" s="10">
        <v>1</v>
      </c>
      <c r="E39" s="10">
        <v>214</v>
      </c>
      <c r="F39" s="10">
        <v>144205.23000000001</v>
      </c>
      <c r="G39" s="10" t="s">
        <v>146</v>
      </c>
      <c r="H39" s="10" t="s">
        <v>147</v>
      </c>
      <c r="I39" s="10"/>
      <c r="J39" s="10"/>
      <c r="K39" s="10">
        <v>214</v>
      </c>
      <c r="L39" s="10">
        <v>16</v>
      </c>
      <c r="M39" s="10">
        <v>3</v>
      </c>
      <c r="N39" s="10" t="s">
        <v>3</v>
      </c>
      <c r="O39" s="10">
        <v>2</v>
      </c>
      <c r="P39" s="10"/>
    </row>
    <row r="40" spans="1:16" x14ac:dyDescent="0.25">
      <c r="A40" s="10">
        <v>50</v>
      </c>
      <c r="B40" s="10">
        <v>0</v>
      </c>
      <c r="C40" s="10">
        <v>0</v>
      </c>
      <c r="D40" s="10">
        <v>1</v>
      </c>
      <c r="E40" s="10">
        <v>215</v>
      </c>
      <c r="F40" s="10">
        <v>86820.64</v>
      </c>
      <c r="G40" s="10" t="s">
        <v>148</v>
      </c>
      <c r="H40" s="10" t="s">
        <v>149</v>
      </c>
      <c r="I40" s="10"/>
      <c r="J40" s="10"/>
      <c r="K40" s="10">
        <v>215</v>
      </c>
      <c r="L40" s="10">
        <v>17</v>
      </c>
      <c r="M40" s="10">
        <v>3</v>
      </c>
      <c r="N40" s="10" t="s">
        <v>3</v>
      </c>
      <c r="O40" s="10">
        <v>2</v>
      </c>
      <c r="P40" s="10"/>
    </row>
    <row r="41" spans="1:16" x14ac:dyDescent="0.25">
      <c r="A41" s="10">
        <v>50</v>
      </c>
      <c r="B41" s="10">
        <v>0</v>
      </c>
      <c r="C41" s="10">
        <v>0</v>
      </c>
      <c r="D41" s="10">
        <v>1</v>
      </c>
      <c r="E41" s="10">
        <v>217</v>
      </c>
      <c r="F41" s="10">
        <v>28094.46</v>
      </c>
      <c r="G41" s="10" t="s">
        <v>150</v>
      </c>
      <c r="H41" s="10" t="s">
        <v>151</v>
      </c>
      <c r="I41" s="10"/>
      <c r="J41" s="10"/>
      <c r="K41" s="10">
        <v>217</v>
      </c>
      <c r="L41" s="10">
        <v>18</v>
      </c>
      <c r="M41" s="10">
        <v>3</v>
      </c>
      <c r="N41" s="10" t="s">
        <v>3</v>
      </c>
      <c r="O41" s="10">
        <v>2</v>
      </c>
      <c r="P41" s="10"/>
    </row>
    <row r="42" spans="1:16" x14ac:dyDescent="0.25">
      <c r="A42" s="10">
        <v>50</v>
      </c>
      <c r="B42" s="10">
        <v>0</v>
      </c>
      <c r="C42" s="10">
        <v>0</v>
      </c>
      <c r="D42" s="10">
        <v>1</v>
      </c>
      <c r="E42" s="10">
        <v>230</v>
      </c>
      <c r="F42" s="10">
        <v>0</v>
      </c>
      <c r="G42" s="10" t="s">
        <v>152</v>
      </c>
      <c r="H42" s="10" t="s">
        <v>153</v>
      </c>
      <c r="I42" s="10"/>
      <c r="J42" s="10"/>
      <c r="K42" s="10">
        <v>230</v>
      </c>
      <c r="L42" s="10">
        <v>19</v>
      </c>
      <c r="M42" s="10">
        <v>3</v>
      </c>
      <c r="N42" s="10" t="s">
        <v>3</v>
      </c>
      <c r="O42" s="10">
        <v>2</v>
      </c>
      <c r="P42" s="10"/>
    </row>
    <row r="43" spans="1:16" x14ac:dyDescent="0.25">
      <c r="A43" s="10">
        <v>50</v>
      </c>
      <c r="B43" s="10">
        <v>0</v>
      </c>
      <c r="C43" s="10">
        <v>0</v>
      </c>
      <c r="D43" s="10">
        <v>1</v>
      </c>
      <c r="E43" s="10">
        <v>206</v>
      </c>
      <c r="F43" s="10">
        <v>0</v>
      </c>
      <c r="G43" s="10" t="s">
        <v>154</v>
      </c>
      <c r="H43" s="10" t="s">
        <v>155</v>
      </c>
      <c r="I43" s="10"/>
      <c r="J43" s="10"/>
      <c r="K43" s="10">
        <v>206</v>
      </c>
      <c r="L43" s="10">
        <v>20</v>
      </c>
      <c r="M43" s="10">
        <v>3</v>
      </c>
      <c r="N43" s="10" t="s">
        <v>3</v>
      </c>
      <c r="O43" s="10">
        <v>2</v>
      </c>
      <c r="P43" s="10"/>
    </row>
    <row r="44" spans="1:16" x14ac:dyDescent="0.25">
      <c r="A44" s="10">
        <v>50</v>
      </c>
      <c r="B44" s="10">
        <v>0</v>
      </c>
      <c r="C44" s="10">
        <v>0</v>
      </c>
      <c r="D44" s="10">
        <v>1</v>
      </c>
      <c r="E44" s="10">
        <v>207</v>
      </c>
      <c r="F44" s="10">
        <v>85.536782000000002</v>
      </c>
      <c r="G44" s="10" t="s">
        <v>156</v>
      </c>
      <c r="H44" s="10" t="s">
        <v>157</v>
      </c>
      <c r="I44" s="10"/>
      <c r="J44" s="10"/>
      <c r="K44" s="10">
        <v>207</v>
      </c>
      <c r="L44" s="10">
        <v>21</v>
      </c>
      <c r="M44" s="10">
        <v>3</v>
      </c>
      <c r="N44" s="10" t="s">
        <v>3</v>
      </c>
      <c r="O44" s="10">
        <v>-1</v>
      </c>
      <c r="P44" s="10"/>
    </row>
    <row r="45" spans="1:16" x14ac:dyDescent="0.25">
      <c r="A45" s="10">
        <v>50</v>
      </c>
      <c r="B45" s="10">
        <v>0</v>
      </c>
      <c r="C45" s="10">
        <v>0</v>
      </c>
      <c r="D45" s="10">
        <v>1</v>
      </c>
      <c r="E45" s="10">
        <v>208</v>
      </c>
      <c r="F45" s="10">
        <v>3.0229172000000002</v>
      </c>
      <c r="G45" s="10" t="s">
        <v>158</v>
      </c>
      <c r="H45" s="10" t="s">
        <v>159</v>
      </c>
      <c r="I45" s="10"/>
      <c r="J45" s="10"/>
      <c r="K45" s="10">
        <v>208</v>
      </c>
      <c r="L45" s="10">
        <v>22</v>
      </c>
      <c r="M45" s="10">
        <v>3</v>
      </c>
      <c r="N45" s="10" t="s">
        <v>3</v>
      </c>
      <c r="O45" s="10">
        <v>-1</v>
      </c>
      <c r="P45" s="10"/>
    </row>
    <row r="46" spans="1:16" x14ac:dyDescent="0.25">
      <c r="A46" s="10">
        <v>50</v>
      </c>
      <c r="B46" s="10">
        <v>0</v>
      </c>
      <c r="C46" s="10">
        <v>0</v>
      </c>
      <c r="D46" s="10">
        <v>1</v>
      </c>
      <c r="E46" s="10">
        <v>209</v>
      </c>
      <c r="F46" s="10">
        <v>0</v>
      </c>
      <c r="G46" s="10" t="s">
        <v>160</v>
      </c>
      <c r="H46" s="10" t="s">
        <v>161</v>
      </c>
      <c r="I46" s="10"/>
      <c r="J46" s="10"/>
      <c r="K46" s="10">
        <v>209</v>
      </c>
      <c r="L46" s="10">
        <v>23</v>
      </c>
      <c r="M46" s="10">
        <v>3</v>
      </c>
      <c r="N46" s="10" t="s">
        <v>3</v>
      </c>
      <c r="O46" s="10">
        <v>2</v>
      </c>
      <c r="P46" s="10"/>
    </row>
    <row r="47" spans="1:16" x14ac:dyDescent="0.25">
      <c r="A47" s="10">
        <v>50</v>
      </c>
      <c r="B47" s="10">
        <v>0</v>
      </c>
      <c r="C47" s="10">
        <v>0</v>
      </c>
      <c r="D47" s="10">
        <v>1</v>
      </c>
      <c r="E47" s="10">
        <v>233</v>
      </c>
      <c r="F47" s="10">
        <v>2739.81</v>
      </c>
      <c r="G47" s="10" t="s">
        <v>162</v>
      </c>
      <c r="H47" s="10" t="s">
        <v>163</v>
      </c>
      <c r="I47" s="10"/>
      <c r="J47" s="10"/>
      <c r="K47" s="10">
        <v>233</v>
      </c>
      <c r="L47" s="10">
        <v>24</v>
      </c>
      <c r="M47" s="10">
        <v>3</v>
      </c>
      <c r="N47" s="10" t="s">
        <v>3</v>
      </c>
      <c r="O47" s="10">
        <v>2</v>
      </c>
      <c r="P47" s="10"/>
    </row>
    <row r="48" spans="1:16" x14ac:dyDescent="0.25">
      <c r="A48" s="10">
        <v>50</v>
      </c>
      <c r="B48" s="10">
        <v>0</v>
      </c>
      <c r="C48" s="10">
        <v>0</v>
      </c>
      <c r="D48" s="10">
        <v>1</v>
      </c>
      <c r="E48" s="10">
        <v>210</v>
      </c>
      <c r="F48" s="10">
        <v>63678.66</v>
      </c>
      <c r="G48" s="10" t="s">
        <v>164</v>
      </c>
      <c r="H48" s="10" t="s">
        <v>165</v>
      </c>
      <c r="I48" s="10"/>
      <c r="J48" s="10"/>
      <c r="K48" s="10">
        <v>210</v>
      </c>
      <c r="L48" s="10">
        <v>25</v>
      </c>
      <c r="M48" s="10">
        <v>3</v>
      </c>
      <c r="N48" s="10" t="s">
        <v>3</v>
      </c>
      <c r="O48" s="10">
        <v>2</v>
      </c>
      <c r="P48" s="10"/>
    </row>
    <row r="49" spans="1:50" x14ac:dyDescent="0.25">
      <c r="A49" s="10">
        <v>50</v>
      </c>
      <c r="B49" s="10">
        <v>0</v>
      </c>
      <c r="C49" s="10">
        <v>0</v>
      </c>
      <c r="D49" s="10">
        <v>1</v>
      </c>
      <c r="E49" s="10">
        <v>211</v>
      </c>
      <c r="F49" s="10">
        <v>34182.01</v>
      </c>
      <c r="G49" s="10" t="s">
        <v>166</v>
      </c>
      <c r="H49" s="10" t="s">
        <v>167</v>
      </c>
      <c r="I49" s="10"/>
      <c r="J49" s="10"/>
      <c r="K49" s="10">
        <v>211</v>
      </c>
      <c r="L49" s="10">
        <v>26</v>
      </c>
      <c r="M49" s="10">
        <v>3</v>
      </c>
      <c r="N49" s="10" t="s">
        <v>3</v>
      </c>
      <c r="O49" s="10">
        <v>2</v>
      </c>
      <c r="P49" s="10"/>
    </row>
    <row r="50" spans="1:50" x14ac:dyDescent="0.25">
      <c r="A50" s="10">
        <v>50</v>
      </c>
      <c r="B50" s="10">
        <v>0</v>
      </c>
      <c r="C50" s="10">
        <v>0</v>
      </c>
      <c r="D50" s="10">
        <v>1</v>
      </c>
      <c r="E50" s="10">
        <v>224</v>
      </c>
      <c r="F50" s="10">
        <v>345048.9</v>
      </c>
      <c r="G50" s="10" t="s">
        <v>168</v>
      </c>
      <c r="H50" s="10" t="s">
        <v>169</v>
      </c>
      <c r="I50" s="10"/>
      <c r="J50" s="10"/>
      <c r="K50" s="10">
        <v>224</v>
      </c>
      <c r="L50" s="10">
        <v>27</v>
      </c>
      <c r="M50" s="10">
        <v>3</v>
      </c>
      <c r="N50" s="10" t="s">
        <v>3</v>
      </c>
      <c r="O50" s="10">
        <v>2</v>
      </c>
      <c r="P50" s="10"/>
    </row>
    <row r="51" spans="1:50" x14ac:dyDescent="0.25">
      <c r="A51" s="10">
        <v>50</v>
      </c>
      <c r="B51" s="10">
        <v>1</v>
      </c>
      <c r="C51" s="10">
        <v>0</v>
      </c>
      <c r="D51" s="10">
        <v>2</v>
      </c>
      <c r="E51" s="10">
        <v>0</v>
      </c>
      <c r="F51" s="10">
        <v>345048.9</v>
      </c>
      <c r="G51" s="10" t="s">
        <v>359</v>
      </c>
      <c r="H51" s="10" t="s">
        <v>360</v>
      </c>
      <c r="I51" s="10"/>
      <c r="J51" s="10"/>
      <c r="K51" s="10">
        <v>212</v>
      </c>
      <c r="L51" s="10">
        <v>28</v>
      </c>
      <c r="M51" s="10">
        <v>0</v>
      </c>
      <c r="N51" s="10" t="s">
        <v>3</v>
      </c>
      <c r="O51" s="10">
        <v>2</v>
      </c>
      <c r="P51" s="10"/>
    </row>
    <row r="52" spans="1:50" x14ac:dyDescent="0.25">
      <c r="A52" s="10">
        <v>50</v>
      </c>
      <c r="B52" s="10">
        <v>1</v>
      </c>
      <c r="C52" s="10">
        <v>0</v>
      </c>
      <c r="D52" s="10">
        <v>2</v>
      </c>
      <c r="E52" s="10">
        <v>0</v>
      </c>
      <c r="F52" s="10">
        <v>69009.78</v>
      </c>
      <c r="G52" s="10" t="s">
        <v>361</v>
      </c>
      <c r="H52" s="10" t="s">
        <v>362</v>
      </c>
      <c r="I52" s="10"/>
      <c r="J52" s="10"/>
      <c r="K52" s="10">
        <v>212</v>
      </c>
      <c r="L52" s="10">
        <v>29</v>
      </c>
      <c r="M52" s="10">
        <v>0</v>
      </c>
      <c r="N52" s="10" t="s">
        <v>3</v>
      </c>
      <c r="O52" s="10">
        <v>2</v>
      </c>
      <c r="P52" s="10"/>
    </row>
    <row r="53" spans="1:50" x14ac:dyDescent="0.25">
      <c r="A53" s="10">
        <v>50</v>
      </c>
      <c r="B53" s="10">
        <v>1</v>
      </c>
      <c r="C53" s="10">
        <v>0</v>
      </c>
      <c r="D53" s="10">
        <v>2</v>
      </c>
      <c r="E53" s="10">
        <v>213</v>
      </c>
      <c r="F53" s="10">
        <v>414058.68</v>
      </c>
      <c r="G53" s="10" t="s">
        <v>363</v>
      </c>
      <c r="H53" s="10" t="s">
        <v>168</v>
      </c>
      <c r="I53" s="10"/>
      <c r="J53" s="10"/>
      <c r="K53" s="10">
        <v>212</v>
      </c>
      <c r="L53" s="10">
        <v>30</v>
      </c>
      <c r="M53" s="10">
        <v>0</v>
      </c>
      <c r="N53" s="10" t="s">
        <v>3</v>
      </c>
      <c r="O53" s="10">
        <v>2</v>
      </c>
      <c r="P53" s="10"/>
    </row>
    <row r="55" spans="1:50" x14ac:dyDescent="0.25">
      <c r="A55" s="2">
        <v>-1</v>
      </c>
    </row>
    <row r="58" spans="1:50" x14ac:dyDescent="0.25">
      <c r="A58" s="11">
        <v>75</v>
      </c>
      <c r="B58" s="11" t="s">
        <v>432</v>
      </c>
      <c r="C58" s="11">
        <v>2026</v>
      </c>
      <c r="D58" s="11">
        <v>1</v>
      </c>
      <c r="E58" s="11">
        <v>0</v>
      </c>
      <c r="F58" s="11">
        <v>1</v>
      </c>
      <c r="G58" s="11">
        <v>0</v>
      </c>
      <c r="H58" s="11">
        <v>1</v>
      </c>
      <c r="I58" s="11">
        <v>0</v>
      </c>
      <c r="J58" s="11">
        <v>3</v>
      </c>
      <c r="K58" s="11">
        <v>0</v>
      </c>
      <c r="L58" s="11">
        <v>0</v>
      </c>
      <c r="M58" s="11">
        <v>0</v>
      </c>
      <c r="N58" s="11">
        <v>70882152</v>
      </c>
      <c r="O58" s="11">
        <v>1</v>
      </c>
    </row>
    <row r="59" spans="1:50" x14ac:dyDescent="0.25">
      <c r="A59" s="12">
        <v>2</v>
      </c>
      <c r="B59" s="12" t="s">
        <v>433</v>
      </c>
      <c r="C59" s="12" t="s">
        <v>434</v>
      </c>
      <c r="D59" s="12">
        <v>0</v>
      </c>
      <c r="E59" s="12">
        <v>0</v>
      </c>
      <c r="F59" s="12">
        <v>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>
        <v>70882153</v>
      </c>
    </row>
    <row r="60" spans="1:50" x14ac:dyDescent="0.25">
      <c r="A60" s="12">
        <v>1</v>
      </c>
      <c r="B60" s="12" t="s">
        <v>435</v>
      </c>
      <c r="C60" s="12" t="s">
        <v>436</v>
      </c>
      <c r="D60" s="12">
        <v>2026</v>
      </c>
      <c r="E60" s="12">
        <v>3</v>
      </c>
      <c r="F60" s="12">
        <v>1</v>
      </c>
      <c r="G60" s="12">
        <v>1</v>
      </c>
      <c r="H60" s="12">
        <v>0</v>
      </c>
      <c r="I60" s="12">
        <v>2</v>
      </c>
      <c r="J60" s="12">
        <v>1</v>
      </c>
      <c r="K60" s="12">
        <v>1</v>
      </c>
      <c r="L60" s="12">
        <v>1</v>
      </c>
      <c r="M60" s="12">
        <v>1</v>
      </c>
      <c r="N60" s="12">
        <v>1</v>
      </c>
      <c r="O60" s="12">
        <v>1</v>
      </c>
      <c r="P60" s="12">
        <v>1</v>
      </c>
      <c r="Q60" s="12">
        <v>1</v>
      </c>
      <c r="R60" s="12" t="s">
        <v>3</v>
      </c>
      <c r="S60" s="12" t="s">
        <v>3</v>
      </c>
      <c r="T60" s="12" t="s">
        <v>3</v>
      </c>
      <c r="U60" s="12" t="s">
        <v>3</v>
      </c>
      <c r="V60" s="12" t="s">
        <v>3</v>
      </c>
      <c r="W60" s="12" t="s">
        <v>3</v>
      </c>
      <c r="X60" s="12" t="s">
        <v>3</v>
      </c>
      <c r="Y60" s="12" t="s">
        <v>3</v>
      </c>
      <c r="Z60" s="12" t="s">
        <v>3</v>
      </c>
      <c r="AA60" s="12" t="s">
        <v>3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>
        <v>70882154</v>
      </c>
      <c r="AO60" s="12" t="s">
        <v>437</v>
      </c>
      <c r="AP60" s="12" t="s">
        <v>438</v>
      </c>
      <c r="AQ60" s="12">
        <v>46078</v>
      </c>
      <c r="AR60" s="12">
        <v>409</v>
      </c>
      <c r="AS60" s="12" t="s">
        <v>439</v>
      </c>
      <c r="AT60" s="12" t="s">
        <v>440</v>
      </c>
      <c r="AU60" s="12" t="s">
        <v>438</v>
      </c>
      <c r="AV60" s="12">
        <v>45652</v>
      </c>
      <c r="AW60" s="12">
        <v>612</v>
      </c>
      <c r="AX60" s="12" t="s">
        <v>441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70882152</v>
      </c>
      <c r="C1">
        <v>70877568</v>
      </c>
      <c r="D1">
        <v>64662017</v>
      </c>
      <c r="E1">
        <v>116</v>
      </c>
      <c r="F1">
        <v>1</v>
      </c>
      <c r="G1">
        <v>1</v>
      </c>
      <c r="H1">
        <v>1</v>
      </c>
      <c r="I1" t="s">
        <v>443</v>
      </c>
      <c r="J1" t="s">
        <v>3</v>
      </c>
      <c r="K1" t="s">
        <v>444</v>
      </c>
      <c r="L1">
        <v>1191</v>
      </c>
      <c r="N1">
        <v>1013</v>
      </c>
      <c r="O1" t="s">
        <v>445</v>
      </c>
      <c r="P1" t="s">
        <v>445</v>
      </c>
      <c r="Q1">
        <v>1</v>
      </c>
      <c r="W1">
        <v>0</v>
      </c>
      <c r="X1">
        <v>1522950421</v>
      </c>
      <c r="Y1">
        <f t="shared" ref="Y1:Y32" si="0">AT1</f>
        <v>3.09</v>
      </c>
      <c r="AA1">
        <v>0</v>
      </c>
      <c r="AB1">
        <v>0</v>
      </c>
      <c r="AC1">
        <v>0</v>
      </c>
      <c r="AD1">
        <v>836.02</v>
      </c>
      <c r="AE1">
        <v>0</v>
      </c>
      <c r="AF1">
        <v>0</v>
      </c>
      <c r="AG1">
        <v>0</v>
      </c>
      <c r="AH1">
        <v>836.02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3.09</v>
      </c>
      <c r="AU1" t="s">
        <v>3</v>
      </c>
      <c r="AV1">
        <v>1</v>
      </c>
      <c r="AW1">
        <v>2</v>
      </c>
      <c r="AX1">
        <v>70881383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2583.3017999999997</v>
      </c>
      <c r="BN1">
        <v>3.09</v>
      </c>
      <c r="BO1">
        <v>0</v>
      </c>
      <c r="BP1">
        <v>1</v>
      </c>
      <c r="BQ1">
        <v>0</v>
      </c>
      <c r="BR1">
        <v>0</v>
      </c>
      <c r="BS1">
        <v>0</v>
      </c>
      <c r="BT1">
        <v>2583.3017999999997</v>
      </c>
      <c r="BU1">
        <v>3.09</v>
      </c>
      <c r="BV1">
        <v>0</v>
      </c>
      <c r="BW1">
        <v>1</v>
      </c>
      <c r="CU1">
        <f>ROUND(AT1*Source!I28*AH1*AL1,2)</f>
        <v>2583.3000000000002</v>
      </c>
      <c r="CV1">
        <f>ROUND(Y1*Source!I28,7)</f>
        <v>3.09</v>
      </c>
      <c r="CW1">
        <v>0</v>
      </c>
      <c r="CX1">
        <f>ROUND(Y1*Source!I28,7)</f>
        <v>3.09</v>
      </c>
      <c r="CY1">
        <f>AD1</f>
        <v>836.02</v>
      </c>
      <c r="CZ1">
        <f>AH1</f>
        <v>836.02</v>
      </c>
      <c r="DA1">
        <f>AL1</f>
        <v>1</v>
      </c>
      <c r="DB1">
        <f t="shared" ref="DB1:DB32" si="1">ROUND(ROUND(AT1*CZ1,2),6)</f>
        <v>2583.3000000000002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6" si="3"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2583.3000000000002</v>
      </c>
      <c r="DJ1">
        <f>DI1</f>
        <v>2583.3000000000002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70882152</v>
      </c>
      <c r="C2">
        <v>70877568</v>
      </c>
      <c r="D2">
        <v>64662182</v>
      </c>
      <c r="E2">
        <v>116</v>
      </c>
      <c r="F2">
        <v>1</v>
      </c>
      <c r="G2">
        <v>1</v>
      </c>
      <c r="H2">
        <v>1</v>
      </c>
      <c r="I2" t="s">
        <v>446</v>
      </c>
      <c r="J2" t="s">
        <v>3</v>
      </c>
      <c r="K2" t="s">
        <v>447</v>
      </c>
      <c r="L2">
        <v>1191</v>
      </c>
      <c r="N2">
        <v>1013</v>
      </c>
      <c r="O2" t="s">
        <v>445</v>
      </c>
      <c r="P2" t="s">
        <v>445</v>
      </c>
      <c r="Q2">
        <v>1</v>
      </c>
      <c r="W2">
        <v>0</v>
      </c>
      <c r="X2">
        <v>-1417349443</v>
      </c>
      <c r="Y2">
        <f t="shared" si="0"/>
        <v>0.52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0.52</v>
      </c>
      <c r="AU2" t="s">
        <v>3</v>
      </c>
      <c r="AV2">
        <v>2</v>
      </c>
      <c r="AW2">
        <v>2</v>
      </c>
      <c r="AX2">
        <v>70881384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0.52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70882152</v>
      </c>
      <c r="C3">
        <v>70877568</v>
      </c>
      <c r="D3">
        <v>64784662</v>
      </c>
      <c r="E3">
        <v>1</v>
      </c>
      <c r="F3">
        <v>1</v>
      </c>
      <c r="G3">
        <v>1</v>
      </c>
      <c r="H3">
        <v>2</v>
      </c>
      <c r="I3" t="s">
        <v>448</v>
      </c>
      <c r="J3" t="s">
        <v>449</v>
      </c>
      <c r="K3" t="s">
        <v>450</v>
      </c>
      <c r="L3">
        <v>1368</v>
      </c>
      <c r="N3">
        <v>1011</v>
      </c>
      <c r="O3" t="s">
        <v>451</v>
      </c>
      <c r="P3" t="s">
        <v>451</v>
      </c>
      <c r="Q3">
        <v>1</v>
      </c>
      <c r="W3">
        <v>0</v>
      </c>
      <c r="X3">
        <v>850633116</v>
      </c>
      <c r="Y3">
        <f t="shared" si="0"/>
        <v>0.26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0.26</v>
      </c>
      <c r="AU3" t="s">
        <v>3</v>
      </c>
      <c r="AV3">
        <v>1</v>
      </c>
      <c r="AW3">
        <v>2</v>
      </c>
      <c r="AX3">
        <v>70881385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422.83539999999999</v>
      </c>
      <c r="BL3">
        <v>283.51960000000003</v>
      </c>
      <c r="BM3">
        <v>0</v>
      </c>
      <c r="BN3">
        <v>0</v>
      </c>
      <c r="BO3">
        <v>0.26</v>
      </c>
      <c r="BP3">
        <v>1</v>
      </c>
      <c r="BQ3">
        <v>0</v>
      </c>
      <c r="BR3">
        <v>422.83539999999999</v>
      </c>
      <c r="BS3">
        <v>283.51960000000003</v>
      </c>
      <c r="BT3">
        <v>0</v>
      </c>
      <c r="BU3">
        <v>0</v>
      </c>
      <c r="BV3">
        <v>0.26</v>
      </c>
      <c r="BW3">
        <v>1</v>
      </c>
      <c r="CV3">
        <v>0</v>
      </c>
      <c r="CW3">
        <f>ROUND(Y3*Source!I28*DO3,7)</f>
        <v>0.26</v>
      </c>
      <c r="CX3">
        <f>ROUND(Y3*Source!I28,7)</f>
        <v>0.26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422.84</v>
      </c>
      <c r="DC3">
        <f t="shared" si="2"/>
        <v>283.52</v>
      </c>
      <c r="DD3" t="s">
        <v>3</v>
      </c>
      <c r="DE3" t="s">
        <v>3</v>
      </c>
      <c r="DF3">
        <f>ROUND(ROUND(AE3,2)*CX3,2)</f>
        <v>0</v>
      </c>
      <c r="DG3">
        <f t="shared" si="3"/>
        <v>422.84</v>
      </c>
      <c r="DH3">
        <f t="shared" si="4"/>
        <v>283.52</v>
      </c>
      <c r="DI3">
        <f t="shared" si="5"/>
        <v>0</v>
      </c>
      <c r="DJ3">
        <f>DG3+DH3</f>
        <v>706.3599999999999</v>
      </c>
      <c r="DK3">
        <v>1</v>
      </c>
      <c r="DL3" t="s">
        <v>452</v>
      </c>
      <c r="DM3">
        <v>6</v>
      </c>
      <c r="DN3" t="s">
        <v>445</v>
      </c>
      <c r="DO3">
        <v>1</v>
      </c>
    </row>
    <row r="4" spans="1:119" x14ac:dyDescent="0.25">
      <c r="A4">
        <f>ROW(Source!A28)</f>
        <v>28</v>
      </c>
      <c r="B4">
        <v>70882152</v>
      </c>
      <c r="C4">
        <v>70877568</v>
      </c>
      <c r="D4">
        <v>64785561</v>
      </c>
      <c r="E4">
        <v>1</v>
      </c>
      <c r="F4">
        <v>1</v>
      </c>
      <c r="G4">
        <v>1</v>
      </c>
      <c r="H4">
        <v>2</v>
      </c>
      <c r="I4" t="s">
        <v>453</v>
      </c>
      <c r="J4" t="s">
        <v>454</v>
      </c>
      <c r="K4" t="s">
        <v>455</v>
      </c>
      <c r="L4">
        <v>1368</v>
      </c>
      <c r="N4">
        <v>1011</v>
      </c>
      <c r="O4" t="s">
        <v>451</v>
      </c>
      <c r="P4" t="s">
        <v>451</v>
      </c>
      <c r="Q4">
        <v>1</v>
      </c>
      <c r="W4">
        <v>0</v>
      </c>
      <c r="X4">
        <v>-950105757</v>
      </c>
      <c r="Y4">
        <f t="shared" si="0"/>
        <v>0.26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0.26</v>
      </c>
      <c r="AU4" t="s">
        <v>3</v>
      </c>
      <c r="AV4">
        <v>1</v>
      </c>
      <c r="AW4">
        <v>2</v>
      </c>
      <c r="AX4">
        <v>70881386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166.84200000000001</v>
      </c>
      <c r="BL4">
        <v>211.06540000000001</v>
      </c>
      <c r="BM4">
        <v>0</v>
      </c>
      <c r="BN4">
        <v>0</v>
      </c>
      <c r="BO4">
        <v>0.26</v>
      </c>
      <c r="BP4">
        <v>1</v>
      </c>
      <c r="BQ4">
        <v>0</v>
      </c>
      <c r="BR4">
        <v>166.84200000000001</v>
      </c>
      <c r="BS4">
        <v>211.06540000000001</v>
      </c>
      <c r="BT4">
        <v>0</v>
      </c>
      <c r="BU4">
        <v>0</v>
      </c>
      <c r="BV4">
        <v>0.26</v>
      </c>
      <c r="BW4">
        <v>1</v>
      </c>
      <c r="CV4">
        <v>0</v>
      </c>
      <c r="CW4">
        <f>ROUND(Y4*Source!I28*DO4,7)</f>
        <v>0.26</v>
      </c>
      <c r="CX4">
        <f>ROUND(Y4*Source!I28,7)</f>
        <v>0.26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166.84</v>
      </c>
      <c r="DC4">
        <f t="shared" si="2"/>
        <v>211.07</v>
      </c>
      <c r="DD4" t="s">
        <v>3</v>
      </c>
      <c r="DE4" t="s">
        <v>3</v>
      </c>
      <c r="DF4">
        <f>ROUND(ROUND(AE4,2)*CX4,2)</f>
        <v>0</v>
      </c>
      <c r="DG4">
        <f t="shared" si="3"/>
        <v>166.84</v>
      </c>
      <c r="DH4">
        <f t="shared" si="4"/>
        <v>211.07</v>
      </c>
      <c r="DI4">
        <f t="shared" si="5"/>
        <v>0</v>
      </c>
      <c r="DJ4">
        <f>DG4+DH4</f>
        <v>377.90999999999997</v>
      </c>
      <c r="DK4">
        <v>1</v>
      </c>
      <c r="DL4" t="s">
        <v>456</v>
      </c>
      <c r="DM4">
        <v>4</v>
      </c>
      <c r="DN4" t="s">
        <v>445</v>
      </c>
      <c r="DO4">
        <v>1</v>
      </c>
    </row>
    <row r="5" spans="1:119" x14ac:dyDescent="0.25">
      <c r="A5">
        <f>ROW(Source!A28)</f>
        <v>28</v>
      </c>
      <c r="B5">
        <v>70882152</v>
      </c>
      <c r="C5">
        <v>70877568</v>
      </c>
      <c r="D5">
        <v>64785758</v>
      </c>
      <c r="E5">
        <v>1</v>
      </c>
      <c r="F5">
        <v>1</v>
      </c>
      <c r="G5">
        <v>1</v>
      </c>
      <c r="H5">
        <v>2</v>
      </c>
      <c r="I5" t="s">
        <v>457</v>
      </c>
      <c r="J5" t="s">
        <v>458</v>
      </c>
      <c r="K5" t="s">
        <v>459</v>
      </c>
      <c r="L5">
        <v>1368</v>
      </c>
      <c r="N5">
        <v>1011</v>
      </c>
      <c r="O5" t="s">
        <v>451</v>
      </c>
      <c r="P5" t="s">
        <v>451</v>
      </c>
      <c r="Q5">
        <v>1</v>
      </c>
      <c r="W5">
        <v>0</v>
      </c>
      <c r="X5">
        <v>-2068435370</v>
      </c>
      <c r="Y5">
        <f t="shared" si="0"/>
        <v>0.99</v>
      </c>
      <c r="AA5">
        <v>0</v>
      </c>
      <c r="AB5">
        <v>34.61</v>
      </c>
      <c r="AC5">
        <v>0</v>
      </c>
      <c r="AD5">
        <v>0</v>
      </c>
      <c r="AE5">
        <v>0</v>
      </c>
      <c r="AF5">
        <v>34.61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0.99</v>
      </c>
      <c r="AU5" t="s">
        <v>3</v>
      </c>
      <c r="AV5">
        <v>1</v>
      </c>
      <c r="AW5">
        <v>2</v>
      </c>
      <c r="AX5">
        <v>70881387</v>
      </c>
      <c r="AY5">
        <v>2</v>
      </c>
      <c r="AZ5">
        <v>32768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34.2639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34.2639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0.99</v>
      </c>
      <c r="CY5">
        <f>AB5</f>
        <v>34.61</v>
      </c>
      <c r="CZ5">
        <f>AF5</f>
        <v>34.61</v>
      </c>
      <c r="DA5">
        <f>AJ5</f>
        <v>1</v>
      </c>
      <c r="DB5">
        <f t="shared" si="1"/>
        <v>34.26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34.26</v>
      </c>
      <c r="DH5">
        <f t="shared" si="4"/>
        <v>0</v>
      </c>
      <c r="DI5">
        <f t="shared" si="5"/>
        <v>0</v>
      </c>
      <c r="DJ5">
        <f>DG5+DH5</f>
        <v>34.26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ROW(Source!A28)</f>
        <v>28</v>
      </c>
      <c r="B6">
        <v>70882152</v>
      </c>
      <c r="C6">
        <v>70877568</v>
      </c>
      <c r="D6">
        <v>64735509</v>
      </c>
      <c r="E6">
        <v>1</v>
      </c>
      <c r="F6">
        <v>1</v>
      </c>
      <c r="G6">
        <v>1</v>
      </c>
      <c r="H6">
        <v>3</v>
      </c>
      <c r="I6" t="s">
        <v>460</v>
      </c>
      <c r="J6" t="s">
        <v>461</v>
      </c>
      <c r="K6" t="s">
        <v>462</v>
      </c>
      <c r="L6">
        <v>1346</v>
      </c>
      <c r="N6">
        <v>1009</v>
      </c>
      <c r="O6" t="s">
        <v>326</v>
      </c>
      <c r="P6" t="s">
        <v>326</v>
      </c>
      <c r="Q6">
        <v>1</v>
      </c>
      <c r="W6">
        <v>0</v>
      </c>
      <c r="X6">
        <v>-1606616209</v>
      </c>
      <c r="Y6">
        <f t="shared" si="0"/>
        <v>0.25</v>
      </c>
      <c r="AA6">
        <v>121.39</v>
      </c>
      <c r="AB6">
        <v>0</v>
      </c>
      <c r="AC6">
        <v>0</v>
      </c>
      <c r="AD6">
        <v>0</v>
      </c>
      <c r="AE6">
        <v>155.63</v>
      </c>
      <c r="AF6">
        <v>0</v>
      </c>
      <c r="AG6">
        <v>0</v>
      </c>
      <c r="AH6">
        <v>0</v>
      </c>
      <c r="AI6">
        <v>0.78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3</v>
      </c>
      <c r="AV6">
        <v>0</v>
      </c>
      <c r="AW6">
        <v>2</v>
      </c>
      <c r="AX6">
        <v>70881388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38.907499999999999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38.907499999999999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0.25</v>
      </c>
      <c r="CY6">
        <f>AA6</f>
        <v>121.39</v>
      </c>
      <c r="CZ6">
        <f>AE6</f>
        <v>155.63</v>
      </c>
      <c r="DA6">
        <f>AI6</f>
        <v>0.78</v>
      </c>
      <c r="DB6">
        <f t="shared" si="1"/>
        <v>38.909999999999997</v>
      </c>
      <c r="DC6">
        <f t="shared" si="2"/>
        <v>0</v>
      </c>
      <c r="DD6" t="s">
        <v>3</v>
      </c>
      <c r="DE6" t="s">
        <v>3</v>
      </c>
      <c r="DF6">
        <f>ROUND(ROUND(AE6*AI6,2)*CX6,2)</f>
        <v>30.35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30.35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70882152</v>
      </c>
      <c r="C7">
        <v>70877568</v>
      </c>
      <c r="D7">
        <v>64736232</v>
      </c>
      <c r="E7">
        <v>1</v>
      </c>
      <c r="F7">
        <v>1</v>
      </c>
      <c r="G7">
        <v>1</v>
      </c>
      <c r="H7">
        <v>3</v>
      </c>
      <c r="I7" t="s">
        <v>463</v>
      </c>
      <c r="J7" t="s">
        <v>464</v>
      </c>
      <c r="K7" t="s">
        <v>465</v>
      </c>
      <c r="L7">
        <v>1346</v>
      </c>
      <c r="N7">
        <v>1009</v>
      </c>
      <c r="O7" t="s">
        <v>326</v>
      </c>
      <c r="P7" t="s">
        <v>326</v>
      </c>
      <c r="Q7">
        <v>1</v>
      </c>
      <c r="W7">
        <v>0</v>
      </c>
      <c r="X7">
        <v>-353874833</v>
      </c>
      <c r="Y7">
        <f t="shared" si="0"/>
        <v>0.17</v>
      </c>
      <c r="AA7">
        <v>188.92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1.08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0.17</v>
      </c>
      <c r="AU7" t="s">
        <v>3</v>
      </c>
      <c r="AV7">
        <v>0</v>
      </c>
      <c r="AW7">
        <v>2</v>
      </c>
      <c r="AX7">
        <v>70881389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29.738100000000003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29.738100000000003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0.17</v>
      </c>
      <c r="CY7">
        <f>AA7</f>
        <v>188.92</v>
      </c>
      <c r="CZ7">
        <f>AE7</f>
        <v>174.93</v>
      </c>
      <c r="DA7">
        <f>AI7</f>
        <v>1.08</v>
      </c>
      <c r="DB7">
        <f t="shared" si="1"/>
        <v>29.74</v>
      </c>
      <c r="DC7">
        <f t="shared" si="2"/>
        <v>0</v>
      </c>
      <c r="DD7" t="s">
        <v>3</v>
      </c>
      <c r="DE7" t="s">
        <v>3</v>
      </c>
      <c r="DF7">
        <f>ROUND(ROUND(AE7*AI7,2)*CX7,2)</f>
        <v>32.119999999999997</v>
      </c>
      <c r="DG7">
        <f t="shared" si="3"/>
        <v>0</v>
      </c>
      <c r="DH7">
        <f t="shared" si="4"/>
        <v>0</v>
      </c>
      <c r="DI7">
        <f t="shared" si="5"/>
        <v>0</v>
      </c>
      <c r="DJ7">
        <f>DF7</f>
        <v>32.119999999999997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ROW(Source!A28)</f>
        <v>28</v>
      </c>
      <c r="B8">
        <v>70882152</v>
      </c>
      <c r="C8">
        <v>70877568</v>
      </c>
      <c r="D8">
        <v>64741533</v>
      </c>
      <c r="E8">
        <v>1</v>
      </c>
      <c r="F8">
        <v>1</v>
      </c>
      <c r="G8">
        <v>1</v>
      </c>
      <c r="H8">
        <v>3</v>
      </c>
      <c r="I8" t="s">
        <v>466</v>
      </c>
      <c r="J8" t="s">
        <v>467</v>
      </c>
      <c r="K8" t="s">
        <v>468</v>
      </c>
      <c r="L8">
        <v>1348</v>
      </c>
      <c r="N8">
        <v>1009</v>
      </c>
      <c r="O8" t="s">
        <v>70</v>
      </c>
      <c r="P8" t="s">
        <v>70</v>
      </c>
      <c r="Q8">
        <v>1000</v>
      </c>
      <c r="W8">
        <v>0</v>
      </c>
      <c r="X8">
        <v>1700561855</v>
      </c>
      <c r="Y8">
        <f t="shared" si="0"/>
        <v>2.5000000000000001E-2</v>
      </c>
      <c r="AA8">
        <v>135809.66</v>
      </c>
      <c r="AB8">
        <v>0</v>
      </c>
      <c r="AC8">
        <v>0</v>
      </c>
      <c r="AD8">
        <v>0</v>
      </c>
      <c r="AE8">
        <v>105278.81</v>
      </c>
      <c r="AF8">
        <v>0</v>
      </c>
      <c r="AG8">
        <v>0</v>
      </c>
      <c r="AH8">
        <v>0</v>
      </c>
      <c r="AI8">
        <v>1.29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2.5000000000000001E-2</v>
      </c>
      <c r="AU8" t="s">
        <v>3</v>
      </c>
      <c r="AV8">
        <v>0</v>
      </c>
      <c r="AW8">
        <v>2</v>
      </c>
      <c r="AX8">
        <v>70881390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2631.9702500000003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2631.9702500000003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2.5000000000000001E-2</v>
      </c>
      <c r="CY8">
        <f>AA8</f>
        <v>135809.66</v>
      </c>
      <c r="CZ8">
        <f>AE8</f>
        <v>105278.81</v>
      </c>
      <c r="DA8">
        <f>AI8</f>
        <v>1.29</v>
      </c>
      <c r="DB8">
        <f t="shared" si="1"/>
        <v>2631.97</v>
      </c>
      <c r="DC8">
        <f t="shared" si="2"/>
        <v>0</v>
      </c>
      <c r="DD8" t="s">
        <v>3</v>
      </c>
      <c r="DE8" t="s">
        <v>3</v>
      </c>
      <c r="DF8">
        <f>ROUND(ROUND(AE8*AI8,2)*CX8,2)</f>
        <v>3395.24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3395.24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70882152</v>
      </c>
      <c r="C9">
        <v>70877568</v>
      </c>
      <c r="D9">
        <v>64753866</v>
      </c>
      <c r="E9">
        <v>1</v>
      </c>
      <c r="F9">
        <v>1</v>
      </c>
      <c r="G9">
        <v>1</v>
      </c>
      <c r="H9">
        <v>3</v>
      </c>
      <c r="I9" t="s">
        <v>469</v>
      </c>
      <c r="J9" t="s">
        <v>470</v>
      </c>
      <c r="K9" t="s">
        <v>471</v>
      </c>
      <c r="L9">
        <v>1346</v>
      </c>
      <c r="N9">
        <v>1009</v>
      </c>
      <c r="O9" t="s">
        <v>326</v>
      </c>
      <c r="P9" t="s">
        <v>326</v>
      </c>
      <c r="Q9">
        <v>1</v>
      </c>
      <c r="W9">
        <v>0</v>
      </c>
      <c r="X9">
        <v>1223394749</v>
      </c>
      <c r="Y9">
        <f t="shared" si="0"/>
        <v>0.03</v>
      </c>
      <c r="AA9">
        <v>115.03</v>
      </c>
      <c r="AB9">
        <v>0</v>
      </c>
      <c r="AC9">
        <v>0</v>
      </c>
      <c r="AD9">
        <v>0</v>
      </c>
      <c r="AE9">
        <v>79.88</v>
      </c>
      <c r="AF9">
        <v>0</v>
      </c>
      <c r="AG9">
        <v>0</v>
      </c>
      <c r="AH9">
        <v>0</v>
      </c>
      <c r="AI9">
        <v>1.44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0.03</v>
      </c>
      <c r="AU9" t="s">
        <v>3</v>
      </c>
      <c r="AV9">
        <v>0</v>
      </c>
      <c r="AW9">
        <v>2</v>
      </c>
      <c r="AX9">
        <v>70881391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2.3963999999999999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2.3963999999999999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0.03</v>
      </c>
      <c r="CY9">
        <f>AA9</f>
        <v>115.03</v>
      </c>
      <c r="CZ9">
        <f>AE9</f>
        <v>79.88</v>
      </c>
      <c r="DA9">
        <f>AI9</f>
        <v>1.44</v>
      </c>
      <c r="DB9">
        <f t="shared" si="1"/>
        <v>2.4</v>
      </c>
      <c r="DC9">
        <f t="shared" si="2"/>
        <v>0</v>
      </c>
      <c r="DD9" t="s">
        <v>3</v>
      </c>
      <c r="DE9" t="s">
        <v>3</v>
      </c>
      <c r="DF9">
        <f>ROUND(ROUND(AE9*AI9,2)*CX9,2)</f>
        <v>3.45</v>
      </c>
      <c r="DG9">
        <f t="shared" si="3"/>
        <v>0</v>
      </c>
      <c r="DH9">
        <f t="shared" si="4"/>
        <v>0</v>
      </c>
      <c r="DI9">
        <f t="shared" si="5"/>
        <v>0</v>
      </c>
      <c r="DJ9">
        <f>DF9</f>
        <v>3.45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70882152</v>
      </c>
      <c r="C10">
        <v>70877568</v>
      </c>
      <c r="D10">
        <v>64668005</v>
      </c>
      <c r="E10">
        <v>116</v>
      </c>
      <c r="F10">
        <v>1</v>
      </c>
      <c r="G10">
        <v>1</v>
      </c>
      <c r="H10">
        <v>3</v>
      </c>
      <c r="I10" t="s">
        <v>29</v>
      </c>
      <c r="J10" t="s">
        <v>3</v>
      </c>
      <c r="K10" t="s">
        <v>30</v>
      </c>
      <c r="L10">
        <v>3277935</v>
      </c>
      <c r="N10">
        <v>1013</v>
      </c>
      <c r="O10" t="s">
        <v>31</v>
      </c>
      <c r="P10" t="s">
        <v>31</v>
      </c>
      <c r="Q10">
        <v>1</v>
      </c>
      <c r="W10">
        <v>0</v>
      </c>
      <c r="X10">
        <v>274903907</v>
      </c>
      <c r="Y10">
        <f t="shared" si="0"/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70881392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2</v>
      </c>
      <c r="CY10">
        <f>AA10</f>
        <v>0</v>
      </c>
      <c r="CZ10">
        <f>AE10</f>
        <v>0</v>
      </c>
      <c r="DA10">
        <f>AI10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ROW(Source!A30)</f>
        <v>30</v>
      </c>
      <c r="B11">
        <v>70882152</v>
      </c>
      <c r="C11">
        <v>70877592</v>
      </c>
      <c r="D11">
        <v>64662034</v>
      </c>
      <c r="E11">
        <v>116</v>
      </c>
      <c r="F11">
        <v>1</v>
      </c>
      <c r="G11">
        <v>1</v>
      </c>
      <c r="H11">
        <v>1</v>
      </c>
      <c r="I11" t="s">
        <v>472</v>
      </c>
      <c r="J11" t="s">
        <v>3</v>
      </c>
      <c r="K11" t="s">
        <v>473</v>
      </c>
      <c r="L11">
        <v>1191</v>
      </c>
      <c r="N11">
        <v>1013</v>
      </c>
      <c r="O11" t="s">
        <v>445</v>
      </c>
      <c r="P11" t="s">
        <v>445</v>
      </c>
      <c r="Q11">
        <v>1</v>
      </c>
      <c r="W11">
        <v>0</v>
      </c>
      <c r="X11">
        <v>1521243167</v>
      </c>
      <c r="Y11">
        <f t="shared" si="0"/>
        <v>2.42</v>
      </c>
      <c r="AA11">
        <v>0</v>
      </c>
      <c r="AB11">
        <v>0</v>
      </c>
      <c r="AC11">
        <v>0</v>
      </c>
      <c r="AD11">
        <v>896.6</v>
      </c>
      <c r="AE11">
        <v>0</v>
      </c>
      <c r="AF11">
        <v>0</v>
      </c>
      <c r="AG11">
        <v>0</v>
      </c>
      <c r="AH11">
        <v>896.6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2.42</v>
      </c>
      <c r="AU11" t="s">
        <v>3</v>
      </c>
      <c r="AV11">
        <v>1</v>
      </c>
      <c r="AW11">
        <v>2</v>
      </c>
      <c r="AX11">
        <v>70881394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2169.7719999999999</v>
      </c>
      <c r="BN11">
        <v>2.42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2169.7719999999999</v>
      </c>
      <c r="BU11">
        <v>2.42</v>
      </c>
      <c r="BV11">
        <v>0</v>
      </c>
      <c r="BW11">
        <v>1</v>
      </c>
      <c r="CU11">
        <f>ROUND(AT11*Source!I30*AH11*AL11,2)</f>
        <v>2169.77</v>
      </c>
      <c r="CV11">
        <f>ROUND(Y11*Source!I30,7)</f>
        <v>2.42</v>
      </c>
      <c r="CW11">
        <v>0</v>
      </c>
      <c r="CX11">
        <f>ROUND(Y11*Source!I30,7)</f>
        <v>2.42</v>
      </c>
      <c r="CY11">
        <f>AD11</f>
        <v>896.6</v>
      </c>
      <c r="CZ11">
        <f>AH11</f>
        <v>896.6</v>
      </c>
      <c r="DA11">
        <f>AL11</f>
        <v>1</v>
      </c>
      <c r="DB11">
        <f t="shared" si="1"/>
        <v>2169.77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0</v>
      </c>
      <c r="DH11">
        <f t="shared" si="4"/>
        <v>0</v>
      </c>
      <c r="DI11">
        <f t="shared" si="5"/>
        <v>2169.77</v>
      </c>
      <c r="DJ11">
        <f>DI11</f>
        <v>2169.77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70882152</v>
      </c>
      <c r="C12">
        <v>70877592</v>
      </c>
      <c r="D12">
        <v>64786196</v>
      </c>
      <c r="E12">
        <v>1</v>
      </c>
      <c r="F12">
        <v>1</v>
      </c>
      <c r="G12">
        <v>1</v>
      </c>
      <c r="H12">
        <v>2</v>
      </c>
      <c r="I12" t="s">
        <v>474</v>
      </c>
      <c r="J12" t="s">
        <v>475</v>
      </c>
      <c r="K12" t="s">
        <v>476</v>
      </c>
      <c r="L12">
        <v>1368</v>
      </c>
      <c r="N12">
        <v>1011</v>
      </c>
      <c r="O12" t="s">
        <v>451</v>
      </c>
      <c r="P12" t="s">
        <v>451</v>
      </c>
      <c r="Q12">
        <v>1</v>
      </c>
      <c r="W12">
        <v>0</v>
      </c>
      <c r="X12">
        <v>-1080540865</v>
      </c>
      <c r="Y12">
        <f t="shared" si="0"/>
        <v>0.32400000000000001</v>
      </c>
      <c r="AA12">
        <v>0</v>
      </c>
      <c r="AB12">
        <v>15.84</v>
      </c>
      <c r="AC12">
        <v>0</v>
      </c>
      <c r="AD12">
        <v>0</v>
      </c>
      <c r="AE12">
        <v>0</v>
      </c>
      <c r="AF12">
        <v>15.84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0.32400000000000001</v>
      </c>
      <c r="AU12" t="s">
        <v>3</v>
      </c>
      <c r="AV12">
        <v>1</v>
      </c>
      <c r="AW12">
        <v>2</v>
      </c>
      <c r="AX12">
        <v>70881395</v>
      </c>
      <c r="AY12">
        <v>2</v>
      </c>
      <c r="AZ12">
        <v>32768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5.1321599999999998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5.1321599999999998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0.32400000000000001</v>
      </c>
      <c r="CY12">
        <f>AB12</f>
        <v>15.84</v>
      </c>
      <c r="CZ12">
        <f>AF12</f>
        <v>15.84</v>
      </c>
      <c r="DA12">
        <f>AJ12</f>
        <v>1</v>
      </c>
      <c r="DB12">
        <f t="shared" si="1"/>
        <v>5.13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3"/>
        <v>5.13</v>
      </c>
      <c r="DH12">
        <f t="shared" si="4"/>
        <v>0</v>
      </c>
      <c r="DI12">
        <f t="shared" si="5"/>
        <v>0</v>
      </c>
      <c r="DJ12">
        <f>DG12+DH12</f>
        <v>5.13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70882152</v>
      </c>
      <c r="C13">
        <v>70877592</v>
      </c>
      <c r="D13">
        <v>64732227</v>
      </c>
      <c r="E13">
        <v>1</v>
      </c>
      <c r="F13">
        <v>1</v>
      </c>
      <c r="G13">
        <v>1</v>
      </c>
      <c r="H13">
        <v>3</v>
      </c>
      <c r="I13" t="s">
        <v>477</v>
      </c>
      <c r="J13" t="s">
        <v>478</v>
      </c>
      <c r="K13" t="s">
        <v>479</v>
      </c>
      <c r="L13">
        <v>1346</v>
      </c>
      <c r="N13">
        <v>1009</v>
      </c>
      <c r="O13" t="s">
        <v>326</v>
      </c>
      <c r="P13" t="s">
        <v>326</v>
      </c>
      <c r="Q13">
        <v>1</v>
      </c>
      <c r="W13">
        <v>0</v>
      </c>
      <c r="X13">
        <v>-2078677820</v>
      </c>
      <c r="Y13">
        <f t="shared" si="0"/>
        <v>4.8000000000000001E-2</v>
      </c>
      <c r="AA13">
        <v>240.06</v>
      </c>
      <c r="AB13">
        <v>0</v>
      </c>
      <c r="AC13">
        <v>0</v>
      </c>
      <c r="AD13">
        <v>0</v>
      </c>
      <c r="AE13">
        <v>150.04</v>
      </c>
      <c r="AF13">
        <v>0</v>
      </c>
      <c r="AG13">
        <v>0</v>
      </c>
      <c r="AH13">
        <v>0</v>
      </c>
      <c r="AI13">
        <v>1.6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4.8000000000000001E-2</v>
      </c>
      <c r="AU13" t="s">
        <v>3</v>
      </c>
      <c r="AV13">
        <v>0</v>
      </c>
      <c r="AW13">
        <v>2</v>
      </c>
      <c r="AX13">
        <v>70881396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7.2019199999999994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7.2019199999999994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4.8000000000000001E-2</v>
      </c>
      <c r="CY13">
        <f t="shared" ref="CY13:CY21" si="6">AA13</f>
        <v>240.06</v>
      </c>
      <c r="CZ13">
        <f t="shared" ref="CZ13:CZ21" si="7">AE13</f>
        <v>150.04</v>
      </c>
      <c r="DA13">
        <f t="shared" ref="DA13:DA21" si="8">AI13</f>
        <v>1.6</v>
      </c>
      <c r="DB13">
        <f t="shared" si="1"/>
        <v>7.2</v>
      </c>
      <c r="DC13">
        <f t="shared" si="2"/>
        <v>0</v>
      </c>
      <c r="DD13" t="s">
        <v>3</v>
      </c>
      <c r="DE13" t="s">
        <v>3</v>
      </c>
      <c r="DF13">
        <f>ROUND(ROUND(AE13*AI13,2)*CX13,2)</f>
        <v>11.52</v>
      </c>
      <c r="DG13">
        <f t="shared" si="3"/>
        <v>0</v>
      </c>
      <c r="DH13">
        <f t="shared" si="4"/>
        <v>0</v>
      </c>
      <c r="DI13">
        <f t="shared" si="5"/>
        <v>0</v>
      </c>
      <c r="DJ13">
        <f t="shared" ref="DJ13:DJ21" si="9">DF13</f>
        <v>11.52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70882152</v>
      </c>
      <c r="C14">
        <v>70877592</v>
      </c>
      <c r="D14">
        <v>64734748</v>
      </c>
      <c r="E14">
        <v>1</v>
      </c>
      <c r="F14">
        <v>1</v>
      </c>
      <c r="G14">
        <v>1</v>
      </c>
      <c r="H14">
        <v>3</v>
      </c>
      <c r="I14" t="s">
        <v>480</v>
      </c>
      <c r="J14" t="s">
        <v>481</v>
      </c>
      <c r="K14" t="s">
        <v>482</v>
      </c>
      <c r="L14">
        <v>1346</v>
      </c>
      <c r="N14">
        <v>1009</v>
      </c>
      <c r="O14" t="s">
        <v>326</v>
      </c>
      <c r="P14" t="s">
        <v>326</v>
      </c>
      <c r="Q14">
        <v>1</v>
      </c>
      <c r="W14">
        <v>0</v>
      </c>
      <c r="X14">
        <v>1512206426</v>
      </c>
      <c r="Y14">
        <f t="shared" si="0"/>
        <v>8.0000000000000002E-3</v>
      </c>
      <c r="AA14">
        <v>164.89</v>
      </c>
      <c r="AB14">
        <v>0</v>
      </c>
      <c r="AC14">
        <v>0</v>
      </c>
      <c r="AD14">
        <v>0</v>
      </c>
      <c r="AE14">
        <v>187.38</v>
      </c>
      <c r="AF14">
        <v>0</v>
      </c>
      <c r="AG14">
        <v>0</v>
      </c>
      <c r="AH14">
        <v>0</v>
      </c>
      <c r="AI14">
        <v>0.88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8.0000000000000002E-3</v>
      </c>
      <c r="AU14" t="s">
        <v>3</v>
      </c>
      <c r="AV14">
        <v>0</v>
      </c>
      <c r="AW14">
        <v>2</v>
      </c>
      <c r="AX14">
        <v>70881397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1.4990399999999999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1.4990399999999999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8.0000000000000002E-3</v>
      </c>
      <c r="CY14">
        <f t="shared" si="6"/>
        <v>164.89</v>
      </c>
      <c r="CZ14">
        <f t="shared" si="7"/>
        <v>187.38</v>
      </c>
      <c r="DA14">
        <f t="shared" si="8"/>
        <v>0.88</v>
      </c>
      <c r="DB14">
        <f t="shared" si="1"/>
        <v>1.5</v>
      </c>
      <c r="DC14">
        <f t="shared" si="2"/>
        <v>0</v>
      </c>
      <c r="DD14" t="s">
        <v>3</v>
      </c>
      <c r="DE14" t="s">
        <v>3</v>
      </c>
      <c r="DF14">
        <f>ROUND(ROUND(AE14*AI14,2)*CX14,2)</f>
        <v>1.32</v>
      </c>
      <c r="DG14">
        <f t="shared" si="3"/>
        <v>0</v>
      </c>
      <c r="DH14">
        <f t="shared" si="4"/>
        <v>0</v>
      </c>
      <c r="DI14">
        <f t="shared" si="5"/>
        <v>0</v>
      </c>
      <c r="DJ14">
        <f t="shared" si="9"/>
        <v>1.32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70882152</v>
      </c>
      <c r="C15">
        <v>70877592</v>
      </c>
      <c r="D15">
        <v>64734772</v>
      </c>
      <c r="E15">
        <v>1</v>
      </c>
      <c r="F15">
        <v>1</v>
      </c>
      <c r="G15">
        <v>1</v>
      </c>
      <c r="H15">
        <v>3</v>
      </c>
      <c r="I15" t="s">
        <v>483</v>
      </c>
      <c r="J15" t="s">
        <v>484</v>
      </c>
      <c r="K15" t="s">
        <v>485</v>
      </c>
      <c r="L15">
        <v>1383</v>
      </c>
      <c r="N15">
        <v>1013</v>
      </c>
      <c r="O15" t="s">
        <v>486</v>
      </c>
      <c r="P15" t="s">
        <v>486</v>
      </c>
      <c r="Q15">
        <v>1</v>
      </c>
      <c r="W15">
        <v>0</v>
      </c>
      <c r="X15">
        <v>-1504342657</v>
      </c>
      <c r="Y15">
        <f t="shared" si="0"/>
        <v>3.1199999999999999E-2</v>
      </c>
      <c r="AA15">
        <v>7.32</v>
      </c>
      <c r="AB15">
        <v>0</v>
      </c>
      <c r="AC15">
        <v>0</v>
      </c>
      <c r="AD15">
        <v>0</v>
      </c>
      <c r="AE15">
        <v>7.32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3.1199999999999999E-2</v>
      </c>
      <c r="AU15" t="s">
        <v>3</v>
      </c>
      <c r="AV15">
        <v>0</v>
      </c>
      <c r="AW15">
        <v>2</v>
      </c>
      <c r="AX15">
        <v>70881398</v>
      </c>
      <c r="AY15">
        <v>2</v>
      </c>
      <c r="AZ15">
        <v>16384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0.228384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0.228384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3.1199999999999999E-2</v>
      </c>
      <c r="CY15">
        <f t="shared" si="6"/>
        <v>7.32</v>
      </c>
      <c r="CZ15">
        <f t="shared" si="7"/>
        <v>7.32</v>
      </c>
      <c r="DA15">
        <f t="shared" si="8"/>
        <v>1</v>
      </c>
      <c r="DB15">
        <f t="shared" si="1"/>
        <v>0.23</v>
      </c>
      <c r="DC15">
        <f t="shared" si="2"/>
        <v>0</v>
      </c>
      <c r="DD15" t="s">
        <v>3</v>
      </c>
      <c r="DE15" t="s">
        <v>3</v>
      </c>
      <c r="DF15">
        <f>ROUND(ROUND(AE15,2)*CX15,2)</f>
        <v>0.23</v>
      </c>
      <c r="DG15">
        <f t="shared" si="3"/>
        <v>0</v>
      </c>
      <c r="DH15">
        <f t="shared" si="4"/>
        <v>0</v>
      </c>
      <c r="DI15">
        <f t="shared" si="5"/>
        <v>0</v>
      </c>
      <c r="DJ15">
        <f t="shared" si="9"/>
        <v>0.23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70882152</v>
      </c>
      <c r="C16">
        <v>70877592</v>
      </c>
      <c r="D16">
        <v>64734925</v>
      </c>
      <c r="E16">
        <v>1</v>
      </c>
      <c r="F16">
        <v>1</v>
      </c>
      <c r="G16">
        <v>1</v>
      </c>
      <c r="H16">
        <v>3</v>
      </c>
      <c r="I16" t="s">
        <v>487</v>
      </c>
      <c r="J16" t="s">
        <v>488</v>
      </c>
      <c r="K16" t="s">
        <v>489</v>
      </c>
      <c r="L16">
        <v>1301</v>
      </c>
      <c r="N16">
        <v>1003</v>
      </c>
      <c r="O16" t="s">
        <v>40</v>
      </c>
      <c r="P16" t="s">
        <v>40</v>
      </c>
      <c r="Q16">
        <v>1</v>
      </c>
      <c r="W16">
        <v>0</v>
      </c>
      <c r="X16">
        <v>1833287488</v>
      </c>
      <c r="Y16">
        <f t="shared" si="0"/>
        <v>6</v>
      </c>
      <c r="AA16">
        <v>5.17</v>
      </c>
      <c r="AB16">
        <v>0</v>
      </c>
      <c r="AC16">
        <v>0</v>
      </c>
      <c r="AD16">
        <v>0</v>
      </c>
      <c r="AE16">
        <v>5.87</v>
      </c>
      <c r="AF16">
        <v>0</v>
      </c>
      <c r="AG16">
        <v>0</v>
      </c>
      <c r="AH16">
        <v>0</v>
      </c>
      <c r="AI16">
        <v>0.88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</v>
      </c>
      <c r="AU16" t="s">
        <v>3</v>
      </c>
      <c r="AV16">
        <v>0</v>
      </c>
      <c r="AW16">
        <v>2</v>
      </c>
      <c r="AX16">
        <v>70881399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35.22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35.22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6</v>
      </c>
      <c r="CY16">
        <f t="shared" si="6"/>
        <v>5.17</v>
      </c>
      <c r="CZ16">
        <f t="shared" si="7"/>
        <v>5.87</v>
      </c>
      <c r="DA16">
        <f t="shared" si="8"/>
        <v>0.88</v>
      </c>
      <c r="DB16">
        <f t="shared" si="1"/>
        <v>35.22</v>
      </c>
      <c r="DC16">
        <f t="shared" si="2"/>
        <v>0</v>
      </c>
      <c r="DD16" t="s">
        <v>3</v>
      </c>
      <c r="DE16" t="s">
        <v>3</v>
      </c>
      <c r="DF16">
        <f>ROUND(ROUND(AE16*AI16,2)*CX16,2)</f>
        <v>31.02</v>
      </c>
      <c r="DG16">
        <f t="shared" si="3"/>
        <v>0</v>
      </c>
      <c r="DH16">
        <f t="shared" si="4"/>
        <v>0</v>
      </c>
      <c r="DI16">
        <f t="shared" si="5"/>
        <v>0</v>
      </c>
      <c r="DJ16">
        <f t="shared" si="9"/>
        <v>31.02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70882152</v>
      </c>
      <c r="C17">
        <v>70877592</v>
      </c>
      <c r="D17">
        <v>64736232</v>
      </c>
      <c r="E17">
        <v>1</v>
      </c>
      <c r="F17">
        <v>1</v>
      </c>
      <c r="G17">
        <v>1</v>
      </c>
      <c r="H17">
        <v>3</v>
      </c>
      <c r="I17" t="s">
        <v>463</v>
      </c>
      <c r="J17" t="s">
        <v>464</v>
      </c>
      <c r="K17" t="s">
        <v>465</v>
      </c>
      <c r="L17">
        <v>1346</v>
      </c>
      <c r="N17">
        <v>1009</v>
      </c>
      <c r="O17" t="s">
        <v>326</v>
      </c>
      <c r="P17" t="s">
        <v>326</v>
      </c>
      <c r="Q17">
        <v>1</v>
      </c>
      <c r="W17">
        <v>0</v>
      </c>
      <c r="X17">
        <v>-353874833</v>
      </c>
      <c r="Y17">
        <f t="shared" si="0"/>
        <v>0.53</v>
      </c>
      <c r="AA17">
        <v>188.92</v>
      </c>
      <c r="AB17">
        <v>0</v>
      </c>
      <c r="AC17">
        <v>0</v>
      </c>
      <c r="AD17">
        <v>0</v>
      </c>
      <c r="AE17">
        <v>174.93</v>
      </c>
      <c r="AF17">
        <v>0</v>
      </c>
      <c r="AG17">
        <v>0</v>
      </c>
      <c r="AH17">
        <v>0</v>
      </c>
      <c r="AI17">
        <v>1.08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0.53</v>
      </c>
      <c r="AU17" t="s">
        <v>3</v>
      </c>
      <c r="AV17">
        <v>0</v>
      </c>
      <c r="AW17">
        <v>2</v>
      </c>
      <c r="AX17">
        <v>70881400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92.712900000000005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92.712900000000005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0.53</v>
      </c>
      <c r="CY17">
        <f t="shared" si="6"/>
        <v>188.92</v>
      </c>
      <c r="CZ17">
        <f t="shared" si="7"/>
        <v>174.93</v>
      </c>
      <c r="DA17">
        <f t="shared" si="8"/>
        <v>1.08</v>
      </c>
      <c r="DB17">
        <f t="shared" si="1"/>
        <v>92.71</v>
      </c>
      <c r="DC17">
        <f t="shared" si="2"/>
        <v>0</v>
      </c>
      <c r="DD17" t="s">
        <v>3</v>
      </c>
      <c r="DE17" t="s">
        <v>3</v>
      </c>
      <c r="DF17">
        <f>ROUND(ROUND(AE17*AI17,2)*CX17,2)</f>
        <v>100.13</v>
      </c>
      <c r="DG17">
        <f t="shared" si="3"/>
        <v>0</v>
      </c>
      <c r="DH17">
        <f t="shared" si="4"/>
        <v>0</v>
      </c>
      <c r="DI17">
        <f t="shared" si="5"/>
        <v>0</v>
      </c>
      <c r="DJ17">
        <f t="shared" si="9"/>
        <v>100.13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70882152</v>
      </c>
      <c r="C18">
        <v>70877592</v>
      </c>
      <c r="D18">
        <v>64737389</v>
      </c>
      <c r="E18">
        <v>1</v>
      </c>
      <c r="F18">
        <v>1</v>
      </c>
      <c r="G18">
        <v>1</v>
      </c>
      <c r="H18">
        <v>3</v>
      </c>
      <c r="I18" t="s">
        <v>490</v>
      </c>
      <c r="J18" t="s">
        <v>491</v>
      </c>
      <c r="K18" t="s">
        <v>492</v>
      </c>
      <c r="L18">
        <v>1346</v>
      </c>
      <c r="N18">
        <v>1009</v>
      </c>
      <c r="O18" t="s">
        <v>326</v>
      </c>
      <c r="P18" t="s">
        <v>326</v>
      </c>
      <c r="Q18">
        <v>1</v>
      </c>
      <c r="W18">
        <v>0</v>
      </c>
      <c r="X18">
        <v>-1094700637</v>
      </c>
      <c r="Y18">
        <f t="shared" si="0"/>
        <v>5.0000000000000001E-3</v>
      </c>
      <c r="AA18">
        <v>609.29999999999995</v>
      </c>
      <c r="AB18">
        <v>0</v>
      </c>
      <c r="AC18">
        <v>0</v>
      </c>
      <c r="AD18">
        <v>0</v>
      </c>
      <c r="AE18">
        <v>395.65</v>
      </c>
      <c r="AF18">
        <v>0</v>
      </c>
      <c r="AG18">
        <v>0</v>
      </c>
      <c r="AH18">
        <v>0</v>
      </c>
      <c r="AI18">
        <v>1.54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5.0000000000000001E-3</v>
      </c>
      <c r="AU18" t="s">
        <v>3</v>
      </c>
      <c r="AV18">
        <v>0</v>
      </c>
      <c r="AW18">
        <v>2</v>
      </c>
      <c r="AX18">
        <v>70881401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1.9782499999999998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1.9782499999999998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5.0000000000000001E-3</v>
      </c>
      <c r="CY18">
        <f t="shared" si="6"/>
        <v>609.29999999999995</v>
      </c>
      <c r="CZ18">
        <f t="shared" si="7"/>
        <v>395.65</v>
      </c>
      <c r="DA18">
        <f t="shared" si="8"/>
        <v>1.54</v>
      </c>
      <c r="DB18">
        <f t="shared" si="1"/>
        <v>1.98</v>
      </c>
      <c r="DC18">
        <f t="shared" si="2"/>
        <v>0</v>
      </c>
      <c r="DD18" t="s">
        <v>3</v>
      </c>
      <c r="DE18" t="s">
        <v>3</v>
      </c>
      <c r="DF18">
        <f>ROUND(ROUND(AE18*AI18,2)*CX18,2)</f>
        <v>3.05</v>
      </c>
      <c r="DG18">
        <f t="shared" si="3"/>
        <v>0</v>
      </c>
      <c r="DH18">
        <f t="shared" si="4"/>
        <v>0</v>
      </c>
      <c r="DI18">
        <f t="shared" si="5"/>
        <v>0</v>
      </c>
      <c r="DJ18">
        <f t="shared" si="9"/>
        <v>3.05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ROW(Source!A30)</f>
        <v>30</v>
      </c>
      <c r="B19">
        <v>70882152</v>
      </c>
      <c r="C19">
        <v>70877592</v>
      </c>
      <c r="D19">
        <v>64753866</v>
      </c>
      <c r="E19">
        <v>1</v>
      </c>
      <c r="F19">
        <v>1</v>
      </c>
      <c r="G19">
        <v>1</v>
      </c>
      <c r="H19">
        <v>3</v>
      </c>
      <c r="I19" t="s">
        <v>469</v>
      </c>
      <c r="J19" t="s">
        <v>470</v>
      </c>
      <c r="K19" t="s">
        <v>471</v>
      </c>
      <c r="L19">
        <v>1346</v>
      </c>
      <c r="N19">
        <v>1009</v>
      </c>
      <c r="O19" t="s">
        <v>326</v>
      </c>
      <c r="P19" t="s">
        <v>326</v>
      </c>
      <c r="Q19">
        <v>1</v>
      </c>
      <c r="W19">
        <v>0</v>
      </c>
      <c r="X19">
        <v>1223394749</v>
      </c>
      <c r="Y19">
        <f t="shared" si="0"/>
        <v>7.0000000000000007E-2</v>
      </c>
      <c r="AA19">
        <v>115.03</v>
      </c>
      <c r="AB19">
        <v>0</v>
      </c>
      <c r="AC19">
        <v>0</v>
      </c>
      <c r="AD19">
        <v>0</v>
      </c>
      <c r="AE19">
        <v>79.88</v>
      </c>
      <c r="AF19">
        <v>0</v>
      </c>
      <c r="AG19">
        <v>0</v>
      </c>
      <c r="AH19">
        <v>0</v>
      </c>
      <c r="AI19">
        <v>1.44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</v>
      </c>
      <c r="AV19">
        <v>0</v>
      </c>
      <c r="AW19">
        <v>2</v>
      </c>
      <c r="AX19">
        <v>70881402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5.5916000000000006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5.5916000000000006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7.0000000000000007E-2</v>
      </c>
      <c r="CY19">
        <f t="shared" si="6"/>
        <v>115.03</v>
      </c>
      <c r="CZ19">
        <f t="shared" si="7"/>
        <v>79.88</v>
      </c>
      <c r="DA19">
        <f t="shared" si="8"/>
        <v>1.44</v>
      </c>
      <c r="DB19">
        <f t="shared" si="1"/>
        <v>5.59</v>
      </c>
      <c r="DC19">
        <f t="shared" si="2"/>
        <v>0</v>
      </c>
      <c r="DD19" t="s">
        <v>3</v>
      </c>
      <c r="DE19" t="s">
        <v>3</v>
      </c>
      <c r="DF19">
        <f>ROUND(ROUND(AE19*AI19,2)*CX19,2)</f>
        <v>8.0500000000000007</v>
      </c>
      <c r="DG19">
        <f t="shared" si="3"/>
        <v>0</v>
      </c>
      <c r="DH19">
        <f t="shared" si="4"/>
        <v>0</v>
      </c>
      <c r="DI19">
        <f t="shared" si="5"/>
        <v>0</v>
      </c>
      <c r="DJ19">
        <f t="shared" si="9"/>
        <v>8.0500000000000007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ROW(Source!A30)</f>
        <v>30</v>
      </c>
      <c r="B20">
        <v>70882152</v>
      </c>
      <c r="C20">
        <v>70877592</v>
      </c>
      <c r="D20">
        <v>64753912</v>
      </c>
      <c r="E20">
        <v>1</v>
      </c>
      <c r="F20">
        <v>1</v>
      </c>
      <c r="G20">
        <v>1</v>
      </c>
      <c r="H20">
        <v>3</v>
      </c>
      <c r="I20" t="s">
        <v>493</v>
      </c>
      <c r="J20" t="s">
        <v>494</v>
      </c>
      <c r="K20" t="s">
        <v>495</v>
      </c>
      <c r="L20">
        <v>1346</v>
      </c>
      <c r="N20">
        <v>1009</v>
      </c>
      <c r="O20" t="s">
        <v>326</v>
      </c>
      <c r="P20" t="s">
        <v>326</v>
      </c>
      <c r="Q20">
        <v>1</v>
      </c>
      <c r="W20">
        <v>0</v>
      </c>
      <c r="X20">
        <v>1214974607</v>
      </c>
      <c r="Y20">
        <f t="shared" si="0"/>
        <v>0.03</v>
      </c>
      <c r="AA20">
        <v>188.93</v>
      </c>
      <c r="AB20">
        <v>0</v>
      </c>
      <c r="AC20">
        <v>0</v>
      </c>
      <c r="AD20">
        <v>0</v>
      </c>
      <c r="AE20">
        <v>157.44</v>
      </c>
      <c r="AF20">
        <v>0</v>
      </c>
      <c r="AG20">
        <v>0</v>
      </c>
      <c r="AH20">
        <v>0</v>
      </c>
      <c r="AI20">
        <v>1.2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0.03</v>
      </c>
      <c r="AU20" t="s">
        <v>3</v>
      </c>
      <c r="AV20">
        <v>0</v>
      </c>
      <c r="AW20">
        <v>2</v>
      </c>
      <c r="AX20">
        <v>70881403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4.7231999999999994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4.7231999999999994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ROUND(Y20*Source!I30,7)</f>
        <v>0.03</v>
      </c>
      <c r="CY20">
        <f t="shared" si="6"/>
        <v>188.93</v>
      </c>
      <c r="CZ20">
        <f t="shared" si="7"/>
        <v>157.44</v>
      </c>
      <c r="DA20">
        <f t="shared" si="8"/>
        <v>1.2</v>
      </c>
      <c r="DB20">
        <f t="shared" si="1"/>
        <v>4.72</v>
      </c>
      <c r="DC20">
        <f t="shared" si="2"/>
        <v>0</v>
      </c>
      <c r="DD20" t="s">
        <v>3</v>
      </c>
      <c r="DE20" t="s">
        <v>3</v>
      </c>
      <c r="DF20">
        <f>ROUND(ROUND(AE20*AI20,2)*CX20,2)</f>
        <v>5.67</v>
      </c>
      <c r="DG20">
        <f t="shared" si="3"/>
        <v>0</v>
      </c>
      <c r="DH20">
        <f t="shared" si="4"/>
        <v>0</v>
      </c>
      <c r="DI20">
        <f t="shared" si="5"/>
        <v>0</v>
      </c>
      <c r="DJ20">
        <f t="shared" si="9"/>
        <v>5.67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ROW(Source!A30)</f>
        <v>30</v>
      </c>
      <c r="B21">
        <v>70882152</v>
      </c>
      <c r="C21">
        <v>70877592</v>
      </c>
      <c r="D21">
        <v>64668005</v>
      </c>
      <c r="E21">
        <v>116</v>
      </c>
      <c r="F21">
        <v>1</v>
      </c>
      <c r="G21">
        <v>1</v>
      </c>
      <c r="H21">
        <v>3</v>
      </c>
      <c r="I21" t="s">
        <v>29</v>
      </c>
      <c r="J21" t="s">
        <v>3</v>
      </c>
      <c r="K21" t="s">
        <v>30</v>
      </c>
      <c r="L21">
        <v>3277935</v>
      </c>
      <c r="N21">
        <v>1013</v>
      </c>
      <c r="O21" t="s">
        <v>31</v>
      </c>
      <c r="P21" t="s">
        <v>31</v>
      </c>
      <c r="Q21">
        <v>1</v>
      </c>
      <c r="W21">
        <v>0</v>
      </c>
      <c r="X21">
        <v>274903907</v>
      </c>
      <c r="Y21">
        <f t="shared" si="0"/>
        <v>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2</v>
      </c>
      <c r="AU21" t="s">
        <v>3</v>
      </c>
      <c r="AV21">
        <v>0</v>
      </c>
      <c r="AW21">
        <v>2</v>
      </c>
      <c r="AX21">
        <v>70881404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2</v>
      </c>
      <c r="CY21">
        <f t="shared" si="6"/>
        <v>0</v>
      </c>
      <c r="CZ21">
        <f t="shared" si="7"/>
        <v>0</v>
      </c>
      <c r="DA21">
        <f t="shared" si="8"/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ref="DF21:DF28" si="10">ROUND(ROUND(AE21,2)*CX21,2)</f>
        <v>0</v>
      </c>
      <c r="DG21">
        <f t="shared" si="3"/>
        <v>0</v>
      </c>
      <c r="DH21">
        <f t="shared" si="4"/>
        <v>0</v>
      </c>
      <c r="DI21">
        <f t="shared" si="5"/>
        <v>0</v>
      </c>
      <c r="DJ21">
        <f t="shared" si="9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ROW(Source!A36)</f>
        <v>36</v>
      </c>
      <c r="B22">
        <v>70882152</v>
      </c>
      <c r="C22">
        <v>70877634</v>
      </c>
      <c r="D22">
        <v>64662011</v>
      </c>
      <c r="E22">
        <v>116</v>
      </c>
      <c r="F22">
        <v>1</v>
      </c>
      <c r="G22">
        <v>1</v>
      </c>
      <c r="H22">
        <v>1</v>
      </c>
      <c r="I22" t="s">
        <v>496</v>
      </c>
      <c r="J22" t="s">
        <v>3</v>
      </c>
      <c r="K22" t="s">
        <v>497</v>
      </c>
      <c r="L22">
        <v>1191</v>
      </c>
      <c r="N22">
        <v>1013</v>
      </c>
      <c r="O22" t="s">
        <v>445</v>
      </c>
      <c r="P22" t="s">
        <v>445</v>
      </c>
      <c r="Q22">
        <v>1</v>
      </c>
      <c r="W22">
        <v>0</v>
      </c>
      <c r="X22">
        <v>888410196</v>
      </c>
      <c r="Y22">
        <f t="shared" si="0"/>
        <v>45.3</v>
      </c>
      <c r="AA22">
        <v>0</v>
      </c>
      <c r="AB22">
        <v>0</v>
      </c>
      <c r="AC22">
        <v>0</v>
      </c>
      <c r="AD22">
        <v>811.79</v>
      </c>
      <c r="AE22">
        <v>0</v>
      </c>
      <c r="AF22">
        <v>0</v>
      </c>
      <c r="AG22">
        <v>0</v>
      </c>
      <c r="AH22">
        <v>811.79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45.3</v>
      </c>
      <c r="AU22" t="s">
        <v>3</v>
      </c>
      <c r="AV22">
        <v>1</v>
      </c>
      <c r="AW22">
        <v>2</v>
      </c>
      <c r="AX22">
        <v>70877649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36774.087</v>
      </c>
      <c r="BN22">
        <v>45.3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36774.087</v>
      </c>
      <c r="BU22">
        <v>45.3</v>
      </c>
      <c r="BV22">
        <v>0</v>
      </c>
      <c r="BW22">
        <v>1</v>
      </c>
      <c r="CU22">
        <f>ROUND(AT22*Source!I36*AH22*AL22,2)</f>
        <v>147.1</v>
      </c>
      <c r="CV22">
        <f>ROUND(Y22*Source!I36,7)</f>
        <v>0.1812</v>
      </c>
      <c r="CW22">
        <v>0</v>
      </c>
      <c r="CX22">
        <f>ROUND(Y22*Source!I36,7)</f>
        <v>0.1812</v>
      </c>
      <c r="CY22">
        <f>AD22</f>
        <v>811.79</v>
      </c>
      <c r="CZ22">
        <f>AH22</f>
        <v>811.79</v>
      </c>
      <c r="DA22">
        <f>AL22</f>
        <v>1</v>
      </c>
      <c r="DB22">
        <f t="shared" si="1"/>
        <v>36774.089999999997</v>
      </c>
      <c r="DC22">
        <f t="shared" si="2"/>
        <v>0</v>
      </c>
      <c r="DD22" t="s">
        <v>3</v>
      </c>
      <c r="DE22" t="s">
        <v>3</v>
      </c>
      <c r="DF22">
        <f t="shared" si="10"/>
        <v>0</v>
      </c>
      <c r="DG22">
        <f t="shared" si="3"/>
        <v>0</v>
      </c>
      <c r="DH22">
        <f t="shared" si="4"/>
        <v>0</v>
      </c>
      <c r="DI22">
        <f t="shared" si="5"/>
        <v>147.1</v>
      </c>
      <c r="DJ22">
        <f>DI22</f>
        <v>147.1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ROW(Source!A36)</f>
        <v>36</v>
      </c>
      <c r="B23">
        <v>70882152</v>
      </c>
      <c r="C23">
        <v>70877634</v>
      </c>
      <c r="D23">
        <v>64662182</v>
      </c>
      <c r="E23">
        <v>116</v>
      </c>
      <c r="F23">
        <v>1</v>
      </c>
      <c r="G23">
        <v>1</v>
      </c>
      <c r="H23">
        <v>1</v>
      </c>
      <c r="I23" t="s">
        <v>446</v>
      </c>
      <c r="J23" t="s">
        <v>3</v>
      </c>
      <c r="K23" t="s">
        <v>447</v>
      </c>
      <c r="L23">
        <v>1191</v>
      </c>
      <c r="N23">
        <v>1013</v>
      </c>
      <c r="O23" t="s">
        <v>445</v>
      </c>
      <c r="P23" t="s">
        <v>445</v>
      </c>
      <c r="Q23">
        <v>1</v>
      </c>
      <c r="W23">
        <v>0</v>
      </c>
      <c r="X23">
        <v>-1417349443</v>
      </c>
      <c r="Y23">
        <f t="shared" si="0"/>
        <v>5.3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5.3</v>
      </c>
      <c r="AU23" t="s">
        <v>3</v>
      </c>
      <c r="AV23">
        <v>2</v>
      </c>
      <c r="AW23">
        <v>2</v>
      </c>
      <c r="AX23">
        <v>70877650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ROUND(Y23*Source!I36,7)</f>
        <v>2.12E-2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10"/>
        <v>0</v>
      </c>
      <c r="DG23">
        <f t="shared" si="3"/>
        <v>0</v>
      </c>
      <c r="DH23">
        <f t="shared" si="4"/>
        <v>0</v>
      </c>
      <c r="DI23">
        <f t="shared" si="5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ROW(Source!A36)</f>
        <v>36</v>
      </c>
      <c r="B24">
        <v>70882152</v>
      </c>
      <c r="C24">
        <v>70877634</v>
      </c>
      <c r="D24">
        <v>64784662</v>
      </c>
      <c r="E24">
        <v>1</v>
      </c>
      <c r="F24">
        <v>1</v>
      </c>
      <c r="G24">
        <v>1</v>
      </c>
      <c r="H24">
        <v>2</v>
      </c>
      <c r="I24" t="s">
        <v>448</v>
      </c>
      <c r="J24" t="s">
        <v>449</v>
      </c>
      <c r="K24" t="s">
        <v>450</v>
      </c>
      <c r="L24">
        <v>1368</v>
      </c>
      <c r="N24">
        <v>1011</v>
      </c>
      <c r="O24" t="s">
        <v>451</v>
      </c>
      <c r="P24" t="s">
        <v>451</v>
      </c>
      <c r="Q24">
        <v>1</v>
      </c>
      <c r="W24">
        <v>0</v>
      </c>
      <c r="X24">
        <v>850633116</v>
      </c>
      <c r="Y24">
        <f t="shared" si="0"/>
        <v>0.2</v>
      </c>
      <c r="AA24">
        <v>0</v>
      </c>
      <c r="AB24">
        <v>1626.29</v>
      </c>
      <c r="AC24">
        <v>1090.46</v>
      </c>
      <c r="AD24">
        <v>0</v>
      </c>
      <c r="AE24">
        <v>0</v>
      </c>
      <c r="AF24">
        <v>1626.29</v>
      </c>
      <c r="AG24">
        <v>1090.46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0.2</v>
      </c>
      <c r="AU24" t="s">
        <v>3</v>
      </c>
      <c r="AV24">
        <v>1</v>
      </c>
      <c r="AW24">
        <v>2</v>
      </c>
      <c r="AX24">
        <v>70877651</v>
      </c>
      <c r="AY24">
        <v>2</v>
      </c>
      <c r="AZ24">
        <v>98304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325.25800000000004</v>
      </c>
      <c r="BL24">
        <v>218.09200000000001</v>
      </c>
      <c r="BM24">
        <v>0</v>
      </c>
      <c r="BN24">
        <v>0</v>
      </c>
      <c r="BO24">
        <v>0.2</v>
      </c>
      <c r="BP24">
        <v>1</v>
      </c>
      <c r="BQ24">
        <v>0</v>
      </c>
      <c r="BR24">
        <v>325.25800000000004</v>
      </c>
      <c r="BS24">
        <v>218.09200000000001</v>
      </c>
      <c r="BT24">
        <v>0</v>
      </c>
      <c r="BU24">
        <v>0</v>
      </c>
      <c r="BV24">
        <v>0.2</v>
      </c>
      <c r="BW24">
        <v>1</v>
      </c>
      <c r="CV24">
        <v>0</v>
      </c>
      <c r="CW24">
        <f>ROUND(Y24*Source!I36*DO24,7)</f>
        <v>8.0000000000000004E-4</v>
      </c>
      <c r="CX24">
        <f>ROUND(Y24*Source!I36,7)</f>
        <v>8.0000000000000004E-4</v>
      </c>
      <c r="CY24">
        <f>AB24</f>
        <v>1626.29</v>
      </c>
      <c r="CZ24">
        <f>AF24</f>
        <v>1626.29</v>
      </c>
      <c r="DA24">
        <f>AJ24</f>
        <v>1</v>
      </c>
      <c r="DB24">
        <f t="shared" si="1"/>
        <v>325.26</v>
      </c>
      <c r="DC24">
        <f t="shared" si="2"/>
        <v>218.09</v>
      </c>
      <c r="DD24" t="s">
        <v>3</v>
      </c>
      <c r="DE24" t="s">
        <v>3</v>
      </c>
      <c r="DF24">
        <f t="shared" si="10"/>
        <v>0</v>
      </c>
      <c r="DG24">
        <f t="shared" si="3"/>
        <v>1.3</v>
      </c>
      <c r="DH24">
        <f t="shared" si="4"/>
        <v>0.87</v>
      </c>
      <c r="DI24">
        <f t="shared" si="5"/>
        <v>0</v>
      </c>
      <c r="DJ24">
        <f>DG24+DH24</f>
        <v>2.17</v>
      </c>
      <c r="DK24">
        <v>1</v>
      </c>
      <c r="DL24" t="s">
        <v>452</v>
      </c>
      <c r="DM24">
        <v>6</v>
      </c>
      <c r="DN24" t="s">
        <v>445</v>
      </c>
      <c r="DO24">
        <v>1</v>
      </c>
    </row>
    <row r="25" spans="1:119" x14ac:dyDescent="0.25">
      <c r="A25">
        <f>ROW(Source!A36)</f>
        <v>36</v>
      </c>
      <c r="B25">
        <v>70882152</v>
      </c>
      <c r="C25">
        <v>70877634</v>
      </c>
      <c r="D25">
        <v>64785561</v>
      </c>
      <c r="E25">
        <v>1</v>
      </c>
      <c r="F25">
        <v>1</v>
      </c>
      <c r="G25">
        <v>1</v>
      </c>
      <c r="H25">
        <v>2</v>
      </c>
      <c r="I25" t="s">
        <v>453</v>
      </c>
      <c r="J25" t="s">
        <v>454</v>
      </c>
      <c r="K25" t="s">
        <v>455</v>
      </c>
      <c r="L25">
        <v>1368</v>
      </c>
      <c r="N25">
        <v>1011</v>
      </c>
      <c r="O25" t="s">
        <v>451</v>
      </c>
      <c r="P25" t="s">
        <v>451</v>
      </c>
      <c r="Q25">
        <v>1</v>
      </c>
      <c r="W25">
        <v>0</v>
      </c>
      <c r="X25">
        <v>-950105757</v>
      </c>
      <c r="Y25">
        <f t="shared" si="0"/>
        <v>0.2</v>
      </c>
      <c r="AA25">
        <v>0</v>
      </c>
      <c r="AB25">
        <v>641.70000000000005</v>
      </c>
      <c r="AC25">
        <v>811.79</v>
      </c>
      <c r="AD25">
        <v>0</v>
      </c>
      <c r="AE25">
        <v>0</v>
      </c>
      <c r="AF25">
        <v>641.70000000000005</v>
      </c>
      <c r="AG25">
        <v>811.79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0.2</v>
      </c>
      <c r="AU25" t="s">
        <v>3</v>
      </c>
      <c r="AV25">
        <v>1</v>
      </c>
      <c r="AW25">
        <v>2</v>
      </c>
      <c r="AX25">
        <v>70877652</v>
      </c>
      <c r="AY25">
        <v>2</v>
      </c>
      <c r="AZ25">
        <v>98304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128.34</v>
      </c>
      <c r="BL25">
        <v>162.358</v>
      </c>
      <c r="BM25">
        <v>0</v>
      </c>
      <c r="BN25">
        <v>0</v>
      </c>
      <c r="BO25">
        <v>0.2</v>
      </c>
      <c r="BP25">
        <v>1</v>
      </c>
      <c r="BQ25">
        <v>0</v>
      </c>
      <c r="BR25">
        <v>128.34</v>
      </c>
      <c r="BS25">
        <v>162.358</v>
      </c>
      <c r="BT25">
        <v>0</v>
      </c>
      <c r="BU25">
        <v>0</v>
      </c>
      <c r="BV25">
        <v>0.2</v>
      </c>
      <c r="BW25">
        <v>1</v>
      </c>
      <c r="CV25">
        <v>0</v>
      </c>
      <c r="CW25">
        <f>ROUND(Y25*Source!I36*DO25,7)</f>
        <v>8.0000000000000004E-4</v>
      </c>
      <c r="CX25">
        <f>ROUND(Y25*Source!I36,7)</f>
        <v>8.0000000000000004E-4</v>
      </c>
      <c r="CY25">
        <f>AB25</f>
        <v>641.70000000000005</v>
      </c>
      <c r="CZ25">
        <f>AF25</f>
        <v>641.70000000000005</v>
      </c>
      <c r="DA25">
        <f>AJ25</f>
        <v>1</v>
      </c>
      <c r="DB25">
        <f t="shared" si="1"/>
        <v>128.34</v>
      </c>
      <c r="DC25">
        <f t="shared" si="2"/>
        <v>162.36000000000001</v>
      </c>
      <c r="DD25" t="s">
        <v>3</v>
      </c>
      <c r="DE25" t="s">
        <v>3</v>
      </c>
      <c r="DF25">
        <f t="shared" si="10"/>
        <v>0</v>
      </c>
      <c r="DG25">
        <f t="shared" si="3"/>
        <v>0.51</v>
      </c>
      <c r="DH25">
        <f t="shared" si="4"/>
        <v>0.65</v>
      </c>
      <c r="DI25">
        <f t="shared" si="5"/>
        <v>0</v>
      </c>
      <c r="DJ25">
        <f>DG25+DH25</f>
        <v>1.1600000000000001</v>
      </c>
      <c r="DK25">
        <v>1</v>
      </c>
      <c r="DL25" t="s">
        <v>456</v>
      </c>
      <c r="DM25">
        <v>4</v>
      </c>
      <c r="DN25" t="s">
        <v>445</v>
      </c>
      <c r="DO25">
        <v>1</v>
      </c>
    </row>
    <row r="26" spans="1:119" x14ac:dyDescent="0.25">
      <c r="A26">
        <f>ROW(Source!A36)</f>
        <v>36</v>
      </c>
      <c r="B26">
        <v>70882152</v>
      </c>
      <c r="C26">
        <v>70877634</v>
      </c>
      <c r="D26">
        <v>64785758</v>
      </c>
      <c r="E26">
        <v>1</v>
      </c>
      <c r="F26">
        <v>1</v>
      </c>
      <c r="G26">
        <v>1</v>
      </c>
      <c r="H26">
        <v>2</v>
      </c>
      <c r="I26" t="s">
        <v>457</v>
      </c>
      <c r="J26" t="s">
        <v>458</v>
      </c>
      <c r="K26" t="s">
        <v>459</v>
      </c>
      <c r="L26">
        <v>1368</v>
      </c>
      <c r="N26">
        <v>1011</v>
      </c>
      <c r="O26" t="s">
        <v>451</v>
      </c>
      <c r="P26" t="s">
        <v>451</v>
      </c>
      <c r="Q26">
        <v>1</v>
      </c>
      <c r="W26">
        <v>0</v>
      </c>
      <c r="X26">
        <v>-2068435370</v>
      </c>
      <c r="Y26">
        <f t="shared" si="0"/>
        <v>1.69</v>
      </c>
      <c r="AA26">
        <v>0</v>
      </c>
      <c r="AB26">
        <v>34.61</v>
      </c>
      <c r="AC26">
        <v>0</v>
      </c>
      <c r="AD26">
        <v>0</v>
      </c>
      <c r="AE26">
        <v>0</v>
      </c>
      <c r="AF26">
        <v>34.61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1.69</v>
      </c>
      <c r="AU26" t="s">
        <v>3</v>
      </c>
      <c r="AV26">
        <v>1</v>
      </c>
      <c r="AW26">
        <v>2</v>
      </c>
      <c r="AX26">
        <v>70877653</v>
      </c>
      <c r="AY26">
        <v>2</v>
      </c>
      <c r="AZ26">
        <v>32768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58.490899999999996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58.490899999999996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ROUND(Y26*Source!I36*DO26,7)</f>
        <v>0</v>
      </c>
      <c r="CX26">
        <f>ROUND(Y26*Source!I36,7)</f>
        <v>6.7600000000000004E-3</v>
      </c>
      <c r="CY26">
        <f>AB26</f>
        <v>34.61</v>
      </c>
      <c r="CZ26">
        <f>AF26</f>
        <v>34.61</v>
      </c>
      <c r="DA26">
        <f>AJ26</f>
        <v>1</v>
      </c>
      <c r="DB26">
        <f t="shared" si="1"/>
        <v>58.49</v>
      </c>
      <c r="DC26">
        <f t="shared" si="2"/>
        <v>0</v>
      </c>
      <c r="DD26" t="s">
        <v>3</v>
      </c>
      <c r="DE26" t="s">
        <v>3</v>
      </c>
      <c r="DF26">
        <f t="shared" si="10"/>
        <v>0</v>
      </c>
      <c r="DG26">
        <f t="shared" si="3"/>
        <v>0.23</v>
      </c>
      <c r="DH26">
        <f t="shared" si="4"/>
        <v>0</v>
      </c>
      <c r="DI26">
        <f t="shared" si="5"/>
        <v>0</v>
      </c>
      <c r="DJ26">
        <f>DG26+DH26</f>
        <v>0.23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ROW(Source!A36)</f>
        <v>36</v>
      </c>
      <c r="B27">
        <v>70882152</v>
      </c>
      <c r="C27">
        <v>70877634</v>
      </c>
      <c r="D27">
        <v>64786235</v>
      </c>
      <c r="E27">
        <v>1</v>
      </c>
      <c r="F27">
        <v>1</v>
      </c>
      <c r="G27">
        <v>1</v>
      </c>
      <c r="H27">
        <v>2</v>
      </c>
      <c r="I27" t="s">
        <v>498</v>
      </c>
      <c r="J27" t="s">
        <v>499</v>
      </c>
      <c r="K27" t="s">
        <v>500</v>
      </c>
      <c r="L27">
        <v>1368</v>
      </c>
      <c r="N27">
        <v>1011</v>
      </c>
      <c r="O27" t="s">
        <v>451</v>
      </c>
      <c r="P27" t="s">
        <v>451</v>
      </c>
      <c r="Q27">
        <v>1</v>
      </c>
      <c r="W27">
        <v>0</v>
      </c>
      <c r="X27">
        <v>294591804</v>
      </c>
      <c r="Y27">
        <f t="shared" si="0"/>
        <v>0.86</v>
      </c>
      <c r="AA27">
        <v>0</v>
      </c>
      <c r="AB27">
        <v>30.34</v>
      </c>
      <c r="AC27">
        <v>0</v>
      </c>
      <c r="AD27">
        <v>0</v>
      </c>
      <c r="AE27">
        <v>0</v>
      </c>
      <c r="AF27">
        <v>23.89</v>
      </c>
      <c r="AG27">
        <v>0</v>
      </c>
      <c r="AH27">
        <v>0</v>
      </c>
      <c r="AI27">
        <v>1</v>
      </c>
      <c r="AJ27">
        <v>1.27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0.86</v>
      </c>
      <c r="AU27" t="s">
        <v>3</v>
      </c>
      <c r="AV27">
        <v>1</v>
      </c>
      <c r="AW27">
        <v>2</v>
      </c>
      <c r="AX27">
        <v>70877654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20.545400000000001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20.545400000000001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ROUND(Y27*Source!I36*DO27,7)</f>
        <v>0</v>
      </c>
      <c r="CX27">
        <f>ROUND(Y27*Source!I36,7)</f>
        <v>3.4399999999999999E-3</v>
      </c>
      <c r="CY27">
        <f>AB27</f>
        <v>30.34</v>
      </c>
      <c r="CZ27">
        <f>AF27</f>
        <v>23.89</v>
      </c>
      <c r="DA27">
        <f>AJ27</f>
        <v>1.27</v>
      </c>
      <c r="DB27">
        <f t="shared" si="1"/>
        <v>20.55</v>
      </c>
      <c r="DC27">
        <f t="shared" si="2"/>
        <v>0</v>
      </c>
      <c r="DD27" t="s">
        <v>3</v>
      </c>
      <c r="DE27" t="s">
        <v>3</v>
      </c>
      <c r="DF27">
        <f t="shared" si="10"/>
        <v>0</v>
      </c>
      <c r="DG27">
        <f>ROUND(ROUND(AF27*AJ27,2)*CX27,2)</f>
        <v>0.1</v>
      </c>
      <c r="DH27">
        <f t="shared" si="4"/>
        <v>0</v>
      </c>
      <c r="DI27">
        <f t="shared" si="5"/>
        <v>0</v>
      </c>
      <c r="DJ27">
        <f>DG27+DH27</f>
        <v>0.1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ROW(Source!A36)</f>
        <v>36</v>
      </c>
      <c r="B28">
        <v>70882152</v>
      </c>
      <c r="C28">
        <v>70877634</v>
      </c>
      <c r="D28">
        <v>64786323</v>
      </c>
      <c r="E28">
        <v>1</v>
      </c>
      <c r="F28">
        <v>1</v>
      </c>
      <c r="G28">
        <v>1</v>
      </c>
      <c r="H28">
        <v>2</v>
      </c>
      <c r="I28" t="s">
        <v>501</v>
      </c>
      <c r="J28" t="s">
        <v>502</v>
      </c>
      <c r="K28" t="s">
        <v>503</v>
      </c>
      <c r="L28">
        <v>1368</v>
      </c>
      <c r="N28">
        <v>1011</v>
      </c>
      <c r="O28" t="s">
        <v>451</v>
      </c>
      <c r="P28" t="s">
        <v>451</v>
      </c>
      <c r="Q28">
        <v>1</v>
      </c>
      <c r="W28">
        <v>0</v>
      </c>
      <c r="X28">
        <v>-1130961526</v>
      </c>
      <c r="Y28">
        <f t="shared" si="0"/>
        <v>4.9000000000000004</v>
      </c>
      <c r="AA28">
        <v>0</v>
      </c>
      <c r="AB28">
        <v>31.84</v>
      </c>
      <c r="AC28">
        <v>811.79</v>
      </c>
      <c r="AD28">
        <v>0</v>
      </c>
      <c r="AE28">
        <v>0</v>
      </c>
      <c r="AF28">
        <v>26.76</v>
      </c>
      <c r="AG28">
        <v>811.79</v>
      </c>
      <c r="AH28">
        <v>0</v>
      </c>
      <c r="AI28">
        <v>1</v>
      </c>
      <c r="AJ28">
        <v>1.19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4.9000000000000004</v>
      </c>
      <c r="AU28" t="s">
        <v>3</v>
      </c>
      <c r="AV28">
        <v>1</v>
      </c>
      <c r="AW28">
        <v>2</v>
      </c>
      <c r="AX28">
        <v>70877655</v>
      </c>
      <c r="AY28">
        <v>2</v>
      </c>
      <c r="AZ28">
        <v>65536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131.12400000000002</v>
      </c>
      <c r="BL28">
        <v>3977.7710000000002</v>
      </c>
      <c r="BM28">
        <v>0</v>
      </c>
      <c r="BN28">
        <v>0</v>
      </c>
      <c r="BO28">
        <v>4.9000000000000004</v>
      </c>
      <c r="BP28">
        <v>1</v>
      </c>
      <c r="BQ28">
        <v>0</v>
      </c>
      <c r="BR28">
        <v>131.12400000000002</v>
      </c>
      <c r="BS28">
        <v>3977.7710000000002</v>
      </c>
      <c r="BT28">
        <v>0</v>
      </c>
      <c r="BU28">
        <v>0</v>
      </c>
      <c r="BV28">
        <v>4.9000000000000004</v>
      </c>
      <c r="BW28">
        <v>1</v>
      </c>
      <c r="CV28">
        <v>0</v>
      </c>
      <c r="CW28">
        <f>ROUND(Y28*Source!I36*DO28,7)</f>
        <v>1.9599999999999999E-2</v>
      </c>
      <c r="CX28">
        <f>ROUND(Y28*Source!I36,7)</f>
        <v>1.9599999999999999E-2</v>
      </c>
      <c r="CY28">
        <f>AB28</f>
        <v>31.84</v>
      </c>
      <c r="CZ28">
        <f>AF28</f>
        <v>26.76</v>
      </c>
      <c r="DA28">
        <f>AJ28</f>
        <v>1.19</v>
      </c>
      <c r="DB28">
        <f t="shared" si="1"/>
        <v>131.12</v>
      </c>
      <c r="DC28">
        <f t="shared" si="2"/>
        <v>3977.77</v>
      </c>
      <c r="DD28" t="s">
        <v>3</v>
      </c>
      <c r="DE28" t="s">
        <v>3</v>
      </c>
      <c r="DF28">
        <f t="shared" si="10"/>
        <v>0</v>
      </c>
      <c r="DG28">
        <f>ROUND(ROUND(AF28*AJ28,2)*CX28,2)</f>
        <v>0.62</v>
      </c>
      <c r="DH28">
        <f t="shared" si="4"/>
        <v>15.91</v>
      </c>
      <c r="DI28">
        <f t="shared" si="5"/>
        <v>0</v>
      </c>
      <c r="DJ28">
        <f>DG28+DH28</f>
        <v>16.53</v>
      </c>
      <c r="DK28">
        <v>0</v>
      </c>
      <c r="DL28" t="s">
        <v>456</v>
      </c>
      <c r="DM28">
        <v>4</v>
      </c>
      <c r="DN28" t="s">
        <v>445</v>
      </c>
      <c r="DO28">
        <v>1</v>
      </c>
    </row>
    <row r="29" spans="1:119" x14ac:dyDescent="0.25">
      <c r="A29">
        <f>ROW(Source!A36)</f>
        <v>36</v>
      </c>
      <c r="B29">
        <v>70882152</v>
      </c>
      <c r="C29">
        <v>70877634</v>
      </c>
      <c r="D29">
        <v>64732278</v>
      </c>
      <c r="E29">
        <v>1</v>
      </c>
      <c r="F29">
        <v>1</v>
      </c>
      <c r="G29">
        <v>1</v>
      </c>
      <c r="H29">
        <v>3</v>
      </c>
      <c r="I29" t="s">
        <v>504</v>
      </c>
      <c r="J29" t="s">
        <v>505</v>
      </c>
      <c r="K29" t="s">
        <v>506</v>
      </c>
      <c r="L29">
        <v>1339</v>
      </c>
      <c r="N29">
        <v>1007</v>
      </c>
      <c r="O29" t="s">
        <v>199</v>
      </c>
      <c r="P29" t="s">
        <v>199</v>
      </c>
      <c r="Q29">
        <v>1</v>
      </c>
      <c r="W29">
        <v>0</v>
      </c>
      <c r="X29">
        <v>-391289445</v>
      </c>
      <c r="Y29">
        <f t="shared" si="0"/>
        <v>0.31</v>
      </c>
      <c r="AA29">
        <v>342.85</v>
      </c>
      <c r="AB29">
        <v>0</v>
      </c>
      <c r="AC29">
        <v>0</v>
      </c>
      <c r="AD29">
        <v>0</v>
      </c>
      <c r="AE29">
        <v>253.96</v>
      </c>
      <c r="AF29">
        <v>0</v>
      </c>
      <c r="AG29">
        <v>0</v>
      </c>
      <c r="AH29">
        <v>0</v>
      </c>
      <c r="AI29">
        <v>1.35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1</v>
      </c>
      <c r="AR29">
        <v>0</v>
      </c>
      <c r="AS29" t="s">
        <v>3</v>
      </c>
      <c r="AT29">
        <v>0.31</v>
      </c>
      <c r="AU29" t="s">
        <v>3</v>
      </c>
      <c r="AV29">
        <v>0</v>
      </c>
      <c r="AW29">
        <v>2</v>
      </c>
      <c r="AX29">
        <v>70877656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78.727599999999995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78.727599999999995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ROUND(Y29*Source!I36,7)</f>
        <v>1.24E-3</v>
      </c>
      <c r="CY29">
        <f t="shared" ref="CY29:CY35" si="11">AA29</f>
        <v>342.85</v>
      </c>
      <c r="CZ29">
        <f t="shared" ref="CZ29:CZ35" si="12">AE29</f>
        <v>253.96</v>
      </c>
      <c r="DA29">
        <f t="shared" ref="DA29:DA35" si="13">AI29</f>
        <v>1.35</v>
      </c>
      <c r="DB29">
        <f t="shared" si="1"/>
        <v>78.73</v>
      </c>
      <c r="DC29">
        <f t="shared" si="2"/>
        <v>0</v>
      </c>
      <c r="DD29" t="s">
        <v>3</v>
      </c>
      <c r="DE29" t="s">
        <v>3</v>
      </c>
      <c r="DF29">
        <f t="shared" ref="DF29:DF34" si="14">ROUND(ROUND(AE29*AI29,2)*CX29,2)</f>
        <v>0.43</v>
      </c>
      <c r="DG29">
        <f t="shared" ref="DG29:DG60" si="15">ROUND(ROUND(AF29,2)*CX29,2)</f>
        <v>0</v>
      </c>
      <c r="DH29">
        <f t="shared" si="4"/>
        <v>0</v>
      </c>
      <c r="DI29">
        <f t="shared" si="5"/>
        <v>0</v>
      </c>
      <c r="DJ29">
        <f t="shared" ref="DJ29:DJ35" si="16">DF29</f>
        <v>0.43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ROW(Source!A36)</f>
        <v>36</v>
      </c>
      <c r="B30">
        <v>70882152</v>
      </c>
      <c r="C30">
        <v>70877634</v>
      </c>
      <c r="D30">
        <v>64736232</v>
      </c>
      <c r="E30">
        <v>1</v>
      </c>
      <c r="F30">
        <v>1</v>
      </c>
      <c r="G30">
        <v>1</v>
      </c>
      <c r="H30">
        <v>3</v>
      </c>
      <c r="I30" t="s">
        <v>463</v>
      </c>
      <c r="J30" t="s">
        <v>464</v>
      </c>
      <c r="K30" t="s">
        <v>465</v>
      </c>
      <c r="L30">
        <v>1346</v>
      </c>
      <c r="N30">
        <v>1009</v>
      </c>
      <c r="O30" t="s">
        <v>326</v>
      </c>
      <c r="P30" t="s">
        <v>326</v>
      </c>
      <c r="Q30">
        <v>1</v>
      </c>
      <c r="W30">
        <v>0</v>
      </c>
      <c r="X30">
        <v>-353874833</v>
      </c>
      <c r="Y30">
        <f t="shared" si="0"/>
        <v>2.88</v>
      </c>
      <c r="AA30">
        <v>188.92</v>
      </c>
      <c r="AB30">
        <v>0</v>
      </c>
      <c r="AC30">
        <v>0</v>
      </c>
      <c r="AD30">
        <v>0</v>
      </c>
      <c r="AE30">
        <v>174.93</v>
      </c>
      <c r="AF30">
        <v>0</v>
      </c>
      <c r="AG30">
        <v>0</v>
      </c>
      <c r="AH30">
        <v>0</v>
      </c>
      <c r="AI30">
        <v>1.08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3</v>
      </c>
      <c r="AT30">
        <v>2.88</v>
      </c>
      <c r="AU30" t="s">
        <v>3</v>
      </c>
      <c r="AV30">
        <v>0</v>
      </c>
      <c r="AW30">
        <v>2</v>
      </c>
      <c r="AX30">
        <v>70877657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503.79840000000002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503.79840000000002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ROUND(Y30*Source!I36,7)</f>
        <v>1.1520000000000001E-2</v>
      </c>
      <c r="CY30">
        <f t="shared" si="11"/>
        <v>188.92</v>
      </c>
      <c r="CZ30">
        <f t="shared" si="12"/>
        <v>174.93</v>
      </c>
      <c r="DA30">
        <f t="shared" si="13"/>
        <v>1.08</v>
      </c>
      <c r="DB30">
        <f t="shared" si="1"/>
        <v>503.8</v>
      </c>
      <c r="DC30">
        <f t="shared" si="2"/>
        <v>0</v>
      </c>
      <c r="DD30" t="s">
        <v>3</v>
      </c>
      <c r="DE30" t="s">
        <v>3</v>
      </c>
      <c r="DF30">
        <f t="shared" si="14"/>
        <v>2.1800000000000002</v>
      </c>
      <c r="DG30">
        <f t="shared" si="15"/>
        <v>0</v>
      </c>
      <c r="DH30">
        <f t="shared" si="4"/>
        <v>0</v>
      </c>
      <c r="DI30">
        <f t="shared" si="5"/>
        <v>0</v>
      </c>
      <c r="DJ30">
        <f t="shared" si="16"/>
        <v>2.1800000000000002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ROW(Source!A36)</f>
        <v>36</v>
      </c>
      <c r="B31">
        <v>70882152</v>
      </c>
      <c r="C31">
        <v>70877634</v>
      </c>
      <c r="D31">
        <v>64736407</v>
      </c>
      <c r="E31">
        <v>1</v>
      </c>
      <c r="F31">
        <v>1</v>
      </c>
      <c r="G31">
        <v>1</v>
      </c>
      <c r="H31">
        <v>3</v>
      </c>
      <c r="I31" t="s">
        <v>507</v>
      </c>
      <c r="J31" t="s">
        <v>508</v>
      </c>
      <c r="K31" t="s">
        <v>509</v>
      </c>
      <c r="L31">
        <v>1348</v>
      </c>
      <c r="N31">
        <v>1009</v>
      </c>
      <c r="O31" t="s">
        <v>70</v>
      </c>
      <c r="P31" t="s">
        <v>70</v>
      </c>
      <c r="Q31">
        <v>1000</v>
      </c>
      <c r="W31">
        <v>0</v>
      </c>
      <c r="X31">
        <v>-1095293265</v>
      </c>
      <c r="Y31">
        <f t="shared" si="0"/>
        <v>1.2E-4</v>
      </c>
      <c r="AA31">
        <v>252094.32</v>
      </c>
      <c r="AB31">
        <v>0</v>
      </c>
      <c r="AC31">
        <v>0</v>
      </c>
      <c r="AD31">
        <v>0</v>
      </c>
      <c r="AE31">
        <v>195421.95</v>
      </c>
      <c r="AF31">
        <v>0</v>
      </c>
      <c r="AG31">
        <v>0</v>
      </c>
      <c r="AH31">
        <v>0</v>
      </c>
      <c r="AI31">
        <v>1.29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1.2E-4</v>
      </c>
      <c r="AU31" t="s">
        <v>3</v>
      </c>
      <c r="AV31">
        <v>0</v>
      </c>
      <c r="AW31">
        <v>2</v>
      </c>
      <c r="AX31">
        <v>70877658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23.450634000000001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23.450634000000001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ROUND(Y31*Source!I36,7)</f>
        <v>4.9999999999999998E-7</v>
      </c>
      <c r="CY31">
        <f t="shared" si="11"/>
        <v>252094.32</v>
      </c>
      <c r="CZ31">
        <f t="shared" si="12"/>
        <v>195421.95</v>
      </c>
      <c r="DA31">
        <f t="shared" si="13"/>
        <v>1.29</v>
      </c>
      <c r="DB31">
        <f t="shared" si="1"/>
        <v>23.45</v>
      </c>
      <c r="DC31">
        <f t="shared" si="2"/>
        <v>0</v>
      </c>
      <c r="DD31" t="s">
        <v>3</v>
      </c>
      <c r="DE31" t="s">
        <v>3</v>
      </c>
      <c r="DF31">
        <f t="shared" si="14"/>
        <v>0.13</v>
      </c>
      <c r="DG31">
        <f t="shared" si="15"/>
        <v>0</v>
      </c>
      <c r="DH31">
        <f t="shared" si="4"/>
        <v>0</v>
      </c>
      <c r="DI31">
        <f t="shared" si="5"/>
        <v>0</v>
      </c>
      <c r="DJ31">
        <f t="shared" si="16"/>
        <v>0.13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ROW(Source!A36)</f>
        <v>36</v>
      </c>
      <c r="B32">
        <v>70882152</v>
      </c>
      <c r="C32">
        <v>70877634</v>
      </c>
      <c r="D32">
        <v>64745126</v>
      </c>
      <c r="E32">
        <v>1</v>
      </c>
      <c r="F32">
        <v>1</v>
      </c>
      <c r="G32">
        <v>1</v>
      </c>
      <c r="H32">
        <v>3</v>
      </c>
      <c r="I32" t="s">
        <v>510</v>
      </c>
      <c r="J32" t="s">
        <v>511</v>
      </c>
      <c r="K32" t="s">
        <v>512</v>
      </c>
      <c r="L32">
        <v>1348</v>
      </c>
      <c r="N32">
        <v>1009</v>
      </c>
      <c r="O32" t="s">
        <v>70</v>
      </c>
      <c r="P32" t="s">
        <v>70</v>
      </c>
      <c r="Q32">
        <v>1000</v>
      </c>
      <c r="W32">
        <v>0</v>
      </c>
      <c r="X32">
        <v>1000545262</v>
      </c>
      <c r="Y32">
        <f t="shared" si="0"/>
        <v>6.0000000000000002E-5</v>
      </c>
      <c r="AA32">
        <v>344819.69</v>
      </c>
      <c r="AB32">
        <v>0</v>
      </c>
      <c r="AC32">
        <v>0</v>
      </c>
      <c r="AD32">
        <v>0</v>
      </c>
      <c r="AE32">
        <v>530491.82999999996</v>
      </c>
      <c r="AF32">
        <v>0</v>
      </c>
      <c r="AG32">
        <v>0</v>
      </c>
      <c r="AH32">
        <v>0</v>
      </c>
      <c r="AI32">
        <v>0.65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6.0000000000000002E-5</v>
      </c>
      <c r="AU32" t="s">
        <v>3</v>
      </c>
      <c r="AV32">
        <v>0</v>
      </c>
      <c r="AW32">
        <v>2</v>
      </c>
      <c r="AX32">
        <v>70877659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31.829509799999997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31.829509799999997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ROUND(Y32*Source!I36,7)</f>
        <v>1.9999999999999999E-7</v>
      </c>
      <c r="CY32">
        <f t="shared" si="11"/>
        <v>344819.69</v>
      </c>
      <c r="CZ32">
        <f t="shared" si="12"/>
        <v>530491.82999999996</v>
      </c>
      <c r="DA32">
        <f t="shared" si="13"/>
        <v>0.65</v>
      </c>
      <c r="DB32">
        <f t="shared" si="1"/>
        <v>31.83</v>
      </c>
      <c r="DC32">
        <f t="shared" si="2"/>
        <v>0</v>
      </c>
      <c r="DD32" t="s">
        <v>3</v>
      </c>
      <c r="DE32" t="s">
        <v>3</v>
      </c>
      <c r="DF32">
        <f t="shared" si="14"/>
        <v>7.0000000000000007E-2</v>
      </c>
      <c r="DG32">
        <f t="shared" si="15"/>
        <v>0</v>
      </c>
      <c r="DH32">
        <f t="shared" si="4"/>
        <v>0</v>
      </c>
      <c r="DI32">
        <f t="shared" si="5"/>
        <v>0</v>
      </c>
      <c r="DJ32">
        <f t="shared" si="16"/>
        <v>7.0000000000000007E-2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ROW(Source!A36)</f>
        <v>36</v>
      </c>
      <c r="B33">
        <v>70882152</v>
      </c>
      <c r="C33">
        <v>70877634</v>
      </c>
      <c r="D33">
        <v>64745401</v>
      </c>
      <c r="E33">
        <v>1</v>
      </c>
      <c r="F33">
        <v>1</v>
      </c>
      <c r="G33">
        <v>1</v>
      </c>
      <c r="H33">
        <v>3</v>
      </c>
      <c r="I33" t="s">
        <v>513</v>
      </c>
      <c r="J33" t="s">
        <v>514</v>
      </c>
      <c r="K33" t="s">
        <v>515</v>
      </c>
      <c r="L33">
        <v>1348</v>
      </c>
      <c r="N33">
        <v>1009</v>
      </c>
      <c r="O33" t="s">
        <v>70</v>
      </c>
      <c r="P33" t="s">
        <v>70</v>
      </c>
      <c r="Q33">
        <v>1000</v>
      </c>
      <c r="W33">
        <v>0</v>
      </c>
      <c r="X33">
        <v>-161336083</v>
      </c>
      <c r="Y33">
        <f t="shared" ref="Y33:Y64" si="17">AT33</f>
        <v>3.0000000000000001E-5</v>
      </c>
      <c r="AA33">
        <v>614343.55000000005</v>
      </c>
      <c r="AB33">
        <v>0</v>
      </c>
      <c r="AC33">
        <v>0</v>
      </c>
      <c r="AD33">
        <v>0</v>
      </c>
      <c r="AE33">
        <v>945143.92</v>
      </c>
      <c r="AF33">
        <v>0</v>
      </c>
      <c r="AG33">
        <v>0</v>
      </c>
      <c r="AH33">
        <v>0</v>
      </c>
      <c r="AI33">
        <v>0.65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3.0000000000000001E-5</v>
      </c>
      <c r="AU33" t="s">
        <v>3</v>
      </c>
      <c r="AV33">
        <v>0</v>
      </c>
      <c r="AW33">
        <v>2</v>
      </c>
      <c r="AX33">
        <v>70877660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28.354317600000002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28.354317600000002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ROUND(Y33*Source!I36,7)</f>
        <v>9.9999999999999995E-8</v>
      </c>
      <c r="CY33">
        <f t="shared" si="11"/>
        <v>614343.55000000005</v>
      </c>
      <c r="CZ33">
        <f t="shared" si="12"/>
        <v>945143.92</v>
      </c>
      <c r="DA33">
        <f t="shared" si="13"/>
        <v>0.65</v>
      </c>
      <c r="DB33">
        <f t="shared" ref="DB33:DB64" si="18">ROUND(ROUND(AT33*CZ33,2),6)</f>
        <v>28.35</v>
      </c>
      <c r="DC33">
        <f t="shared" ref="DC33:DC64" si="19">ROUND(ROUND(AT33*AG33,2),6)</f>
        <v>0</v>
      </c>
      <c r="DD33" t="s">
        <v>3</v>
      </c>
      <c r="DE33" t="s">
        <v>3</v>
      </c>
      <c r="DF33">
        <f t="shared" si="14"/>
        <v>0.06</v>
      </c>
      <c r="DG33">
        <f t="shared" si="15"/>
        <v>0</v>
      </c>
      <c r="DH33">
        <f t="shared" si="4"/>
        <v>0</v>
      </c>
      <c r="DI33">
        <f t="shared" si="5"/>
        <v>0</v>
      </c>
      <c r="DJ33">
        <f t="shared" si="16"/>
        <v>0.06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ROW(Source!A36)</f>
        <v>36</v>
      </c>
      <c r="B34">
        <v>70882152</v>
      </c>
      <c r="C34">
        <v>70877634</v>
      </c>
      <c r="D34">
        <v>64753866</v>
      </c>
      <c r="E34">
        <v>1</v>
      </c>
      <c r="F34">
        <v>1</v>
      </c>
      <c r="G34">
        <v>1</v>
      </c>
      <c r="H34">
        <v>3</v>
      </c>
      <c r="I34" t="s">
        <v>469</v>
      </c>
      <c r="J34" t="s">
        <v>470</v>
      </c>
      <c r="K34" t="s">
        <v>471</v>
      </c>
      <c r="L34">
        <v>1346</v>
      </c>
      <c r="N34">
        <v>1009</v>
      </c>
      <c r="O34" t="s">
        <v>326</v>
      </c>
      <c r="P34" t="s">
        <v>326</v>
      </c>
      <c r="Q34">
        <v>1</v>
      </c>
      <c r="W34">
        <v>0</v>
      </c>
      <c r="X34">
        <v>1223394749</v>
      </c>
      <c r="Y34">
        <f t="shared" si="17"/>
        <v>1.74</v>
      </c>
      <c r="AA34">
        <v>115.03</v>
      </c>
      <c r="AB34">
        <v>0</v>
      </c>
      <c r="AC34">
        <v>0</v>
      </c>
      <c r="AD34">
        <v>0</v>
      </c>
      <c r="AE34">
        <v>79.88</v>
      </c>
      <c r="AF34">
        <v>0</v>
      </c>
      <c r="AG34">
        <v>0</v>
      </c>
      <c r="AH34">
        <v>0</v>
      </c>
      <c r="AI34">
        <v>1.44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1.74</v>
      </c>
      <c r="AU34" t="s">
        <v>3</v>
      </c>
      <c r="AV34">
        <v>0</v>
      </c>
      <c r="AW34">
        <v>2</v>
      </c>
      <c r="AX34">
        <v>70877661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138.99119999999999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138.99119999999999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ROUND(Y34*Source!I36,7)</f>
        <v>6.96E-3</v>
      </c>
      <c r="CY34">
        <f t="shared" si="11"/>
        <v>115.03</v>
      </c>
      <c r="CZ34">
        <f t="shared" si="12"/>
        <v>79.88</v>
      </c>
      <c r="DA34">
        <f t="shared" si="13"/>
        <v>1.44</v>
      </c>
      <c r="DB34">
        <f t="shared" si="18"/>
        <v>138.99</v>
      </c>
      <c r="DC34">
        <f t="shared" si="19"/>
        <v>0</v>
      </c>
      <c r="DD34" t="s">
        <v>3</v>
      </c>
      <c r="DE34" t="s">
        <v>3</v>
      </c>
      <c r="DF34">
        <f t="shared" si="14"/>
        <v>0.8</v>
      </c>
      <c r="DG34">
        <f t="shared" si="15"/>
        <v>0</v>
      </c>
      <c r="DH34">
        <f t="shared" si="4"/>
        <v>0</v>
      </c>
      <c r="DI34">
        <f t="shared" si="5"/>
        <v>0</v>
      </c>
      <c r="DJ34">
        <f t="shared" si="16"/>
        <v>0.8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ROW(Source!A36)</f>
        <v>36</v>
      </c>
      <c r="B35">
        <v>70882152</v>
      </c>
      <c r="C35">
        <v>70877634</v>
      </c>
      <c r="D35">
        <v>64668005</v>
      </c>
      <c r="E35">
        <v>116</v>
      </c>
      <c r="F35">
        <v>1</v>
      </c>
      <c r="G35">
        <v>1</v>
      </c>
      <c r="H35">
        <v>3</v>
      </c>
      <c r="I35" t="s">
        <v>29</v>
      </c>
      <c r="J35" t="s">
        <v>3</v>
      </c>
      <c r="K35" t="s">
        <v>30</v>
      </c>
      <c r="L35">
        <v>3277935</v>
      </c>
      <c r="N35">
        <v>1013</v>
      </c>
      <c r="O35" t="s">
        <v>31</v>
      </c>
      <c r="P35" t="s">
        <v>31</v>
      </c>
      <c r="Q35">
        <v>1</v>
      </c>
      <c r="W35">
        <v>0</v>
      </c>
      <c r="X35">
        <v>274903907</v>
      </c>
      <c r="Y35">
        <f t="shared" si="17"/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2</v>
      </c>
      <c r="AU35" t="s">
        <v>3</v>
      </c>
      <c r="AV35">
        <v>0</v>
      </c>
      <c r="AW35">
        <v>2</v>
      </c>
      <c r="AX35">
        <v>70877662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8.0000000000000002E-3</v>
      </c>
      <c r="CY35">
        <f t="shared" si="11"/>
        <v>0</v>
      </c>
      <c r="CZ35">
        <f t="shared" si="12"/>
        <v>0</v>
      </c>
      <c r="DA35">
        <f t="shared" si="13"/>
        <v>1</v>
      </c>
      <c r="DB35">
        <f t="shared" si="18"/>
        <v>0</v>
      </c>
      <c r="DC35">
        <f t="shared" si="19"/>
        <v>0</v>
      </c>
      <c r="DD35" t="s">
        <v>3</v>
      </c>
      <c r="DE35" t="s">
        <v>3</v>
      </c>
      <c r="DF35">
        <f t="shared" ref="DF35:DF40" si="20">ROUND(ROUND(AE35,2)*CX35,2)</f>
        <v>0</v>
      </c>
      <c r="DG35">
        <f t="shared" si="15"/>
        <v>0</v>
      </c>
      <c r="DH35">
        <f t="shared" si="4"/>
        <v>0</v>
      </c>
      <c r="DI35">
        <f t="shared" si="5"/>
        <v>0</v>
      </c>
      <c r="DJ35">
        <f t="shared" si="16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ROW(Source!A39)</f>
        <v>39</v>
      </c>
      <c r="B36">
        <v>70882152</v>
      </c>
      <c r="C36">
        <v>70877669</v>
      </c>
      <c r="D36">
        <v>64662011</v>
      </c>
      <c r="E36">
        <v>116</v>
      </c>
      <c r="F36">
        <v>1</v>
      </c>
      <c r="G36">
        <v>1</v>
      </c>
      <c r="H36">
        <v>1</v>
      </c>
      <c r="I36" t="s">
        <v>496</v>
      </c>
      <c r="J36" t="s">
        <v>3</v>
      </c>
      <c r="K36" t="s">
        <v>497</v>
      </c>
      <c r="L36">
        <v>1191</v>
      </c>
      <c r="N36">
        <v>1013</v>
      </c>
      <c r="O36" t="s">
        <v>445</v>
      </c>
      <c r="P36" t="s">
        <v>445</v>
      </c>
      <c r="Q36">
        <v>1</v>
      </c>
      <c r="W36">
        <v>0</v>
      </c>
      <c r="X36">
        <v>888410196</v>
      </c>
      <c r="Y36">
        <f t="shared" si="17"/>
        <v>53.6</v>
      </c>
      <c r="AA36">
        <v>0</v>
      </c>
      <c r="AB36">
        <v>0</v>
      </c>
      <c r="AC36">
        <v>0</v>
      </c>
      <c r="AD36">
        <v>811.79</v>
      </c>
      <c r="AE36">
        <v>0</v>
      </c>
      <c r="AF36">
        <v>0</v>
      </c>
      <c r="AG36">
        <v>0</v>
      </c>
      <c r="AH36">
        <v>811.79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53.6</v>
      </c>
      <c r="AU36" t="s">
        <v>3</v>
      </c>
      <c r="AV36">
        <v>1</v>
      </c>
      <c r="AW36">
        <v>2</v>
      </c>
      <c r="AX36">
        <v>70877682</v>
      </c>
      <c r="AY36">
        <v>2</v>
      </c>
      <c r="AZ36">
        <v>131072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43511.943999999996</v>
      </c>
      <c r="BN36">
        <v>53.6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43511.943999999996</v>
      </c>
      <c r="BU36">
        <v>53.6</v>
      </c>
      <c r="BV36">
        <v>0</v>
      </c>
      <c r="BW36">
        <v>1</v>
      </c>
      <c r="CU36">
        <f>ROUND(AT36*Source!I39*AH36*AL36,2)</f>
        <v>2509.81</v>
      </c>
      <c r="CV36">
        <f>ROUND(Y36*Source!I39,7)</f>
        <v>3.0917015999999999</v>
      </c>
      <c r="CW36">
        <v>0</v>
      </c>
      <c r="CX36">
        <f>ROUND(Y36*Source!I39,7)</f>
        <v>3.0917015999999999</v>
      </c>
      <c r="CY36">
        <f>AD36</f>
        <v>811.79</v>
      </c>
      <c r="CZ36">
        <f>AH36</f>
        <v>811.79</v>
      </c>
      <c r="DA36">
        <f>AL36</f>
        <v>1</v>
      </c>
      <c r="DB36">
        <f t="shared" si="18"/>
        <v>43511.94</v>
      </c>
      <c r="DC36">
        <f t="shared" si="19"/>
        <v>0</v>
      </c>
      <c r="DD36" t="s">
        <v>3</v>
      </c>
      <c r="DE36" t="s">
        <v>3</v>
      </c>
      <c r="DF36">
        <f t="shared" si="20"/>
        <v>0</v>
      </c>
      <c r="DG36">
        <f t="shared" si="15"/>
        <v>0</v>
      </c>
      <c r="DH36">
        <f t="shared" si="4"/>
        <v>0</v>
      </c>
      <c r="DI36">
        <f t="shared" si="5"/>
        <v>2509.81</v>
      </c>
      <c r="DJ36">
        <f>DI36</f>
        <v>2509.81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ROW(Source!A39)</f>
        <v>39</v>
      </c>
      <c r="B37">
        <v>70882152</v>
      </c>
      <c r="C37">
        <v>70877669</v>
      </c>
      <c r="D37">
        <v>64662182</v>
      </c>
      <c r="E37">
        <v>116</v>
      </c>
      <c r="F37">
        <v>1</v>
      </c>
      <c r="G37">
        <v>1</v>
      </c>
      <c r="H37">
        <v>1</v>
      </c>
      <c r="I37" t="s">
        <v>446</v>
      </c>
      <c r="J37" t="s">
        <v>3</v>
      </c>
      <c r="K37" t="s">
        <v>447</v>
      </c>
      <c r="L37">
        <v>1191</v>
      </c>
      <c r="N37">
        <v>1013</v>
      </c>
      <c r="O37" t="s">
        <v>445</v>
      </c>
      <c r="P37" t="s">
        <v>445</v>
      </c>
      <c r="Q37">
        <v>1</v>
      </c>
      <c r="W37">
        <v>0</v>
      </c>
      <c r="X37">
        <v>-1417349443</v>
      </c>
      <c r="Y37">
        <f t="shared" si="17"/>
        <v>3.2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3.2</v>
      </c>
      <c r="AU37" t="s">
        <v>3</v>
      </c>
      <c r="AV37">
        <v>2</v>
      </c>
      <c r="AW37">
        <v>2</v>
      </c>
      <c r="AX37">
        <v>70877683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0.1845792</v>
      </c>
      <c r="CY37">
        <f>AD37</f>
        <v>0</v>
      </c>
      <c r="CZ37">
        <f>AH37</f>
        <v>0</v>
      </c>
      <c r="DA37">
        <f>AL37</f>
        <v>1</v>
      </c>
      <c r="DB37">
        <f t="shared" si="18"/>
        <v>0</v>
      </c>
      <c r="DC37">
        <f t="shared" si="19"/>
        <v>0</v>
      </c>
      <c r="DD37" t="s">
        <v>3</v>
      </c>
      <c r="DE37" t="s">
        <v>3</v>
      </c>
      <c r="DF37">
        <f t="shared" si="20"/>
        <v>0</v>
      </c>
      <c r="DG37">
        <f t="shared" si="15"/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70882152</v>
      </c>
      <c r="C38">
        <v>70877669</v>
      </c>
      <c r="D38">
        <v>64784662</v>
      </c>
      <c r="E38">
        <v>1</v>
      </c>
      <c r="F38">
        <v>1</v>
      </c>
      <c r="G38">
        <v>1</v>
      </c>
      <c r="H38">
        <v>2</v>
      </c>
      <c r="I38" t="s">
        <v>448</v>
      </c>
      <c r="J38" t="s">
        <v>449</v>
      </c>
      <c r="K38" t="s">
        <v>450</v>
      </c>
      <c r="L38">
        <v>1368</v>
      </c>
      <c r="N38">
        <v>1011</v>
      </c>
      <c r="O38" t="s">
        <v>451</v>
      </c>
      <c r="P38" t="s">
        <v>451</v>
      </c>
      <c r="Q38">
        <v>1</v>
      </c>
      <c r="W38">
        <v>0</v>
      </c>
      <c r="X38">
        <v>850633116</v>
      </c>
      <c r="Y38">
        <f t="shared" si="17"/>
        <v>1.6</v>
      </c>
      <c r="AA38">
        <v>0</v>
      </c>
      <c r="AB38">
        <v>1626.29</v>
      </c>
      <c r="AC38">
        <v>1090.46</v>
      </c>
      <c r="AD38">
        <v>0</v>
      </c>
      <c r="AE38">
        <v>0</v>
      </c>
      <c r="AF38">
        <v>1626.29</v>
      </c>
      <c r="AG38">
        <v>1090.46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1.6</v>
      </c>
      <c r="AU38" t="s">
        <v>3</v>
      </c>
      <c r="AV38">
        <v>1</v>
      </c>
      <c r="AW38">
        <v>2</v>
      </c>
      <c r="AX38">
        <v>70877684</v>
      </c>
      <c r="AY38">
        <v>2</v>
      </c>
      <c r="AZ38">
        <v>98304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2602.0640000000003</v>
      </c>
      <c r="BL38">
        <v>1744.7360000000001</v>
      </c>
      <c r="BM38">
        <v>0</v>
      </c>
      <c r="BN38">
        <v>0</v>
      </c>
      <c r="BO38">
        <v>1.6</v>
      </c>
      <c r="BP38">
        <v>1</v>
      </c>
      <c r="BQ38">
        <v>0</v>
      </c>
      <c r="BR38">
        <v>2602.0640000000003</v>
      </c>
      <c r="BS38">
        <v>1744.7360000000001</v>
      </c>
      <c r="BT38">
        <v>0</v>
      </c>
      <c r="BU38">
        <v>0</v>
      </c>
      <c r="BV38">
        <v>1.6</v>
      </c>
      <c r="BW38">
        <v>1</v>
      </c>
      <c r="CV38">
        <v>0</v>
      </c>
      <c r="CW38">
        <f>ROUND(Y38*Source!I39*DO38,7)</f>
        <v>9.2289599999999999E-2</v>
      </c>
      <c r="CX38">
        <f>ROUND(Y38*Source!I39,7)</f>
        <v>9.2289599999999999E-2</v>
      </c>
      <c r="CY38">
        <f>AB38</f>
        <v>1626.29</v>
      </c>
      <c r="CZ38">
        <f>AF38</f>
        <v>1626.29</v>
      </c>
      <c r="DA38">
        <f>AJ38</f>
        <v>1</v>
      </c>
      <c r="DB38">
        <f t="shared" si="18"/>
        <v>2602.06</v>
      </c>
      <c r="DC38">
        <f t="shared" si="19"/>
        <v>1744.74</v>
      </c>
      <c r="DD38" t="s">
        <v>3</v>
      </c>
      <c r="DE38" t="s">
        <v>3</v>
      </c>
      <c r="DF38">
        <f t="shared" si="20"/>
        <v>0</v>
      </c>
      <c r="DG38">
        <f t="shared" si="15"/>
        <v>150.09</v>
      </c>
      <c r="DH38">
        <f t="shared" si="4"/>
        <v>100.64</v>
      </c>
      <c r="DI38">
        <f t="shared" si="5"/>
        <v>0</v>
      </c>
      <c r="DJ38">
        <f>DG38+DH38</f>
        <v>250.73000000000002</v>
      </c>
      <c r="DK38">
        <v>1</v>
      </c>
      <c r="DL38" t="s">
        <v>452</v>
      </c>
      <c r="DM38">
        <v>6</v>
      </c>
      <c r="DN38" t="s">
        <v>445</v>
      </c>
      <c r="DO38">
        <v>1</v>
      </c>
    </row>
    <row r="39" spans="1:119" x14ac:dyDescent="0.25">
      <c r="A39">
        <f>ROW(Source!A39)</f>
        <v>39</v>
      </c>
      <c r="B39">
        <v>70882152</v>
      </c>
      <c r="C39">
        <v>70877669</v>
      </c>
      <c r="D39">
        <v>64785561</v>
      </c>
      <c r="E39">
        <v>1</v>
      </c>
      <c r="F39">
        <v>1</v>
      </c>
      <c r="G39">
        <v>1</v>
      </c>
      <c r="H39">
        <v>2</v>
      </c>
      <c r="I39" t="s">
        <v>453</v>
      </c>
      <c r="J39" t="s">
        <v>454</v>
      </c>
      <c r="K39" t="s">
        <v>455</v>
      </c>
      <c r="L39">
        <v>1368</v>
      </c>
      <c r="N39">
        <v>1011</v>
      </c>
      <c r="O39" t="s">
        <v>451</v>
      </c>
      <c r="P39" t="s">
        <v>451</v>
      </c>
      <c r="Q39">
        <v>1</v>
      </c>
      <c r="W39">
        <v>0</v>
      </c>
      <c r="X39">
        <v>-950105757</v>
      </c>
      <c r="Y39">
        <f t="shared" si="17"/>
        <v>1.6</v>
      </c>
      <c r="AA39">
        <v>0</v>
      </c>
      <c r="AB39">
        <v>641.70000000000005</v>
      </c>
      <c r="AC39">
        <v>811.79</v>
      </c>
      <c r="AD39">
        <v>0</v>
      </c>
      <c r="AE39">
        <v>0</v>
      </c>
      <c r="AF39">
        <v>641.70000000000005</v>
      </c>
      <c r="AG39">
        <v>811.79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1.6</v>
      </c>
      <c r="AU39" t="s">
        <v>3</v>
      </c>
      <c r="AV39">
        <v>1</v>
      </c>
      <c r="AW39">
        <v>2</v>
      </c>
      <c r="AX39">
        <v>70877685</v>
      </c>
      <c r="AY39">
        <v>2</v>
      </c>
      <c r="AZ39">
        <v>98304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1026.72</v>
      </c>
      <c r="BL39">
        <v>1298.864</v>
      </c>
      <c r="BM39">
        <v>0</v>
      </c>
      <c r="BN39">
        <v>0</v>
      </c>
      <c r="BO39">
        <v>1.6</v>
      </c>
      <c r="BP39">
        <v>1</v>
      </c>
      <c r="BQ39">
        <v>0</v>
      </c>
      <c r="BR39">
        <v>1026.72</v>
      </c>
      <c r="BS39">
        <v>1298.864</v>
      </c>
      <c r="BT39">
        <v>0</v>
      </c>
      <c r="BU39">
        <v>0</v>
      </c>
      <c r="BV39">
        <v>1.6</v>
      </c>
      <c r="BW39">
        <v>1</v>
      </c>
      <c r="CV39">
        <v>0</v>
      </c>
      <c r="CW39">
        <f>ROUND(Y39*Source!I39*DO39,7)</f>
        <v>9.2289599999999999E-2</v>
      </c>
      <c r="CX39">
        <f>ROUND(Y39*Source!I39,7)</f>
        <v>9.2289599999999999E-2</v>
      </c>
      <c r="CY39">
        <f>AB39</f>
        <v>641.70000000000005</v>
      </c>
      <c r="CZ39">
        <f>AF39</f>
        <v>641.70000000000005</v>
      </c>
      <c r="DA39">
        <f>AJ39</f>
        <v>1</v>
      </c>
      <c r="DB39">
        <f t="shared" si="18"/>
        <v>1026.72</v>
      </c>
      <c r="DC39">
        <f t="shared" si="19"/>
        <v>1298.8599999999999</v>
      </c>
      <c r="DD39" t="s">
        <v>3</v>
      </c>
      <c r="DE39" t="s">
        <v>3</v>
      </c>
      <c r="DF39">
        <f t="shared" si="20"/>
        <v>0</v>
      </c>
      <c r="DG39">
        <f t="shared" si="15"/>
        <v>59.22</v>
      </c>
      <c r="DH39">
        <f t="shared" si="4"/>
        <v>74.92</v>
      </c>
      <c r="DI39">
        <f t="shared" si="5"/>
        <v>0</v>
      </c>
      <c r="DJ39">
        <f>DG39+DH39</f>
        <v>134.13999999999999</v>
      </c>
      <c r="DK39">
        <v>1</v>
      </c>
      <c r="DL39" t="s">
        <v>456</v>
      </c>
      <c r="DM39">
        <v>4</v>
      </c>
      <c r="DN39" t="s">
        <v>445</v>
      </c>
      <c r="DO39">
        <v>1</v>
      </c>
    </row>
    <row r="40" spans="1:119" x14ac:dyDescent="0.25">
      <c r="A40">
        <f>ROW(Source!A39)</f>
        <v>39</v>
      </c>
      <c r="B40">
        <v>70882152</v>
      </c>
      <c r="C40">
        <v>70877669</v>
      </c>
      <c r="D40">
        <v>64785758</v>
      </c>
      <c r="E40">
        <v>1</v>
      </c>
      <c r="F40">
        <v>1</v>
      </c>
      <c r="G40">
        <v>1</v>
      </c>
      <c r="H40">
        <v>2</v>
      </c>
      <c r="I40" t="s">
        <v>457</v>
      </c>
      <c r="J40" t="s">
        <v>458</v>
      </c>
      <c r="K40" t="s">
        <v>459</v>
      </c>
      <c r="L40">
        <v>1368</v>
      </c>
      <c r="N40">
        <v>1011</v>
      </c>
      <c r="O40" t="s">
        <v>451</v>
      </c>
      <c r="P40" t="s">
        <v>451</v>
      </c>
      <c r="Q40">
        <v>1</v>
      </c>
      <c r="W40">
        <v>0</v>
      </c>
      <c r="X40">
        <v>-2068435370</v>
      </c>
      <c r="Y40">
        <f t="shared" si="17"/>
        <v>13.07</v>
      </c>
      <c r="AA40">
        <v>0</v>
      </c>
      <c r="AB40">
        <v>34.61</v>
      </c>
      <c r="AC40">
        <v>0</v>
      </c>
      <c r="AD40">
        <v>0</v>
      </c>
      <c r="AE40">
        <v>0</v>
      </c>
      <c r="AF40">
        <v>34.61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13.07</v>
      </c>
      <c r="AU40" t="s">
        <v>3</v>
      </c>
      <c r="AV40">
        <v>1</v>
      </c>
      <c r="AW40">
        <v>2</v>
      </c>
      <c r="AX40">
        <v>70877686</v>
      </c>
      <c r="AY40">
        <v>2</v>
      </c>
      <c r="AZ40">
        <v>32768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452.35270000000003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452.35270000000003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ROUND(Y40*Source!I39*DO40,7)</f>
        <v>0</v>
      </c>
      <c r="CX40">
        <f>ROUND(Y40*Source!I39,7)</f>
        <v>0.75389070000000002</v>
      </c>
      <c r="CY40">
        <f>AB40</f>
        <v>34.61</v>
      </c>
      <c r="CZ40">
        <f>AF40</f>
        <v>34.61</v>
      </c>
      <c r="DA40">
        <f>AJ40</f>
        <v>1</v>
      </c>
      <c r="DB40">
        <f t="shared" si="18"/>
        <v>452.35</v>
      </c>
      <c r="DC40">
        <f t="shared" si="19"/>
        <v>0</v>
      </c>
      <c r="DD40" t="s">
        <v>3</v>
      </c>
      <c r="DE40" t="s">
        <v>3</v>
      </c>
      <c r="DF40">
        <f t="shared" si="20"/>
        <v>0</v>
      </c>
      <c r="DG40">
        <f t="shared" si="15"/>
        <v>26.09</v>
      </c>
      <c r="DH40">
        <f t="shared" si="4"/>
        <v>0</v>
      </c>
      <c r="DI40">
        <f t="shared" si="5"/>
        <v>0</v>
      </c>
      <c r="DJ40">
        <f>DG40+DH40</f>
        <v>26.09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ROW(Source!A39)</f>
        <v>39</v>
      </c>
      <c r="B41">
        <v>70882152</v>
      </c>
      <c r="C41">
        <v>70877669</v>
      </c>
      <c r="D41">
        <v>64735509</v>
      </c>
      <c r="E41">
        <v>1</v>
      </c>
      <c r="F41">
        <v>1</v>
      </c>
      <c r="G41">
        <v>1</v>
      </c>
      <c r="H41">
        <v>3</v>
      </c>
      <c r="I41" t="s">
        <v>460</v>
      </c>
      <c r="J41" t="s">
        <v>461</v>
      </c>
      <c r="K41" t="s">
        <v>462</v>
      </c>
      <c r="L41">
        <v>1346</v>
      </c>
      <c r="N41">
        <v>1009</v>
      </c>
      <c r="O41" t="s">
        <v>326</v>
      </c>
      <c r="P41" t="s">
        <v>326</v>
      </c>
      <c r="Q41">
        <v>1</v>
      </c>
      <c r="W41">
        <v>0</v>
      </c>
      <c r="X41">
        <v>-1606616209</v>
      </c>
      <c r="Y41">
        <f t="shared" si="17"/>
        <v>4.2</v>
      </c>
      <c r="AA41">
        <v>121.39</v>
      </c>
      <c r="AB41">
        <v>0</v>
      </c>
      <c r="AC41">
        <v>0</v>
      </c>
      <c r="AD41">
        <v>0</v>
      </c>
      <c r="AE41">
        <v>155.63</v>
      </c>
      <c r="AF41">
        <v>0</v>
      </c>
      <c r="AG41">
        <v>0</v>
      </c>
      <c r="AH41">
        <v>0</v>
      </c>
      <c r="AI41">
        <v>0.78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4.2</v>
      </c>
      <c r="AU41" t="s">
        <v>3</v>
      </c>
      <c r="AV41">
        <v>0</v>
      </c>
      <c r="AW41">
        <v>2</v>
      </c>
      <c r="AX41">
        <v>70877687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653.64599999999996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653.64599999999996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ROUND(Y41*Source!I39,7)</f>
        <v>0.24226020000000001</v>
      </c>
      <c r="CY41">
        <f t="shared" ref="CY41:CY47" si="21">AA41</f>
        <v>121.39</v>
      </c>
      <c r="CZ41">
        <f t="shared" ref="CZ41:CZ47" si="22">AE41</f>
        <v>155.63</v>
      </c>
      <c r="DA41">
        <f t="shared" ref="DA41:DA47" si="23">AI41</f>
        <v>0.78</v>
      </c>
      <c r="DB41">
        <f t="shared" si="18"/>
        <v>653.65</v>
      </c>
      <c r="DC41">
        <f t="shared" si="19"/>
        <v>0</v>
      </c>
      <c r="DD41" t="s">
        <v>3</v>
      </c>
      <c r="DE41" t="s">
        <v>3</v>
      </c>
      <c r="DF41">
        <f>ROUND(ROUND(AE41*AI41,2)*CX41,2)</f>
        <v>29.41</v>
      </c>
      <c r="DG41">
        <f t="shared" si="15"/>
        <v>0</v>
      </c>
      <c r="DH41">
        <f t="shared" si="4"/>
        <v>0</v>
      </c>
      <c r="DI41">
        <f t="shared" si="5"/>
        <v>0</v>
      </c>
      <c r="DJ41">
        <f t="shared" ref="DJ41:DJ47" si="24">DF41</f>
        <v>29.41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ROW(Source!A39)</f>
        <v>39</v>
      </c>
      <c r="B42">
        <v>70882152</v>
      </c>
      <c r="C42">
        <v>70877669</v>
      </c>
      <c r="D42">
        <v>64736232</v>
      </c>
      <c r="E42">
        <v>1</v>
      </c>
      <c r="F42">
        <v>1</v>
      </c>
      <c r="G42">
        <v>1</v>
      </c>
      <c r="H42">
        <v>3</v>
      </c>
      <c r="I42" t="s">
        <v>463</v>
      </c>
      <c r="J42" t="s">
        <v>464</v>
      </c>
      <c r="K42" t="s">
        <v>465</v>
      </c>
      <c r="L42">
        <v>1346</v>
      </c>
      <c r="N42">
        <v>1009</v>
      </c>
      <c r="O42" t="s">
        <v>326</v>
      </c>
      <c r="P42" t="s">
        <v>326</v>
      </c>
      <c r="Q42">
        <v>1</v>
      </c>
      <c r="W42">
        <v>0</v>
      </c>
      <c r="X42">
        <v>-353874833</v>
      </c>
      <c r="Y42">
        <f t="shared" si="17"/>
        <v>27</v>
      </c>
      <c r="AA42">
        <v>188.92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27</v>
      </c>
      <c r="AU42" t="s">
        <v>3</v>
      </c>
      <c r="AV42">
        <v>0</v>
      </c>
      <c r="AW42">
        <v>2</v>
      </c>
      <c r="AX42">
        <v>70877688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4723.1100000000006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4723.1100000000006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ROUND(Y42*Source!I39,7)</f>
        <v>1.5573870000000001</v>
      </c>
      <c r="CY42">
        <f t="shared" si="21"/>
        <v>188.92</v>
      </c>
      <c r="CZ42">
        <f t="shared" si="22"/>
        <v>174.93</v>
      </c>
      <c r="DA42">
        <f t="shared" si="23"/>
        <v>1.08</v>
      </c>
      <c r="DB42">
        <f t="shared" si="18"/>
        <v>4723.1099999999997</v>
      </c>
      <c r="DC42">
        <f t="shared" si="19"/>
        <v>0</v>
      </c>
      <c r="DD42" t="s">
        <v>3</v>
      </c>
      <c r="DE42" t="s">
        <v>3</v>
      </c>
      <c r="DF42">
        <f>ROUND(ROUND(AE42*AI42,2)*CX42,2)</f>
        <v>294.22000000000003</v>
      </c>
      <c r="DG42">
        <f t="shared" si="15"/>
        <v>0</v>
      </c>
      <c r="DH42">
        <f t="shared" si="4"/>
        <v>0</v>
      </c>
      <c r="DI42">
        <f t="shared" si="5"/>
        <v>0</v>
      </c>
      <c r="DJ42">
        <f t="shared" si="24"/>
        <v>294.22000000000003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ROW(Source!A39)</f>
        <v>39</v>
      </c>
      <c r="B43">
        <v>70882152</v>
      </c>
      <c r="C43">
        <v>70877669</v>
      </c>
      <c r="D43">
        <v>64736304</v>
      </c>
      <c r="E43">
        <v>1</v>
      </c>
      <c r="F43">
        <v>1</v>
      </c>
      <c r="G43">
        <v>1</v>
      </c>
      <c r="H43">
        <v>3</v>
      </c>
      <c r="I43" t="s">
        <v>516</v>
      </c>
      <c r="J43" t="s">
        <v>517</v>
      </c>
      <c r="K43" t="s">
        <v>518</v>
      </c>
      <c r="L43">
        <v>1425</v>
      </c>
      <c r="N43">
        <v>1013</v>
      </c>
      <c r="O43" t="s">
        <v>46</v>
      </c>
      <c r="P43" t="s">
        <v>46</v>
      </c>
      <c r="Q43">
        <v>1</v>
      </c>
      <c r="W43">
        <v>0</v>
      </c>
      <c r="X43">
        <v>1202050374</v>
      </c>
      <c r="Y43">
        <f t="shared" si="17"/>
        <v>0.8</v>
      </c>
      <c r="AA43">
        <v>306.72000000000003</v>
      </c>
      <c r="AB43">
        <v>0</v>
      </c>
      <c r="AC43">
        <v>0</v>
      </c>
      <c r="AD43">
        <v>0</v>
      </c>
      <c r="AE43">
        <v>237.77</v>
      </c>
      <c r="AF43">
        <v>0</v>
      </c>
      <c r="AG43">
        <v>0</v>
      </c>
      <c r="AH43">
        <v>0</v>
      </c>
      <c r="AI43">
        <v>1.29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</v>
      </c>
      <c r="AU43" t="s">
        <v>3</v>
      </c>
      <c r="AV43">
        <v>0</v>
      </c>
      <c r="AW43">
        <v>2</v>
      </c>
      <c r="AX43">
        <v>70877689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190.21600000000001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190.21600000000001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ROUND(Y43*Source!I39,7)</f>
        <v>4.61448E-2</v>
      </c>
      <c r="CY43">
        <f t="shared" si="21"/>
        <v>306.72000000000003</v>
      </c>
      <c r="CZ43">
        <f t="shared" si="22"/>
        <v>237.77</v>
      </c>
      <c r="DA43">
        <f t="shared" si="23"/>
        <v>1.29</v>
      </c>
      <c r="DB43">
        <f t="shared" si="18"/>
        <v>190.22</v>
      </c>
      <c r="DC43">
        <f t="shared" si="19"/>
        <v>0</v>
      </c>
      <c r="DD43" t="s">
        <v>3</v>
      </c>
      <c r="DE43" t="s">
        <v>3</v>
      </c>
      <c r="DF43">
        <f>ROUND(ROUND(AE43*AI43,2)*CX43,2)</f>
        <v>14.15</v>
      </c>
      <c r="DG43">
        <f t="shared" si="15"/>
        <v>0</v>
      </c>
      <c r="DH43">
        <f t="shared" si="4"/>
        <v>0</v>
      </c>
      <c r="DI43">
        <f t="shared" si="5"/>
        <v>0</v>
      </c>
      <c r="DJ43">
        <f t="shared" si="24"/>
        <v>14.15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ROW(Source!A39)</f>
        <v>39</v>
      </c>
      <c r="B44">
        <v>70882152</v>
      </c>
      <c r="C44">
        <v>70877669</v>
      </c>
      <c r="D44">
        <v>64737842</v>
      </c>
      <c r="E44">
        <v>1</v>
      </c>
      <c r="F44">
        <v>1</v>
      </c>
      <c r="G44">
        <v>1</v>
      </c>
      <c r="H44">
        <v>3</v>
      </c>
      <c r="I44" t="s">
        <v>519</v>
      </c>
      <c r="J44" t="s">
        <v>520</v>
      </c>
      <c r="K44" t="s">
        <v>521</v>
      </c>
      <c r="L44">
        <v>1339</v>
      </c>
      <c r="N44">
        <v>1007</v>
      </c>
      <c r="O44" t="s">
        <v>199</v>
      </c>
      <c r="P44" t="s">
        <v>199</v>
      </c>
      <c r="Q44">
        <v>1</v>
      </c>
      <c r="W44">
        <v>0</v>
      </c>
      <c r="X44">
        <v>-1999093471</v>
      </c>
      <c r="Y44">
        <f t="shared" si="17"/>
        <v>0.15</v>
      </c>
      <c r="AA44">
        <v>908.22</v>
      </c>
      <c r="AB44">
        <v>0</v>
      </c>
      <c r="AC44">
        <v>0</v>
      </c>
      <c r="AD44">
        <v>0</v>
      </c>
      <c r="AE44">
        <v>908.22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0.15</v>
      </c>
      <c r="AU44" t="s">
        <v>3</v>
      </c>
      <c r="AV44">
        <v>0</v>
      </c>
      <c r="AW44">
        <v>2</v>
      </c>
      <c r="AX44">
        <v>70877690</v>
      </c>
      <c r="AY44">
        <v>2</v>
      </c>
      <c r="AZ44">
        <v>16384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136.233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136.233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ROUND(Y44*Source!I39,7)</f>
        <v>8.6522000000000005E-3</v>
      </c>
      <c r="CY44">
        <f t="shared" si="21"/>
        <v>908.22</v>
      </c>
      <c r="CZ44">
        <f t="shared" si="22"/>
        <v>908.22</v>
      </c>
      <c r="DA44">
        <f t="shared" si="23"/>
        <v>1</v>
      </c>
      <c r="DB44">
        <f t="shared" si="18"/>
        <v>136.22999999999999</v>
      </c>
      <c r="DC44">
        <f t="shared" si="19"/>
        <v>0</v>
      </c>
      <c r="DD44" t="s">
        <v>3</v>
      </c>
      <c r="DE44" t="s">
        <v>3</v>
      </c>
      <c r="DF44">
        <f>ROUND(ROUND(AE44,2)*CX44,2)</f>
        <v>7.86</v>
      </c>
      <c r="DG44">
        <f t="shared" si="15"/>
        <v>0</v>
      </c>
      <c r="DH44">
        <f t="shared" si="4"/>
        <v>0</v>
      </c>
      <c r="DI44">
        <f t="shared" si="5"/>
        <v>0</v>
      </c>
      <c r="DJ44">
        <f t="shared" si="24"/>
        <v>7.86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ROW(Source!A39)</f>
        <v>39</v>
      </c>
      <c r="B45">
        <v>70882152</v>
      </c>
      <c r="C45">
        <v>70877669</v>
      </c>
      <c r="D45">
        <v>64738145</v>
      </c>
      <c r="E45">
        <v>1</v>
      </c>
      <c r="F45">
        <v>1</v>
      </c>
      <c r="G45">
        <v>1</v>
      </c>
      <c r="H45">
        <v>3</v>
      </c>
      <c r="I45" t="s">
        <v>522</v>
      </c>
      <c r="J45" t="s">
        <v>523</v>
      </c>
      <c r="K45" t="s">
        <v>524</v>
      </c>
      <c r="L45">
        <v>1348</v>
      </c>
      <c r="N45">
        <v>1009</v>
      </c>
      <c r="O45" t="s">
        <v>70</v>
      </c>
      <c r="P45" t="s">
        <v>70</v>
      </c>
      <c r="Q45">
        <v>1000</v>
      </c>
      <c r="W45">
        <v>0</v>
      </c>
      <c r="X45">
        <v>2147062081</v>
      </c>
      <c r="Y45">
        <f t="shared" si="17"/>
        <v>0.18</v>
      </c>
      <c r="AA45">
        <v>7613.48</v>
      </c>
      <c r="AB45">
        <v>0</v>
      </c>
      <c r="AC45">
        <v>0</v>
      </c>
      <c r="AD45">
        <v>0</v>
      </c>
      <c r="AE45">
        <v>7613.48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0.18</v>
      </c>
      <c r="AU45" t="s">
        <v>3</v>
      </c>
      <c r="AV45">
        <v>0</v>
      </c>
      <c r="AW45">
        <v>2</v>
      </c>
      <c r="AX45">
        <v>70877691</v>
      </c>
      <c r="AY45">
        <v>2</v>
      </c>
      <c r="AZ45">
        <v>16384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1370.4263999999998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1370.4263999999998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ROUND(Y45*Source!I39,7)</f>
        <v>1.0382600000000001E-2</v>
      </c>
      <c r="CY45">
        <f t="shared" si="21"/>
        <v>7613.48</v>
      </c>
      <c r="CZ45">
        <f t="shared" si="22"/>
        <v>7613.48</v>
      </c>
      <c r="DA45">
        <f t="shared" si="23"/>
        <v>1</v>
      </c>
      <c r="DB45">
        <f t="shared" si="18"/>
        <v>1370.43</v>
      </c>
      <c r="DC45">
        <f t="shared" si="19"/>
        <v>0</v>
      </c>
      <c r="DD45" t="s">
        <v>3</v>
      </c>
      <c r="DE45" t="s">
        <v>3</v>
      </c>
      <c r="DF45">
        <f>ROUND(ROUND(AE45,2)*CX45,2)</f>
        <v>79.05</v>
      </c>
      <c r="DG45">
        <f t="shared" si="15"/>
        <v>0</v>
      </c>
      <c r="DH45">
        <f t="shared" si="4"/>
        <v>0</v>
      </c>
      <c r="DI45">
        <f t="shared" si="5"/>
        <v>0</v>
      </c>
      <c r="DJ45">
        <f t="shared" si="24"/>
        <v>79.05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ROW(Source!A39)</f>
        <v>39</v>
      </c>
      <c r="B46">
        <v>70882152</v>
      </c>
      <c r="C46">
        <v>70877669</v>
      </c>
      <c r="D46">
        <v>64741533</v>
      </c>
      <c r="E46">
        <v>1</v>
      </c>
      <c r="F46">
        <v>1</v>
      </c>
      <c r="G46">
        <v>1</v>
      </c>
      <c r="H46">
        <v>3</v>
      </c>
      <c r="I46" t="s">
        <v>466</v>
      </c>
      <c r="J46" t="s">
        <v>467</v>
      </c>
      <c r="K46" t="s">
        <v>468</v>
      </c>
      <c r="L46">
        <v>1348</v>
      </c>
      <c r="N46">
        <v>1009</v>
      </c>
      <c r="O46" t="s">
        <v>70</v>
      </c>
      <c r="P46" t="s">
        <v>70</v>
      </c>
      <c r="Q46">
        <v>1000</v>
      </c>
      <c r="W46">
        <v>0</v>
      </c>
      <c r="X46">
        <v>1700561855</v>
      </c>
      <c r="Y46">
        <f t="shared" si="17"/>
        <v>1</v>
      </c>
      <c r="AA46">
        <v>135809.66</v>
      </c>
      <c r="AB46">
        <v>0</v>
      </c>
      <c r="AC46">
        <v>0</v>
      </c>
      <c r="AD46">
        <v>0</v>
      </c>
      <c r="AE46">
        <v>105278.81</v>
      </c>
      <c r="AF46">
        <v>0</v>
      </c>
      <c r="AG46">
        <v>0</v>
      </c>
      <c r="AH46">
        <v>0</v>
      </c>
      <c r="AI46">
        <v>1.29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70877692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105278.81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105278.81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ROUND(Y46*Source!I39,7)</f>
        <v>5.7681000000000003E-2</v>
      </c>
      <c r="CY46">
        <f t="shared" si="21"/>
        <v>135809.66</v>
      </c>
      <c r="CZ46">
        <f t="shared" si="22"/>
        <v>105278.81</v>
      </c>
      <c r="DA46">
        <f t="shared" si="23"/>
        <v>1.29</v>
      </c>
      <c r="DB46">
        <f t="shared" si="18"/>
        <v>105278.81</v>
      </c>
      <c r="DC46">
        <f t="shared" si="19"/>
        <v>0</v>
      </c>
      <c r="DD46" t="s">
        <v>3</v>
      </c>
      <c r="DE46" t="s">
        <v>3</v>
      </c>
      <c r="DF46">
        <f>ROUND(ROUND(AE46*AI46,2)*CX46,2)</f>
        <v>7833.64</v>
      </c>
      <c r="DG46">
        <f t="shared" si="15"/>
        <v>0</v>
      </c>
      <c r="DH46">
        <f t="shared" si="4"/>
        <v>0</v>
      </c>
      <c r="DI46">
        <f t="shared" si="5"/>
        <v>0</v>
      </c>
      <c r="DJ46">
        <f t="shared" si="24"/>
        <v>7833.64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ROW(Source!A39)</f>
        <v>39</v>
      </c>
      <c r="B47">
        <v>70882152</v>
      </c>
      <c r="C47">
        <v>70877669</v>
      </c>
      <c r="D47">
        <v>64668005</v>
      </c>
      <c r="E47">
        <v>116</v>
      </c>
      <c r="F47">
        <v>1</v>
      </c>
      <c r="G47">
        <v>1</v>
      </c>
      <c r="H47">
        <v>3</v>
      </c>
      <c r="I47" t="s">
        <v>29</v>
      </c>
      <c r="J47" t="s">
        <v>3</v>
      </c>
      <c r="K47" t="s">
        <v>30</v>
      </c>
      <c r="L47">
        <v>3277935</v>
      </c>
      <c r="N47">
        <v>1013</v>
      </c>
      <c r="O47" t="s">
        <v>31</v>
      </c>
      <c r="P47" t="s">
        <v>31</v>
      </c>
      <c r="Q47">
        <v>1</v>
      </c>
      <c r="W47">
        <v>0</v>
      </c>
      <c r="X47">
        <v>274903907</v>
      </c>
      <c r="Y47">
        <f t="shared" si="17"/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70877693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ROUND(Y47*Source!I39,7)</f>
        <v>0.11536200000000001</v>
      </c>
      <c r="CY47">
        <f t="shared" si="21"/>
        <v>0</v>
      </c>
      <c r="CZ47">
        <f t="shared" si="22"/>
        <v>0</v>
      </c>
      <c r="DA47">
        <f t="shared" si="23"/>
        <v>1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 t="shared" ref="DF47:DF54" si="25">ROUND(ROUND(AE47,2)*CX47,2)</f>
        <v>0</v>
      </c>
      <c r="DG47">
        <f t="shared" si="15"/>
        <v>0</v>
      </c>
      <c r="DH47">
        <f t="shared" si="4"/>
        <v>0</v>
      </c>
      <c r="DI47">
        <f t="shared" si="5"/>
        <v>0</v>
      </c>
      <c r="DJ47">
        <f t="shared" si="24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ROW(Source!A42)</f>
        <v>42</v>
      </c>
      <c r="B48">
        <v>70882152</v>
      </c>
      <c r="C48">
        <v>70877696</v>
      </c>
      <c r="D48">
        <v>64661947</v>
      </c>
      <c r="E48">
        <v>116</v>
      </c>
      <c r="F48">
        <v>1</v>
      </c>
      <c r="G48">
        <v>1</v>
      </c>
      <c r="H48">
        <v>1</v>
      </c>
      <c r="I48" t="s">
        <v>525</v>
      </c>
      <c r="J48" t="s">
        <v>3</v>
      </c>
      <c r="K48" t="s">
        <v>526</v>
      </c>
      <c r="L48">
        <v>1191</v>
      </c>
      <c r="N48">
        <v>1013</v>
      </c>
      <c r="O48" t="s">
        <v>445</v>
      </c>
      <c r="P48" t="s">
        <v>445</v>
      </c>
      <c r="Q48">
        <v>1</v>
      </c>
      <c r="W48">
        <v>0</v>
      </c>
      <c r="X48">
        <v>370475345</v>
      </c>
      <c r="Y48">
        <f t="shared" si="17"/>
        <v>154</v>
      </c>
      <c r="AA48">
        <v>0</v>
      </c>
      <c r="AB48">
        <v>0</v>
      </c>
      <c r="AC48">
        <v>0</v>
      </c>
      <c r="AD48">
        <v>660.33</v>
      </c>
      <c r="AE48">
        <v>0</v>
      </c>
      <c r="AF48">
        <v>0</v>
      </c>
      <c r="AG48">
        <v>0</v>
      </c>
      <c r="AH48">
        <v>660.33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154</v>
      </c>
      <c r="AU48" t="s">
        <v>3</v>
      </c>
      <c r="AV48">
        <v>1</v>
      </c>
      <c r="AW48">
        <v>2</v>
      </c>
      <c r="AX48">
        <v>70877698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101690.82</v>
      </c>
      <c r="BN48">
        <v>154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101690.82</v>
      </c>
      <c r="BU48">
        <v>154</v>
      </c>
      <c r="BV48">
        <v>0</v>
      </c>
      <c r="BW48">
        <v>1</v>
      </c>
      <c r="CU48">
        <f>ROUND(AT48*Source!I42*AH48*AL48,2)</f>
        <v>4271.01</v>
      </c>
      <c r="CV48">
        <f>ROUND(Y48*Source!I42,7)</f>
        <v>6.468</v>
      </c>
      <c r="CW48">
        <v>0</v>
      </c>
      <c r="CX48">
        <f>ROUND(Y48*Source!I42,7)</f>
        <v>6.468</v>
      </c>
      <c r="CY48">
        <f>AD48</f>
        <v>660.33</v>
      </c>
      <c r="CZ48">
        <f>AH48</f>
        <v>660.33</v>
      </c>
      <c r="DA48">
        <f>AL48</f>
        <v>1</v>
      </c>
      <c r="DB48">
        <f t="shared" si="18"/>
        <v>101690.82</v>
      </c>
      <c r="DC48">
        <f t="shared" si="19"/>
        <v>0</v>
      </c>
      <c r="DD48" t="s">
        <v>3</v>
      </c>
      <c r="DE48" t="s">
        <v>3</v>
      </c>
      <c r="DF48">
        <f t="shared" si="25"/>
        <v>0</v>
      </c>
      <c r="DG48">
        <f t="shared" si="15"/>
        <v>0</v>
      </c>
      <c r="DH48">
        <f t="shared" si="4"/>
        <v>0</v>
      </c>
      <c r="DI48">
        <f t="shared" si="5"/>
        <v>4271.01</v>
      </c>
      <c r="DJ48">
        <f>DI48</f>
        <v>4271.01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ROW(Source!A43)</f>
        <v>43</v>
      </c>
      <c r="B49">
        <v>70882152</v>
      </c>
      <c r="C49">
        <v>70877699</v>
      </c>
      <c r="D49">
        <v>64661937</v>
      </c>
      <c r="E49">
        <v>116</v>
      </c>
      <c r="F49">
        <v>1</v>
      </c>
      <c r="G49">
        <v>1</v>
      </c>
      <c r="H49">
        <v>1</v>
      </c>
      <c r="I49" t="s">
        <v>527</v>
      </c>
      <c r="J49" t="s">
        <v>3</v>
      </c>
      <c r="K49" t="s">
        <v>528</v>
      </c>
      <c r="L49">
        <v>1191</v>
      </c>
      <c r="N49">
        <v>1013</v>
      </c>
      <c r="O49" t="s">
        <v>445</v>
      </c>
      <c r="P49" t="s">
        <v>445</v>
      </c>
      <c r="Q49">
        <v>1</v>
      </c>
      <c r="W49">
        <v>0</v>
      </c>
      <c r="X49">
        <v>-267883188</v>
      </c>
      <c r="Y49">
        <f t="shared" si="17"/>
        <v>88.5</v>
      </c>
      <c r="AA49">
        <v>0</v>
      </c>
      <c r="AB49">
        <v>0</v>
      </c>
      <c r="AC49">
        <v>0</v>
      </c>
      <c r="AD49">
        <v>633.07000000000005</v>
      </c>
      <c r="AE49">
        <v>0</v>
      </c>
      <c r="AF49">
        <v>0</v>
      </c>
      <c r="AG49">
        <v>0</v>
      </c>
      <c r="AH49">
        <v>633.07000000000005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88.5</v>
      </c>
      <c r="AU49" t="s">
        <v>3</v>
      </c>
      <c r="AV49">
        <v>1</v>
      </c>
      <c r="AW49">
        <v>2</v>
      </c>
      <c r="AX49">
        <v>70877701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56026.695000000007</v>
      </c>
      <c r="BN49">
        <v>88.5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56026.695000000007</v>
      </c>
      <c r="BU49">
        <v>88.5</v>
      </c>
      <c r="BV49">
        <v>0</v>
      </c>
      <c r="BW49">
        <v>1</v>
      </c>
      <c r="CU49">
        <f>ROUND(AT49*Source!I43*AH49*AL49,2)</f>
        <v>2353.12</v>
      </c>
      <c r="CV49">
        <f>ROUND(Y49*Source!I43,7)</f>
        <v>3.7170000000000001</v>
      </c>
      <c r="CW49">
        <v>0</v>
      </c>
      <c r="CX49">
        <f>ROUND(Y49*Source!I43,7)</f>
        <v>3.7170000000000001</v>
      </c>
      <c r="CY49">
        <f>AD49</f>
        <v>633.07000000000005</v>
      </c>
      <c r="CZ49">
        <f>AH49</f>
        <v>633.07000000000005</v>
      </c>
      <c r="DA49">
        <f>AL49</f>
        <v>1</v>
      </c>
      <c r="DB49">
        <f t="shared" si="18"/>
        <v>56026.7</v>
      </c>
      <c r="DC49">
        <f t="shared" si="19"/>
        <v>0</v>
      </c>
      <c r="DD49" t="s">
        <v>3</v>
      </c>
      <c r="DE49" t="s">
        <v>3</v>
      </c>
      <c r="DF49">
        <f t="shared" si="25"/>
        <v>0</v>
      </c>
      <c r="DG49">
        <f t="shared" si="15"/>
        <v>0</v>
      </c>
      <c r="DH49">
        <f t="shared" si="4"/>
        <v>0</v>
      </c>
      <c r="DI49">
        <f t="shared" si="5"/>
        <v>2353.12</v>
      </c>
      <c r="DJ49">
        <f>DI49</f>
        <v>2353.12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ROW(Source!A44)</f>
        <v>44</v>
      </c>
      <c r="B50">
        <v>70882152</v>
      </c>
      <c r="C50">
        <v>70877702</v>
      </c>
      <c r="D50">
        <v>64662005</v>
      </c>
      <c r="E50">
        <v>116</v>
      </c>
      <c r="F50">
        <v>1</v>
      </c>
      <c r="G50">
        <v>1</v>
      </c>
      <c r="H50">
        <v>1</v>
      </c>
      <c r="I50" t="s">
        <v>529</v>
      </c>
      <c r="J50" t="s">
        <v>3</v>
      </c>
      <c r="K50" t="s">
        <v>530</v>
      </c>
      <c r="L50">
        <v>1191</v>
      </c>
      <c r="N50">
        <v>1013</v>
      </c>
      <c r="O50" t="s">
        <v>445</v>
      </c>
      <c r="P50" t="s">
        <v>445</v>
      </c>
      <c r="Q50">
        <v>1</v>
      </c>
      <c r="W50">
        <v>0</v>
      </c>
      <c r="X50">
        <v>44848675</v>
      </c>
      <c r="Y50">
        <f t="shared" si="17"/>
        <v>9.27</v>
      </c>
      <c r="AA50">
        <v>0</v>
      </c>
      <c r="AB50">
        <v>0</v>
      </c>
      <c r="AC50">
        <v>0</v>
      </c>
      <c r="AD50">
        <v>793.61</v>
      </c>
      <c r="AE50">
        <v>0</v>
      </c>
      <c r="AF50">
        <v>0</v>
      </c>
      <c r="AG50">
        <v>0</v>
      </c>
      <c r="AH50">
        <v>793.61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9.27</v>
      </c>
      <c r="AU50" t="s">
        <v>3</v>
      </c>
      <c r="AV50">
        <v>1</v>
      </c>
      <c r="AW50">
        <v>2</v>
      </c>
      <c r="AX50">
        <v>70877716</v>
      </c>
      <c r="AY50">
        <v>2</v>
      </c>
      <c r="AZ50">
        <v>131072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7356.7646999999997</v>
      </c>
      <c r="BN50">
        <v>9.27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7356.7646999999997</v>
      </c>
      <c r="BU50">
        <v>9.27</v>
      </c>
      <c r="BV50">
        <v>0</v>
      </c>
      <c r="BW50">
        <v>1</v>
      </c>
      <c r="CU50">
        <f>ROUND(AT50*Source!I44*AH50*AL50,2)</f>
        <v>2207.0300000000002</v>
      </c>
      <c r="CV50">
        <f>ROUND(Y50*Source!I44,7)</f>
        <v>2.7810000000000001</v>
      </c>
      <c r="CW50">
        <v>0</v>
      </c>
      <c r="CX50">
        <f>ROUND(Y50*Source!I44,7)</f>
        <v>2.7810000000000001</v>
      </c>
      <c r="CY50">
        <f>AD50</f>
        <v>793.61</v>
      </c>
      <c r="CZ50">
        <f>AH50</f>
        <v>793.61</v>
      </c>
      <c r="DA50">
        <f>AL50</f>
        <v>1</v>
      </c>
      <c r="DB50">
        <f t="shared" si="18"/>
        <v>7356.76</v>
      </c>
      <c r="DC50">
        <f t="shared" si="19"/>
        <v>0</v>
      </c>
      <c r="DD50" t="s">
        <v>3</v>
      </c>
      <c r="DE50" t="s">
        <v>3</v>
      </c>
      <c r="DF50">
        <f t="shared" si="25"/>
        <v>0</v>
      </c>
      <c r="DG50">
        <f t="shared" si="15"/>
        <v>0</v>
      </c>
      <c r="DH50">
        <f t="shared" si="4"/>
        <v>0</v>
      </c>
      <c r="DI50">
        <f t="shared" si="5"/>
        <v>2207.0300000000002</v>
      </c>
      <c r="DJ50">
        <f>DI50</f>
        <v>2207.0300000000002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ROW(Source!A44)</f>
        <v>44</v>
      </c>
      <c r="B51">
        <v>70882152</v>
      </c>
      <c r="C51">
        <v>70877702</v>
      </c>
      <c r="D51">
        <v>64662182</v>
      </c>
      <c r="E51">
        <v>116</v>
      </c>
      <c r="F51">
        <v>1</v>
      </c>
      <c r="G51">
        <v>1</v>
      </c>
      <c r="H51">
        <v>1</v>
      </c>
      <c r="I51" t="s">
        <v>446</v>
      </c>
      <c r="J51" t="s">
        <v>3</v>
      </c>
      <c r="K51" t="s">
        <v>447</v>
      </c>
      <c r="L51">
        <v>1191</v>
      </c>
      <c r="N51">
        <v>1013</v>
      </c>
      <c r="O51" t="s">
        <v>445</v>
      </c>
      <c r="P51" t="s">
        <v>445</v>
      </c>
      <c r="Q51">
        <v>1</v>
      </c>
      <c r="W51">
        <v>0</v>
      </c>
      <c r="X51">
        <v>-1417349443</v>
      </c>
      <c r="Y51">
        <f t="shared" si="17"/>
        <v>0.34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0.34</v>
      </c>
      <c r="AU51" t="s">
        <v>3</v>
      </c>
      <c r="AV51">
        <v>2</v>
      </c>
      <c r="AW51">
        <v>2</v>
      </c>
      <c r="AX51">
        <v>70877717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ROUND(Y51*Source!I44,7)</f>
        <v>0.10199999999999999</v>
      </c>
      <c r="CY51">
        <f>AD51</f>
        <v>0</v>
      </c>
      <c r="CZ51">
        <f>AH51</f>
        <v>0</v>
      </c>
      <c r="DA51">
        <f>AL51</f>
        <v>1</v>
      </c>
      <c r="DB51">
        <f t="shared" si="18"/>
        <v>0</v>
      </c>
      <c r="DC51">
        <f t="shared" si="19"/>
        <v>0</v>
      </c>
      <c r="DD51" t="s">
        <v>3</v>
      </c>
      <c r="DE51" t="s">
        <v>3</v>
      </c>
      <c r="DF51">
        <f t="shared" si="25"/>
        <v>0</v>
      </c>
      <c r="DG51">
        <f t="shared" si="15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ROW(Source!A44)</f>
        <v>44</v>
      </c>
      <c r="B52">
        <v>70882152</v>
      </c>
      <c r="C52">
        <v>70877702</v>
      </c>
      <c r="D52">
        <v>64784662</v>
      </c>
      <c r="E52">
        <v>1</v>
      </c>
      <c r="F52">
        <v>1</v>
      </c>
      <c r="G52">
        <v>1</v>
      </c>
      <c r="H52">
        <v>2</v>
      </c>
      <c r="I52" t="s">
        <v>448</v>
      </c>
      <c r="J52" t="s">
        <v>449</v>
      </c>
      <c r="K52" t="s">
        <v>450</v>
      </c>
      <c r="L52">
        <v>1368</v>
      </c>
      <c r="N52">
        <v>1011</v>
      </c>
      <c r="O52" t="s">
        <v>451</v>
      </c>
      <c r="P52" t="s">
        <v>451</v>
      </c>
      <c r="Q52">
        <v>1</v>
      </c>
      <c r="W52">
        <v>0</v>
      </c>
      <c r="X52">
        <v>850633116</v>
      </c>
      <c r="Y52">
        <f t="shared" si="17"/>
        <v>0.17</v>
      </c>
      <c r="AA52">
        <v>0</v>
      </c>
      <c r="AB52">
        <v>1626.29</v>
      </c>
      <c r="AC52">
        <v>1090.46</v>
      </c>
      <c r="AD52">
        <v>0</v>
      </c>
      <c r="AE52">
        <v>0</v>
      </c>
      <c r="AF52">
        <v>1626.29</v>
      </c>
      <c r="AG52">
        <v>1090.46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0.17</v>
      </c>
      <c r="AU52" t="s">
        <v>3</v>
      </c>
      <c r="AV52">
        <v>1</v>
      </c>
      <c r="AW52">
        <v>2</v>
      </c>
      <c r="AX52">
        <v>70877718</v>
      </c>
      <c r="AY52">
        <v>2</v>
      </c>
      <c r="AZ52">
        <v>98304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276.46930000000003</v>
      </c>
      <c r="BL52">
        <v>185.37820000000002</v>
      </c>
      <c r="BM52">
        <v>0</v>
      </c>
      <c r="BN52">
        <v>0</v>
      </c>
      <c r="BO52">
        <v>0.17</v>
      </c>
      <c r="BP52">
        <v>1</v>
      </c>
      <c r="BQ52">
        <v>0</v>
      </c>
      <c r="BR52">
        <v>276.46930000000003</v>
      </c>
      <c r="BS52">
        <v>185.37820000000002</v>
      </c>
      <c r="BT52">
        <v>0</v>
      </c>
      <c r="BU52">
        <v>0</v>
      </c>
      <c r="BV52">
        <v>0.17</v>
      </c>
      <c r="BW52">
        <v>1</v>
      </c>
      <c r="CV52">
        <v>0</v>
      </c>
      <c r="CW52">
        <f>ROUND(Y52*Source!I44*DO52,7)</f>
        <v>5.0999999999999997E-2</v>
      </c>
      <c r="CX52">
        <f>ROUND(Y52*Source!I44,7)</f>
        <v>5.0999999999999997E-2</v>
      </c>
      <c r="CY52">
        <f>AB52</f>
        <v>1626.29</v>
      </c>
      <c r="CZ52">
        <f>AF52</f>
        <v>1626.29</v>
      </c>
      <c r="DA52">
        <f>AJ52</f>
        <v>1</v>
      </c>
      <c r="DB52">
        <f t="shared" si="18"/>
        <v>276.47000000000003</v>
      </c>
      <c r="DC52">
        <f t="shared" si="19"/>
        <v>185.38</v>
      </c>
      <c r="DD52" t="s">
        <v>3</v>
      </c>
      <c r="DE52" t="s">
        <v>3</v>
      </c>
      <c r="DF52">
        <f t="shared" si="25"/>
        <v>0</v>
      </c>
      <c r="DG52">
        <f t="shared" si="15"/>
        <v>82.94</v>
      </c>
      <c r="DH52">
        <f t="shared" si="4"/>
        <v>55.61</v>
      </c>
      <c r="DI52">
        <f t="shared" si="5"/>
        <v>0</v>
      </c>
      <c r="DJ52">
        <f>DG52+DH52</f>
        <v>138.55000000000001</v>
      </c>
      <c r="DK52">
        <v>1</v>
      </c>
      <c r="DL52" t="s">
        <v>452</v>
      </c>
      <c r="DM52">
        <v>6</v>
      </c>
      <c r="DN52" t="s">
        <v>445</v>
      </c>
      <c r="DO52">
        <v>1</v>
      </c>
    </row>
    <row r="53" spans="1:119" x14ac:dyDescent="0.25">
      <c r="A53">
        <f>ROW(Source!A44)</f>
        <v>44</v>
      </c>
      <c r="B53">
        <v>70882152</v>
      </c>
      <c r="C53">
        <v>70877702</v>
      </c>
      <c r="D53">
        <v>64785561</v>
      </c>
      <c r="E53">
        <v>1</v>
      </c>
      <c r="F53">
        <v>1</v>
      </c>
      <c r="G53">
        <v>1</v>
      </c>
      <c r="H53">
        <v>2</v>
      </c>
      <c r="I53" t="s">
        <v>453</v>
      </c>
      <c r="J53" t="s">
        <v>454</v>
      </c>
      <c r="K53" t="s">
        <v>455</v>
      </c>
      <c r="L53">
        <v>1368</v>
      </c>
      <c r="N53">
        <v>1011</v>
      </c>
      <c r="O53" t="s">
        <v>451</v>
      </c>
      <c r="P53" t="s">
        <v>451</v>
      </c>
      <c r="Q53">
        <v>1</v>
      </c>
      <c r="W53">
        <v>0</v>
      </c>
      <c r="X53">
        <v>-950105757</v>
      </c>
      <c r="Y53">
        <f t="shared" si="17"/>
        <v>0.17</v>
      </c>
      <c r="AA53">
        <v>0</v>
      </c>
      <c r="AB53">
        <v>641.70000000000005</v>
      </c>
      <c r="AC53">
        <v>811.79</v>
      </c>
      <c r="AD53">
        <v>0</v>
      </c>
      <c r="AE53">
        <v>0</v>
      </c>
      <c r="AF53">
        <v>641.70000000000005</v>
      </c>
      <c r="AG53">
        <v>811.79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0.17</v>
      </c>
      <c r="AU53" t="s">
        <v>3</v>
      </c>
      <c r="AV53">
        <v>1</v>
      </c>
      <c r="AW53">
        <v>2</v>
      </c>
      <c r="AX53">
        <v>70877711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109.08900000000001</v>
      </c>
      <c r="BL53">
        <v>138.0043</v>
      </c>
      <c r="BM53">
        <v>0</v>
      </c>
      <c r="BN53">
        <v>0</v>
      </c>
      <c r="BO53">
        <v>0.17</v>
      </c>
      <c r="BP53">
        <v>1</v>
      </c>
      <c r="BQ53">
        <v>0</v>
      </c>
      <c r="BR53">
        <v>109.08900000000001</v>
      </c>
      <c r="BS53">
        <v>138.0043</v>
      </c>
      <c r="BT53">
        <v>0</v>
      </c>
      <c r="BU53">
        <v>0</v>
      </c>
      <c r="BV53">
        <v>0.17</v>
      </c>
      <c r="BW53">
        <v>1</v>
      </c>
      <c r="CV53">
        <v>0</v>
      </c>
      <c r="CW53">
        <f>ROUND(Y53*Source!I44*DO53,7)</f>
        <v>5.0999999999999997E-2</v>
      </c>
      <c r="CX53">
        <f>ROUND(Y53*Source!I44,7)</f>
        <v>5.0999999999999997E-2</v>
      </c>
      <c r="CY53">
        <f>AB53</f>
        <v>641.70000000000005</v>
      </c>
      <c r="CZ53">
        <f>AF53</f>
        <v>641.70000000000005</v>
      </c>
      <c r="DA53">
        <f>AJ53</f>
        <v>1</v>
      </c>
      <c r="DB53">
        <f t="shared" si="18"/>
        <v>109.09</v>
      </c>
      <c r="DC53">
        <f t="shared" si="19"/>
        <v>138</v>
      </c>
      <c r="DD53" t="s">
        <v>3</v>
      </c>
      <c r="DE53" t="s">
        <v>3</v>
      </c>
      <c r="DF53">
        <f t="shared" si="25"/>
        <v>0</v>
      </c>
      <c r="DG53">
        <f t="shared" si="15"/>
        <v>32.729999999999997</v>
      </c>
      <c r="DH53">
        <f t="shared" si="4"/>
        <v>41.4</v>
      </c>
      <c r="DI53">
        <f t="shared" si="5"/>
        <v>0</v>
      </c>
      <c r="DJ53">
        <f>DG53+DH53</f>
        <v>74.13</v>
      </c>
      <c r="DK53">
        <v>1</v>
      </c>
      <c r="DL53" t="s">
        <v>456</v>
      </c>
      <c r="DM53">
        <v>4</v>
      </c>
      <c r="DN53" t="s">
        <v>445</v>
      </c>
      <c r="DO53">
        <v>1</v>
      </c>
    </row>
    <row r="54" spans="1:119" x14ac:dyDescent="0.25">
      <c r="A54">
        <f>ROW(Source!A44)</f>
        <v>44</v>
      </c>
      <c r="B54">
        <v>70882152</v>
      </c>
      <c r="C54">
        <v>70877702</v>
      </c>
      <c r="D54">
        <v>64785758</v>
      </c>
      <c r="E54">
        <v>1</v>
      </c>
      <c r="F54">
        <v>1</v>
      </c>
      <c r="G54">
        <v>1</v>
      </c>
      <c r="H54">
        <v>2</v>
      </c>
      <c r="I54" t="s">
        <v>457</v>
      </c>
      <c r="J54" t="s">
        <v>458</v>
      </c>
      <c r="K54" t="s">
        <v>459</v>
      </c>
      <c r="L54">
        <v>1368</v>
      </c>
      <c r="N54">
        <v>1011</v>
      </c>
      <c r="O54" t="s">
        <v>451</v>
      </c>
      <c r="P54" t="s">
        <v>451</v>
      </c>
      <c r="Q54">
        <v>1</v>
      </c>
      <c r="W54">
        <v>0</v>
      </c>
      <c r="X54">
        <v>-2068435370</v>
      </c>
      <c r="Y54">
        <f t="shared" si="17"/>
        <v>1.51</v>
      </c>
      <c r="AA54">
        <v>0</v>
      </c>
      <c r="AB54">
        <v>34.61</v>
      </c>
      <c r="AC54">
        <v>0</v>
      </c>
      <c r="AD54">
        <v>0</v>
      </c>
      <c r="AE54">
        <v>0</v>
      </c>
      <c r="AF54">
        <v>34.61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1.51</v>
      </c>
      <c r="AU54" t="s">
        <v>3</v>
      </c>
      <c r="AV54">
        <v>1</v>
      </c>
      <c r="AW54">
        <v>2</v>
      </c>
      <c r="AX54">
        <v>70877712</v>
      </c>
      <c r="AY54">
        <v>2</v>
      </c>
      <c r="AZ54">
        <v>32768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52.261099999999999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52.261099999999999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ROUND(Y54*Source!I44*DO54,7)</f>
        <v>0</v>
      </c>
      <c r="CX54">
        <f>ROUND(Y54*Source!I44,7)</f>
        <v>0.45300000000000001</v>
      </c>
      <c r="CY54">
        <f>AB54</f>
        <v>34.61</v>
      </c>
      <c r="CZ54">
        <f>AF54</f>
        <v>34.61</v>
      </c>
      <c r="DA54">
        <f>AJ54</f>
        <v>1</v>
      </c>
      <c r="DB54">
        <f t="shared" si="18"/>
        <v>52.26</v>
      </c>
      <c r="DC54">
        <f t="shared" si="19"/>
        <v>0</v>
      </c>
      <c r="DD54" t="s">
        <v>3</v>
      </c>
      <c r="DE54" t="s">
        <v>3</v>
      </c>
      <c r="DF54">
        <f t="shared" si="25"/>
        <v>0</v>
      </c>
      <c r="DG54">
        <f t="shared" si="15"/>
        <v>15.68</v>
      </c>
      <c r="DH54">
        <f t="shared" si="4"/>
        <v>0</v>
      </c>
      <c r="DI54">
        <f t="shared" si="5"/>
        <v>0</v>
      </c>
      <c r="DJ54">
        <f>DG54+DH54</f>
        <v>15.68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ROW(Source!A44)</f>
        <v>44</v>
      </c>
      <c r="B55">
        <v>70882152</v>
      </c>
      <c r="C55">
        <v>70877702</v>
      </c>
      <c r="D55">
        <v>64735509</v>
      </c>
      <c r="E55">
        <v>1</v>
      </c>
      <c r="F55">
        <v>1</v>
      </c>
      <c r="G55">
        <v>1</v>
      </c>
      <c r="H55">
        <v>3</v>
      </c>
      <c r="I55" t="s">
        <v>460</v>
      </c>
      <c r="J55" t="s">
        <v>461</v>
      </c>
      <c r="K55" t="s">
        <v>462</v>
      </c>
      <c r="L55">
        <v>1346</v>
      </c>
      <c r="N55">
        <v>1009</v>
      </c>
      <c r="O55" t="s">
        <v>326</v>
      </c>
      <c r="P55" t="s">
        <v>326</v>
      </c>
      <c r="Q55">
        <v>1</v>
      </c>
      <c r="W55">
        <v>0</v>
      </c>
      <c r="X55">
        <v>-1606616209</v>
      </c>
      <c r="Y55">
        <f t="shared" si="17"/>
        <v>0.65</v>
      </c>
      <c r="AA55">
        <v>121.39</v>
      </c>
      <c r="AB55">
        <v>0</v>
      </c>
      <c r="AC55">
        <v>0</v>
      </c>
      <c r="AD55">
        <v>0</v>
      </c>
      <c r="AE55">
        <v>155.63</v>
      </c>
      <c r="AF55">
        <v>0</v>
      </c>
      <c r="AG55">
        <v>0</v>
      </c>
      <c r="AH55">
        <v>0</v>
      </c>
      <c r="AI55">
        <v>0.78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0.65</v>
      </c>
      <c r="AU55" t="s">
        <v>3</v>
      </c>
      <c r="AV55">
        <v>0</v>
      </c>
      <c r="AW55">
        <v>2</v>
      </c>
      <c r="AX55">
        <v>70877713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101.15949999999999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101.15949999999999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ROUND(Y55*Source!I44,7)</f>
        <v>0.19500000000000001</v>
      </c>
      <c r="CY55">
        <f>AA55</f>
        <v>121.39</v>
      </c>
      <c r="CZ55">
        <f>AE55</f>
        <v>155.63</v>
      </c>
      <c r="DA55">
        <f>AI55</f>
        <v>0.78</v>
      </c>
      <c r="DB55">
        <f t="shared" si="18"/>
        <v>101.16</v>
      </c>
      <c r="DC55">
        <f t="shared" si="19"/>
        <v>0</v>
      </c>
      <c r="DD55" t="s">
        <v>3</v>
      </c>
      <c r="DE55" t="s">
        <v>3</v>
      </c>
      <c r="DF55">
        <f>ROUND(ROUND(AE55*AI55,2)*CX55,2)</f>
        <v>23.67</v>
      </c>
      <c r="DG55">
        <f t="shared" si="15"/>
        <v>0</v>
      </c>
      <c r="DH55">
        <f t="shared" si="4"/>
        <v>0</v>
      </c>
      <c r="DI55">
        <f t="shared" si="5"/>
        <v>0</v>
      </c>
      <c r="DJ55">
        <f>DF55</f>
        <v>23.67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ROW(Source!A44)</f>
        <v>44</v>
      </c>
      <c r="B56">
        <v>70882152</v>
      </c>
      <c r="C56">
        <v>70877702</v>
      </c>
      <c r="D56">
        <v>64753802</v>
      </c>
      <c r="E56">
        <v>1</v>
      </c>
      <c r="F56">
        <v>1</v>
      </c>
      <c r="G56">
        <v>1</v>
      </c>
      <c r="H56">
        <v>3</v>
      </c>
      <c r="I56" t="s">
        <v>531</v>
      </c>
      <c r="J56" t="s">
        <v>532</v>
      </c>
      <c r="K56" t="s">
        <v>533</v>
      </c>
      <c r="L56">
        <v>1346</v>
      </c>
      <c r="N56">
        <v>1009</v>
      </c>
      <c r="O56" t="s">
        <v>326</v>
      </c>
      <c r="P56" t="s">
        <v>326</v>
      </c>
      <c r="Q56">
        <v>1</v>
      </c>
      <c r="W56">
        <v>0</v>
      </c>
      <c r="X56">
        <v>1949270732</v>
      </c>
      <c r="Y56">
        <f t="shared" si="17"/>
        <v>2</v>
      </c>
      <c r="AA56">
        <v>1139.45</v>
      </c>
      <c r="AB56">
        <v>0</v>
      </c>
      <c r="AC56">
        <v>0</v>
      </c>
      <c r="AD56">
        <v>0</v>
      </c>
      <c r="AE56">
        <v>911.56</v>
      </c>
      <c r="AF56">
        <v>0</v>
      </c>
      <c r="AG56">
        <v>0</v>
      </c>
      <c r="AH56">
        <v>0</v>
      </c>
      <c r="AI56">
        <v>1.25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70877714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1823.12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1823.12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ROUND(Y56*Source!I44,7)</f>
        <v>0.6</v>
      </c>
      <c r="CY56">
        <f>AA56</f>
        <v>1139.45</v>
      </c>
      <c r="CZ56">
        <f>AE56</f>
        <v>911.56</v>
      </c>
      <c r="DA56">
        <f>AI56</f>
        <v>1.25</v>
      </c>
      <c r="DB56">
        <f t="shared" si="18"/>
        <v>1823.12</v>
      </c>
      <c r="DC56">
        <f t="shared" si="19"/>
        <v>0</v>
      </c>
      <c r="DD56" t="s">
        <v>3</v>
      </c>
      <c r="DE56" t="s">
        <v>3</v>
      </c>
      <c r="DF56">
        <f>ROUND(ROUND(AE56*AI56,2)*CX56,2)</f>
        <v>683.67</v>
      </c>
      <c r="DG56">
        <f t="shared" si="15"/>
        <v>0</v>
      </c>
      <c r="DH56">
        <f t="shared" si="4"/>
        <v>0</v>
      </c>
      <c r="DI56">
        <f t="shared" si="5"/>
        <v>0</v>
      </c>
      <c r="DJ56">
        <f>DF56</f>
        <v>683.67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ROW(Source!A44)</f>
        <v>44</v>
      </c>
      <c r="B57">
        <v>70882152</v>
      </c>
      <c r="C57">
        <v>70877702</v>
      </c>
      <c r="D57">
        <v>64668005</v>
      </c>
      <c r="E57">
        <v>116</v>
      </c>
      <c r="F57">
        <v>1</v>
      </c>
      <c r="G57">
        <v>1</v>
      </c>
      <c r="H57">
        <v>3</v>
      </c>
      <c r="I57" t="s">
        <v>29</v>
      </c>
      <c r="J57" t="s">
        <v>3</v>
      </c>
      <c r="K57" t="s">
        <v>30</v>
      </c>
      <c r="L57">
        <v>3277935</v>
      </c>
      <c r="N57">
        <v>1013</v>
      </c>
      <c r="O57" t="s">
        <v>31</v>
      </c>
      <c r="P57" t="s">
        <v>31</v>
      </c>
      <c r="Q57">
        <v>1</v>
      </c>
      <c r="W57">
        <v>0</v>
      </c>
      <c r="X57">
        <v>274903907</v>
      </c>
      <c r="Y57">
        <f t="shared" si="17"/>
        <v>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2</v>
      </c>
      <c r="AU57" t="s">
        <v>3</v>
      </c>
      <c r="AV57">
        <v>0</v>
      </c>
      <c r="AW57">
        <v>2</v>
      </c>
      <c r="AX57">
        <v>70877715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ROUND(Y57*Source!I44,7)</f>
        <v>0.6</v>
      </c>
      <c r="CY57">
        <f>AA57</f>
        <v>0</v>
      </c>
      <c r="CZ57">
        <f>AE57</f>
        <v>0</v>
      </c>
      <c r="DA57">
        <f>AI57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 t="shared" ref="DF57:DF62" si="26">ROUND(ROUND(AE57,2)*CX57,2)</f>
        <v>0</v>
      </c>
      <c r="DG57">
        <f t="shared" si="15"/>
        <v>0</v>
      </c>
      <c r="DH57">
        <f t="shared" si="4"/>
        <v>0</v>
      </c>
      <c r="DI57">
        <f t="shared" si="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ROW(Source!A47)</f>
        <v>47</v>
      </c>
      <c r="B58">
        <v>70882152</v>
      </c>
      <c r="C58">
        <v>70877721</v>
      </c>
      <c r="D58">
        <v>64662005</v>
      </c>
      <c r="E58">
        <v>116</v>
      </c>
      <c r="F58">
        <v>1</v>
      </c>
      <c r="G58">
        <v>1</v>
      </c>
      <c r="H58">
        <v>1</v>
      </c>
      <c r="I58" t="s">
        <v>529</v>
      </c>
      <c r="J58" t="s">
        <v>3</v>
      </c>
      <c r="K58" t="s">
        <v>530</v>
      </c>
      <c r="L58">
        <v>1191</v>
      </c>
      <c r="N58">
        <v>1013</v>
      </c>
      <c r="O58" t="s">
        <v>445</v>
      </c>
      <c r="P58" t="s">
        <v>445</v>
      </c>
      <c r="Q58">
        <v>1</v>
      </c>
      <c r="W58">
        <v>0</v>
      </c>
      <c r="X58">
        <v>44848675</v>
      </c>
      <c r="Y58">
        <f t="shared" si="17"/>
        <v>14.4</v>
      </c>
      <c r="AA58">
        <v>0</v>
      </c>
      <c r="AB58">
        <v>0</v>
      </c>
      <c r="AC58">
        <v>0</v>
      </c>
      <c r="AD58">
        <v>793.61</v>
      </c>
      <c r="AE58">
        <v>0</v>
      </c>
      <c r="AF58">
        <v>0</v>
      </c>
      <c r="AG58">
        <v>0</v>
      </c>
      <c r="AH58">
        <v>793.61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14.4</v>
      </c>
      <c r="AU58" t="s">
        <v>3</v>
      </c>
      <c r="AV58">
        <v>1</v>
      </c>
      <c r="AW58">
        <v>2</v>
      </c>
      <c r="AX58">
        <v>70877730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11427.984</v>
      </c>
      <c r="BN58">
        <v>14.4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11427.984</v>
      </c>
      <c r="BU58">
        <v>14.4</v>
      </c>
      <c r="BV58">
        <v>0</v>
      </c>
      <c r="BW58">
        <v>1</v>
      </c>
      <c r="CU58">
        <f>ROUND(AT58*Source!I47*AH58*AL58,2)</f>
        <v>799.96</v>
      </c>
      <c r="CV58">
        <f>ROUND(Y58*Source!I47,7)</f>
        <v>1.008</v>
      </c>
      <c r="CW58">
        <v>0</v>
      </c>
      <c r="CX58">
        <f>ROUND(Y58*Source!I47,7)</f>
        <v>1.008</v>
      </c>
      <c r="CY58">
        <f>AD58</f>
        <v>793.61</v>
      </c>
      <c r="CZ58">
        <f>AH58</f>
        <v>793.61</v>
      </c>
      <c r="DA58">
        <f>AL58</f>
        <v>1</v>
      </c>
      <c r="DB58">
        <f t="shared" si="18"/>
        <v>11427.98</v>
      </c>
      <c r="DC58">
        <f t="shared" si="19"/>
        <v>0</v>
      </c>
      <c r="DD58" t="s">
        <v>3</v>
      </c>
      <c r="DE58" t="s">
        <v>3</v>
      </c>
      <c r="DF58">
        <f t="shared" si="26"/>
        <v>0</v>
      </c>
      <c r="DG58">
        <f t="shared" si="15"/>
        <v>0</v>
      </c>
      <c r="DH58">
        <f t="shared" si="4"/>
        <v>0</v>
      </c>
      <c r="DI58">
        <f t="shared" si="5"/>
        <v>799.96</v>
      </c>
      <c r="DJ58">
        <f>DI58</f>
        <v>799.96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ROW(Source!A47)</f>
        <v>47</v>
      </c>
      <c r="B59">
        <v>70882152</v>
      </c>
      <c r="C59">
        <v>70877721</v>
      </c>
      <c r="D59">
        <v>64662182</v>
      </c>
      <c r="E59">
        <v>116</v>
      </c>
      <c r="F59">
        <v>1</v>
      </c>
      <c r="G59">
        <v>1</v>
      </c>
      <c r="H59">
        <v>1</v>
      </c>
      <c r="I59" t="s">
        <v>446</v>
      </c>
      <c r="J59" t="s">
        <v>3</v>
      </c>
      <c r="K59" t="s">
        <v>447</v>
      </c>
      <c r="L59">
        <v>1191</v>
      </c>
      <c r="N59">
        <v>1013</v>
      </c>
      <c r="O59" t="s">
        <v>445</v>
      </c>
      <c r="P59" t="s">
        <v>445</v>
      </c>
      <c r="Q59">
        <v>1</v>
      </c>
      <c r="W59">
        <v>0</v>
      </c>
      <c r="X59">
        <v>-1417349443</v>
      </c>
      <c r="Y59">
        <f t="shared" si="17"/>
        <v>0.4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</v>
      </c>
      <c r="AU59" t="s">
        <v>3</v>
      </c>
      <c r="AV59">
        <v>2</v>
      </c>
      <c r="AW59">
        <v>2</v>
      </c>
      <c r="AX59">
        <v>70877731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ROUND(Y59*Source!I47,7)</f>
        <v>2.8000000000000001E-2</v>
      </c>
      <c r="CY59">
        <f>AD59</f>
        <v>0</v>
      </c>
      <c r="CZ59">
        <f>AH59</f>
        <v>0</v>
      </c>
      <c r="DA59">
        <f>AL59</f>
        <v>1</v>
      </c>
      <c r="DB59">
        <f t="shared" si="18"/>
        <v>0</v>
      </c>
      <c r="DC59">
        <f t="shared" si="19"/>
        <v>0</v>
      </c>
      <c r="DD59" t="s">
        <v>3</v>
      </c>
      <c r="DE59" t="s">
        <v>3</v>
      </c>
      <c r="DF59">
        <f t="shared" si="26"/>
        <v>0</v>
      </c>
      <c r="DG59">
        <f t="shared" si="15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ROW(Source!A47)</f>
        <v>47</v>
      </c>
      <c r="B60">
        <v>70882152</v>
      </c>
      <c r="C60">
        <v>70877721</v>
      </c>
      <c r="D60">
        <v>64784662</v>
      </c>
      <c r="E60">
        <v>1</v>
      </c>
      <c r="F60">
        <v>1</v>
      </c>
      <c r="G60">
        <v>1</v>
      </c>
      <c r="H60">
        <v>2</v>
      </c>
      <c r="I60" t="s">
        <v>448</v>
      </c>
      <c r="J60" t="s">
        <v>449</v>
      </c>
      <c r="K60" t="s">
        <v>450</v>
      </c>
      <c r="L60">
        <v>1368</v>
      </c>
      <c r="N60">
        <v>1011</v>
      </c>
      <c r="O60" t="s">
        <v>451</v>
      </c>
      <c r="P60" t="s">
        <v>451</v>
      </c>
      <c r="Q60">
        <v>1</v>
      </c>
      <c r="W60">
        <v>0</v>
      </c>
      <c r="X60">
        <v>850633116</v>
      </c>
      <c r="Y60">
        <f t="shared" si="17"/>
        <v>0.2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</v>
      </c>
      <c r="AU60" t="s">
        <v>3</v>
      </c>
      <c r="AV60">
        <v>1</v>
      </c>
      <c r="AW60">
        <v>2</v>
      </c>
      <c r="AX60">
        <v>70877732</v>
      </c>
      <c r="AY60">
        <v>2</v>
      </c>
      <c r="AZ60">
        <v>98304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325.25800000000004</v>
      </c>
      <c r="BL60">
        <v>218.09200000000001</v>
      </c>
      <c r="BM60">
        <v>0</v>
      </c>
      <c r="BN60">
        <v>0</v>
      </c>
      <c r="BO60">
        <v>0.2</v>
      </c>
      <c r="BP60">
        <v>1</v>
      </c>
      <c r="BQ60">
        <v>0</v>
      </c>
      <c r="BR60">
        <v>325.25800000000004</v>
      </c>
      <c r="BS60">
        <v>218.09200000000001</v>
      </c>
      <c r="BT60">
        <v>0</v>
      </c>
      <c r="BU60">
        <v>0</v>
      </c>
      <c r="BV60">
        <v>0.2</v>
      </c>
      <c r="BW60">
        <v>1</v>
      </c>
      <c r="CV60">
        <v>0</v>
      </c>
      <c r="CW60">
        <f>ROUND(Y60*Source!I47*DO60,7)</f>
        <v>1.4E-2</v>
      </c>
      <c r="CX60">
        <f>ROUND(Y60*Source!I47,7)</f>
        <v>1.4E-2</v>
      </c>
      <c r="CY60">
        <f>AB60</f>
        <v>1626.29</v>
      </c>
      <c r="CZ60">
        <f>AF60</f>
        <v>1626.29</v>
      </c>
      <c r="DA60">
        <f>AJ60</f>
        <v>1</v>
      </c>
      <c r="DB60">
        <f t="shared" si="18"/>
        <v>325.26</v>
      </c>
      <c r="DC60">
        <f t="shared" si="19"/>
        <v>218.09</v>
      </c>
      <c r="DD60" t="s">
        <v>3</v>
      </c>
      <c r="DE60" t="s">
        <v>3</v>
      </c>
      <c r="DF60">
        <f t="shared" si="26"/>
        <v>0</v>
      </c>
      <c r="DG60">
        <f t="shared" si="15"/>
        <v>22.77</v>
      </c>
      <c r="DH60">
        <f t="shared" si="4"/>
        <v>15.27</v>
      </c>
      <c r="DI60">
        <f t="shared" si="5"/>
        <v>0</v>
      </c>
      <c r="DJ60">
        <f>DG60+DH60</f>
        <v>38.04</v>
      </c>
      <c r="DK60">
        <v>1</v>
      </c>
      <c r="DL60" t="s">
        <v>452</v>
      </c>
      <c r="DM60">
        <v>6</v>
      </c>
      <c r="DN60" t="s">
        <v>445</v>
      </c>
      <c r="DO60">
        <v>1</v>
      </c>
    </row>
    <row r="61" spans="1:119" x14ac:dyDescent="0.25">
      <c r="A61">
        <f>ROW(Source!A47)</f>
        <v>47</v>
      </c>
      <c r="B61">
        <v>70882152</v>
      </c>
      <c r="C61">
        <v>70877721</v>
      </c>
      <c r="D61">
        <v>64785561</v>
      </c>
      <c r="E61">
        <v>1</v>
      </c>
      <c r="F61">
        <v>1</v>
      </c>
      <c r="G61">
        <v>1</v>
      </c>
      <c r="H61">
        <v>2</v>
      </c>
      <c r="I61" t="s">
        <v>453</v>
      </c>
      <c r="J61" t="s">
        <v>454</v>
      </c>
      <c r="K61" t="s">
        <v>455</v>
      </c>
      <c r="L61">
        <v>1368</v>
      </c>
      <c r="N61">
        <v>1011</v>
      </c>
      <c r="O61" t="s">
        <v>451</v>
      </c>
      <c r="P61" t="s">
        <v>451</v>
      </c>
      <c r="Q61">
        <v>1</v>
      </c>
      <c r="W61">
        <v>0</v>
      </c>
      <c r="X61">
        <v>-950105757</v>
      </c>
      <c r="Y61">
        <f t="shared" si="17"/>
        <v>0.2</v>
      </c>
      <c r="AA61">
        <v>0</v>
      </c>
      <c r="AB61">
        <v>641.70000000000005</v>
      </c>
      <c r="AC61">
        <v>811.79</v>
      </c>
      <c r="AD61">
        <v>0</v>
      </c>
      <c r="AE61">
        <v>0</v>
      </c>
      <c r="AF61">
        <v>641.70000000000005</v>
      </c>
      <c r="AG61">
        <v>811.79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70877733</v>
      </c>
      <c r="AY61">
        <v>2</v>
      </c>
      <c r="AZ61">
        <v>98304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128.34</v>
      </c>
      <c r="BL61">
        <v>162.358</v>
      </c>
      <c r="BM61">
        <v>0</v>
      </c>
      <c r="BN61">
        <v>0</v>
      </c>
      <c r="BO61">
        <v>0.2</v>
      </c>
      <c r="BP61">
        <v>1</v>
      </c>
      <c r="BQ61">
        <v>0</v>
      </c>
      <c r="BR61">
        <v>128.34</v>
      </c>
      <c r="BS61">
        <v>162.358</v>
      </c>
      <c r="BT61">
        <v>0</v>
      </c>
      <c r="BU61">
        <v>0</v>
      </c>
      <c r="BV61">
        <v>0.2</v>
      </c>
      <c r="BW61">
        <v>1</v>
      </c>
      <c r="CV61">
        <v>0</v>
      </c>
      <c r="CW61">
        <f>ROUND(Y61*Source!I47*DO61,7)</f>
        <v>1.4E-2</v>
      </c>
      <c r="CX61">
        <f>ROUND(Y61*Source!I47,7)</f>
        <v>1.4E-2</v>
      </c>
      <c r="CY61">
        <f>AB61</f>
        <v>641.70000000000005</v>
      </c>
      <c r="CZ61">
        <f>AF61</f>
        <v>641.70000000000005</v>
      </c>
      <c r="DA61">
        <f>AJ61</f>
        <v>1</v>
      </c>
      <c r="DB61">
        <f t="shared" si="18"/>
        <v>128.34</v>
      </c>
      <c r="DC61">
        <f t="shared" si="19"/>
        <v>162.36000000000001</v>
      </c>
      <c r="DD61" t="s">
        <v>3</v>
      </c>
      <c r="DE61" t="s">
        <v>3</v>
      </c>
      <c r="DF61">
        <f t="shared" si="26"/>
        <v>0</v>
      </c>
      <c r="DG61">
        <f t="shared" ref="DG61:DG83" si="27">ROUND(ROUND(AF61,2)*CX61,2)</f>
        <v>8.98</v>
      </c>
      <c r="DH61">
        <f t="shared" si="4"/>
        <v>11.37</v>
      </c>
      <c r="DI61">
        <f t="shared" si="5"/>
        <v>0</v>
      </c>
      <c r="DJ61">
        <f>DG61+DH61</f>
        <v>20.350000000000001</v>
      </c>
      <c r="DK61">
        <v>1</v>
      </c>
      <c r="DL61" t="s">
        <v>456</v>
      </c>
      <c r="DM61">
        <v>4</v>
      </c>
      <c r="DN61" t="s">
        <v>445</v>
      </c>
      <c r="DO61">
        <v>1</v>
      </c>
    </row>
    <row r="62" spans="1:119" x14ac:dyDescent="0.25">
      <c r="A62">
        <f>ROW(Source!A47)</f>
        <v>47</v>
      </c>
      <c r="B62">
        <v>70882152</v>
      </c>
      <c r="C62">
        <v>70877721</v>
      </c>
      <c r="D62">
        <v>64785758</v>
      </c>
      <c r="E62">
        <v>1</v>
      </c>
      <c r="F62">
        <v>1</v>
      </c>
      <c r="G62">
        <v>1</v>
      </c>
      <c r="H62">
        <v>2</v>
      </c>
      <c r="I62" t="s">
        <v>457</v>
      </c>
      <c r="J62" t="s">
        <v>458</v>
      </c>
      <c r="K62" t="s">
        <v>459</v>
      </c>
      <c r="L62">
        <v>1368</v>
      </c>
      <c r="N62">
        <v>1011</v>
      </c>
      <c r="O62" t="s">
        <v>451</v>
      </c>
      <c r="P62" t="s">
        <v>451</v>
      </c>
      <c r="Q62">
        <v>1</v>
      </c>
      <c r="W62">
        <v>0</v>
      </c>
      <c r="X62">
        <v>-2068435370</v>
      </c>
      <c r="Y62">
        <f t="shared" si="17"/>
        <v>2.7</v>
      </c>
      <c r="AA62">
        <v>0</v>
      </c>
      <c r="AB62">
        <v>34.61</v>
      </c>
      <c r="AC62">
        <v>0</v>
      </c>
      <c r="AD62">
        <v>0</v>
      </c>
      <c r="AE62">
        <v>0</v>
      </c>
      <c r="AF62">
        <v>34.61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2.7</v>
      </c>
      <c r="AU62" t="s">
        <v>3</v>
      </c>
      <c r="AV62">
        <v>1</v>
      </c>
      <c r="AW62">
        <v>2</v>
      </c>
      <c r="AX62">
        <v>70877734</v>
      </c>
      <c r="AY62">
        <v>2</v>
      </c>
      <c r="AZ62">
        <v>32768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93.447000000000003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93.447000000000003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ROUND(Y62*Source!I47*DO62,7)</f>
        <v>0</v>
      </c>
      <c r="CX62">
        <f>ROUND(Y62*Source!I47,7)</f>
        <v>0.189</v>
      </c>
      <c r="CY62">
        <f>AB62</f>
        <v>34.61</v>
      </c>
      <c r="CZ62">
        <f>AF62</f>
        <v>34.61</v>
      </c>
      <c r="DA62">
        <f>AJ62</f>
        <v>1</v>
      </c>
      <c r="DB62">
        <f t="shared" si="18"/>
        <v>93.45</v>
      </c>
      <c r="DC62">
        <f t="shared" si="19"/>
        <v>0</v>
      </c>
      <c r="DD62" t="s">
        <v>3</v>
      </c>
      <c r="DE62" t="s">
        <v>3</v>
      </c>
      <c r="DF62">
        <f t="shared" si="26"/>
        <v>0</v>
      </c>
      <c r="DG62">
        <f t="shared" si="27"/>
        <v>6.54</v>
      </c>
      <c r="DH62">
        <f t="shared" si="4"/>
        <v>0</v>
      </c>
      <c r="DI62">
        <f t="shared" si="5"/>
        <v>0</v>
      </c>
      <c r="DJ62">
        <f>DG62+DH62</f>
        <v>6.54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ROW(Source!A47)</f>
        <v>47</v>
      </c>
      <c r="B63">
        <v>70882152</v>
      </c>
      <c r="C63">
        <v>70877721</v>
      </c>
      <c r="D63">
        <v>64735509</v>
      </c>
      <c r="E63">
        <v>1</v>
      </c>
      <c r="F63">
        <v>1</v>
      </c>
      <c r="G63">
        <v>1</v>
      </c>
      <c r="H63">
        <v>3</v>
      </c>
      <c r="I63" t="s">
        <v>460</v>
      </c>
      <c r="J63" t="s">
        <v>461</v>
      </c>
      <c r="K63" t="s">
        <v>462</v>
      </c>
      <c r="L63">
        <v>1346</v>
      </c>
      <c r="N63">
        <v>1009</v>
      </c>
      <c r="O63" t="s">
        <v>326</v>
      </c>
      <c r="P63" t="s">
        <v>326</v>
      </c>
      <c r="Q63">
        <v>1</v>
      </c>
      <c r="W63">
        <v>0</v>
      </c>
      <c r="X63">
        <v>-1606616209</v>
      </c>
      <c r="Y63">
        <f t="shared" si="17"/>
        <v>0.9</v>
      </c>
      <c r="AA63">
        <v>121.39</v>
      </c>
      <c r="AB63">
        <v>0</v>
      </c>
      <c r="AC63">
        <v>0</v>
      </c>
      <c r="AD63">
        <v>0</v>
      </c>
      <c r="AE63">
        <v>155.63</v>
      </c>
      <c r="AF63">
        <v>0</v>
      </c>
      <c r="AG63">
        <v>0</v>
      </c>
      <c r="AH63">
        <v>0</v>
      </c>
      <c r="AI63">
        <v>0.78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0.9</v>
      </c>
      <c r="AU63" t="s">
        <v>3</v>
      </c>
      <c r="AV63">
        <v>0</v>
      </c>
      <c r="AW63">
        <v>2</v>
      </c>
      <c r="AX63">
        <v>70877735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140.06700000000001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140.06700000000001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ROUND(Y63*Source!I47,7)</f>
        <v>6.3E-2</v>
      </c>
      <c r="CY63">
        <f>AA63</f>
        <v>121.39</v>
      </c>
      <c r="CZ63">
        <f>AE63</f>
        <v>155.63</v>
      </c>
      <c r="DA63">
        <f>AI63</f>
        <v>0.78</v>
      </c>
      <c r="DB63">
        <f t="shared" si="18"/>
        <v>140.07</v>
      </c>
      <c r="DC63">
        <f t="shared" si="19"/>
        <v>0</v>
      </c>
      <c r="DD63" t="s">
        <v>3</v>
      </c>
      <c r="DE63" t="s">
        <v>3</v>
      </c>
      <c r="DF63">
        <f>ROUND(ROUND(AE63*AI63,2)*CX63,2)</f>
        <v>7.65</v>
      </c>
      <c r="DG63">
        <f t="shared" si="27"/>
        <v>0</v>
      </c>
      <c r="DH63">
        <f t="shared" si="4"/>
        <v>0</v>
      </c>
      <c r="DI63">
        <f t="shared" si="5"/>
        <v>0</v>
      </c>
      <c r="DJ63">
        <f>DF63</f>
        <v>7.65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ROW(Source!A47)</f>
        <v>47</v>
      </c>
      <c r="B64">
        <v>70882152</v>
      </c>
      <c r="C64">
        <v>70877721</v>
      </c>
      <c r="D64">
        <v>64753802</v>
      </c>
      <c r="E64">
        <v>1</v>
      </c>
      <c r="F64">
        <v>1</v>
      </c>
      <c r="G64">
        <v>1</v>
      </c>
      <c r="H64">
        <v>3</v>
      </c>
      <c r="I64" t="s">
        <v>531</v>
      </c>
      <c r="J64" t="s">
        <v>532</v>
      </c>
      <c r="K64" t="s">
        <v>533</v>
      </c>
      <c r="L64">
        <v>1346</v>
      </c>
      <c r="N64">
        <v>1009</v>
      </c>
      <c r="O64" t="s">
        <v>326</v>
      </c>
      <c r="P64" t="s">
        <v>326</v>
      </c>
      <c r="Q64">
        <v>1</v>
      </c>
      <c r="W64">
        <v>0</v>
      </c>
      <c r="X64">
        <v>1949270732</v>
      </c>
      <c r="Y64">
        <f t="shared" si="17"/>
        <v>3.7</v>
      </c>
      <c r="AA64">
        <v>1139.45</v>
      </c>
      <c r="AB64">
        <v>0</v>
      </c>
      <c r="AC64">
        <v>0</v>
      </c>
      <c r="AD64">
        <v>0</v>
      </c>
      <c r="AE64">
        <v>911.56</v>
      </c>
      <c r="AF64">
        <v>0</v>
      </c>
      <c r="AG64">
        <v>0</v>
      </c>
      <c r="AH64">
        <v>0</v>
      </c>
      <c r="AI64">
        <v>1.25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3.7</v>
      </c>
      <c r="AU64" t="s">
        <v>3</v>
      </c>
      <c r="AV64">
        <v>0</v>
      </c>
      <c r="AW64">
        <v>2</v>
      </c>
      <c r="AX64">
        <v>70877736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3372.7719999999999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3372.7719999999999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ROUND(Y64*Source!I47,7)</f>
        <v>0.25900000000000001</v>
      </c>
      <c r="CY64">
        <f>AA64</f>
        <v>1139.45</v>
      </c>
      <c r="CZ64">
        <f>AE64</f>
        <v>911.56</v>
      </c>
      <c r="DA64">
        <f>AI64</f>
        <v>1.25</v>
      </c>
      <c r="DB64">
        <f t="shared" si="18"/>
        <v>3372.77</v>
      </c>
      <c r="DC64">
        <f t="shared" si="19"/>
        <v>0</v>
      </c>
      <c r="DD64" t="s">
        <v>3</v>
      </c>
      <c r="DE64" t="s">
        <v>3</v>
      </c>
      <c r="DF64">
        <f>ROUND(ROUND(AE64*AI64,2)*CX64,2)</f>
        <v>295.12</v>
      </c>
      <c r="DG64">
        <f t="shared" si="27"/>
        <v>0</v>
      </c>
      <c r="DH64">
        <f t="shared" si="4"/>
        <v>0</v>
      </c>
      <c r="DI64">
        <f t="shared" si="5"/>
        <v>0</v>
      </c>
      <c r="DJ64">
        <f>DF64</f>
        <v>295.12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ROW(Source!A47)</f>
        <v>47</v>
      </c>
      <c r="B65">
        <v>70882152</v>
      </c>
      <c r="C65">
        <v>70877721</v>
      </c>
      <c r="D65">
        <v>64668005</v>
      </c>
      <c r="E65">
        <v>116</v>
      </c>
      <c r="F65">
        <v>1</v>
      </c>
      <c r="G65">
        <v>1</v>
      </c>
      <c r="H65">
        <v>3</v>
      </c>
      <c r="I65" t="s">
        <v>29</v>
      </c>
      <c r="J65" t="s">
        <v>3</v>
      </c>
      <c r="K65" t="s">
        <v>30</v>
      </c>
      <c r="L65">
        <v>3277935</v>
      </c>
      <c r="N65">
        <v>1013</v>
      </c>
      <c r="O65" t="s">
        <v>31</v>
      </c>
      <c r="P65" t="s">
        <v>31</v>
      </c>
      <c r="Q65">
        <v>1</v>
      </c>
      <c r="W65">
        <v>0</v>
      </c>
      <c r="X65">
        <v>274903907</v>
      </c>
      <c r="Y65">
        <f t="shared" ref="Y65:Y96" si="28">AT65</f>
        <v>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2</v>
      </c>
      <c r="AU65" t="s">
        <v>3</v>
      </c>
      <c r="AV65">
        <v>0</v>
      </c>
      <c r="AW65">
        <v>2</v>
      </c>
      <c r="AX65">
        <v>70877737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ROUND(Y65*Source!I47,7)</f>
        <v>0.14000000000000001</v>
      </c>
      <c r="CY65">
        <f>AA65</f>
        <v>0</v>
      </c>
      <c r="CZ65">
        <f>AE65</f>
        <v>0</v>
      </c>
      <c r="DA65">
        <f>AI65</f>
        <v>1</v>
      </c>
      <c r="DB65">
        <f t="shared" ref="DB65:DB96" si="29">ROUND(ROUND(AT65*CZ65,2),6)</f>
        <v>0</v>
      </c>
      <c r="DC65">
        <f t="shared" ref="DC65:DC96" si="30">ROUND(ROUND(AT65*AG65,2),6)</f>
        <v>0</v>
      </c>
      <c r="DD65" t="s">
        <v>3</v>
      </c>
      <c r="DE65" t="s">
        <v>3</v>
      </c>
      <c r="DF65">
        <f t="shared" ref="DF65:DF70" si="31">ROUND(ROUND(AE65,2)*CX65,2)</f>
        <v>0</v>
      </c>
      <c r="DG65">
        <f t="shared" si="27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ROW(Source!A49)</f>
        <v>49</v>
      </c>
      <c r="B66">
        <v>70882152</v>
      </c>
      <c r="C66">
        <v>70881406</v>
      </c>
      <c r="D66">
        <v>64662005</v>
      </c>
      <c r="E66">
        <v>116</v>
      </c>
      <c r="F66">
        <v>1</v>
      </c>
      <c r="G66">
        <v>1</v>
      </c>
      <c r="H66">
        <v>1</v>
      </c>
      <c r="I66" t="s">
        <v>529</v>
      </c>
      <c r="J66" t="s">
        <v>3</v>
      </c>
      <c r="K66" t="s">
        <v>530</v>
      </c>
      <c r="L66">
        <v>1191</v>
      </c>
      <c r="N66">
        <v>1013</v>
      </c>
      <c r="O66" t="s">
        <v>445</v>
      </c>
      <c r="P66" t="s">
        <v>445</v>
      </c>
      <c r="Q66">
        <v>1</v>
      </c>
      <c r="W66">
        <v>0</v>
      </c>
      <c r="X66">
        <v>44848675</v>
      </c>
      <c r="Y66">
        <f t="shared" si="28"/>
        <v>18.5</v>
      </c>
      <c r="AA66">
        <v>0</v>
      </c>
      <c r="AB66">
        <v>0</v>
      </c>
      <c r="AC66">
        <v>0</v>
      </c>
      <c r="AD66">
        <v>793.61</v>
      </c>
      <c r="AE66">
        <v>0</v>
      </c>
      <c r="AF66">
        <v>0</v>
      </c>
      <c r="AG66">
        <v>0</v>
      </c>
      <c r="AH66">
        <v>793.61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18.5</v>
      </c>
      <c r="AU66" t="s">
        <v>3</v>
      </c>
      <c r="AV66">
        <v>1</v>
      </c>
      <c r="AW66">
        <v>2</v>
      </c>
      <c r="AX66">
        <v>70881407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14681.785</v>
      </c>
      <c r="BN66">
        <v>18.5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14681.785</v>
      </c>
      <c r="BU66">
        <v>18.5</v>
      </c>
      <c r="BV66">
        <v>0</v>
      </c>
      <c r="BW66">
        <v>1</v>
      </c>
      <c r="CU66">
        <f>ROUND(AT66*Source!I49*AH66*AL66,2)</f>
        <v>293.64</v>
      </c>
      <c r="CV66">
        <f>ROUND(Y66*Source!I49,7)</f>
        <v>0.37</v>
      </c>
      <c r="CW66">
        <v>0</v>
      </c>
      <c r="CX66">
        <f>ROUND(Y66*Source!I49,7)</f>
        <v>0.37</v>
      </c>
      <c r="CY66">
        <f>AD66</f>
        <v>793.61</v>
      </c>
      <c r="CZ66">
        <f>AH66</f>
        <v>793.61</v>
      </c>
      <c r="DA66">
        <f>AL66</f>
        <v>1</v>
      </c>
      <c r="DB66">
        <f t="shared" si="29"/>
        <v>14681.79</v>
      </c>
      <c r="DC66">
        <f t="shared" si="30"/>
        <v>0</v>
      </c>
      <c r="DD66" t="s">
        <v>3</v>
      </c>
      <c r="DE66" t="s">
        <v>3</v>
      </c>
      <c r="DF66">
        <f t="shared" si="31"/>
        <v>0</v>
      </c>
      <c r="DG66">
        <f t="shared" si="27"/>
        <v>0</v>
      </c>
      <c r="DH66">
        <f t="shared" si="32"/>
        <v>0</v>
      </c>
      <c r="DI66">
        <f t="shared" si="33"/>
        <v>293.64</v>
      </c>
      <c r="DJ66">
        <f>DI66</f>
        <v>293.64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ROW(Source!A49)</f>
        <v>49</v>
      </c>
      <c r="B67">
        <v>70882152</v>
      </c>
      <c r="C67">
        <v>70881406</v>
      </c>
      <c r="D67">
        <v>64662182</v>
      </c>
      <c r="E67">
        <v>116</v>
      </c>
      <c r="F67">
        <v>1</v>
      </c>
      <c r="G67">
        <v>1</v>
      </c>
      <c r="H67">
        <v>1</v>
      </c>
      <c r="I67" t="s">
        <v>446</v>
      </c>
      <c r="J67" t="s">
        <v>3</v>
      </c>
      <c r="K67" t="s">
        <v>447</v>
      </c>
      <c r="L67">
        <v>1191</v>
      </c>
      <c r="N67">
        <v>1013</v>
      </c>
      <c r="O67" t="s">
        <v>445</v>
      </c>
      <c r="P67" t="s">
        <v>445</v>
      </c>
      <c r="Q67">
        <v>1</v>
      </c>
      <c r="W67">
        <v>0</v>
      </c>
      <c r="X67">
        <v>-1417349443</v>
      </c>
      <c r="Y67">
        <f t="shared" si="28"/>
        <v>0.46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0</v>
      </c>
      <c r="AQ67">
        <v>1</v>
      </c>
      <c r="AR67">
        <v>0</v>
      </c>
      <c r="AS67" t="s">
        <v>3</v>
      </c>
      <c r="AT67">
        <v>0.46</v>
      </c>
      <c r="AU67" t="s">
        <v>3</v>
      </c>
      <c r="AV67">
        <v>2</v>
      </c>
      <c r="AW67">
        <v>2</v>
      </c>
      <c r="AX67">
        <v>70881408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ROUND(Y67*Source!I49,7)</f>
        <v>9.1999999999999998E-3</v>
      </c>
      <c r="CY67">
        <f>AD67</f>
        <v>0</v>
      </c>
      <c r="CZ67">
        <f>AH67</f>
        <v>0</v>
      </c>
      <c r="DA67">
        <f>AL67</f>
        <v>1</v>
      </c>
      <c r="DB67">
        <f t="shared" si="29"/>
        <v>0</v>
      </c>
      <c r="DC67">
        <f t="shared" si="30"/>
        <v>0</v>
      </c>
      <c r="DD67" t="s">
        <v>3</v>
      </c>
      <c r="DE67" t="s">
        <v>3</v>
      </c>
      <c r="DF67">
        <f t="shared" si="31"/>
        <v>0</v>
      </c>
      <c r="DG67">
        <f t="shared" si="27"/>
        <v>0</v>
      </c>
      <c r="DH67">
        <f t="shared" si="32"/>
        <v>0</v>
      </c>
      <c r="DI67">
        <f t="shared" si="3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ROW(Source!A49)</f>
        <v>49</v>
      </c>
      <c r="B68">
        <v>70882152</v>
      </c>
      <c r="C68">
        <v>70881406</v>
      </c>
      <c r="D68">
        <v>64784662</v>
      </c>
      <c r="E68">
        <v>1</v>
      </c>
      <c r="F68">
        <v>1</v>
      </c>
      <c r="G68">
        <v>1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451</v>
      </c>
      <c r="P68" t="s">
        <v>451</v>
      </c>
      <c r="Q68">
        <v>1</v>
      </c>
      <c r="W68">
        <v>0</v>
      </c>
      <c r="X68">
        <v>850633116</v>
      </c>
      <c r="Y68">
        <f t="shared" si="28"/>
        <v>0.23</v>
      </c>
      <c r="AA68">
        <v>0</v>
      </c>
      <c r="AB68">
        <v>1626.29</v>
      </c>
      <c r="AC68">
        <v>1090.46</v>
      </c>
      <c r="AD68">
        <v>0</v>
      </c>
      <c r="AE68">
        <v>0</v>
      </c>
      <c r="AF68">
        <v>1626.29</v>
      </c>
      <c r="AG68">
        <v>1090.46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0.23</v>
      </c>
      <c r="AU68" t="s">
        <v>3</v>
      </c>
      <c r="AV68">
        <v>1</v>
      </c>
      <c r="AW68">
        <v>2</v>
      </c>
      <c r="AX68">
        <v>70881409</v>
      </c>
      <c r="AY68">
        <v>2</v>
      </c>
      <c r="AZ68">
        <v>98304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374.04669999999999</v>
      </c>
      <c r="BL68">
        <v>250.80580000000003</v>
      </c>
      <c r="BM68">
        <v>0</v>
      </c>
      <c r="BN68">
        <v>0</v>
      </c>
      <c r="BO68">
        <v>0.23</v>
      </c>
      <c r="BP68">
        <v>1</v>
      </c>
      <c r="BQ68">
        <v>0</v>
      </c>
      <c r="BR68">
        <v>374.04669999999999</v>
      </c>
      <c r="BS68">
        <v>250.80580000000003</v>
      </c>
      <c r="BT68">
        <v>0</v>
      </c>
      <c r="BU68">
        <v>0</v>
      </c>
      <c r="BV68">
        <v>0.23</v>
      </c>
      <c r="BW68">
        <v>1</v>
      </c>
      <c r="CV68">
        <v>0</v>
      </c>
      <c r="CW68">
        <f>ROUND(Y68*Source!I49*DO68,7)</f>
        <v>4.5999999999999999E-3</v>
      </c>
      <c r="CX68">
        <f>ROUND(Y68*Source!I49,7)</f>
        <v>4.5999999999999999E-3</v>
      </c>
      <c r="CY68">
        <f>AB68</f>
        <v>1626.29</v>
      </c>
      <c r="CZ68">
        <f>AF68</f>
        <v>1626.29</v>
      </c>
      <c r="DA68">
        <f>AJ68</f>
        <v>1</v>
      </c>
      <c r="DB68">
        <f t="shared" si="29"/>
        <v>374.05</v>
      </c>
      <c r="DC68">
        <f t="shared" si="30"/>
        <v>250.81</v>
      </c>
      <c r="DD68" t="s">
        <v>3</v>
      </c>
      <c r="DE68" t="s">
        <v>3</v>
      </c>
      <c r="DF68">
        <f t="shared" si="31"/>
        <v>0</v>
      </c>
      <c r="DG68">
        <f t="shared" si="27"/>
        <v>7.48</v>
      </c>
      <c r="DH68">
        <f t="shared" si="32"/>
        <v>5.0199999999999996</v>
      </c>
      <c r="DI68">
        <f t="shared" si="33"/>
        <v>0</v>
      </c>
      <c r="DJ68">
        <f>DG68+DH68</f>
        <v>12.5</v>
      </c>
      <c r="DK68">
        <v>1</v>
      </c>
      <c r="DL68" t="s">
        <v>452</v>
      </c>
      <c r="DM68">
        <v>6</v>
      </c>
      <c r="DN68" t="s">
        <v>445</v>
      </c>
      <c r="DO68">
        <v>1</v>
      </c>
    </row>
    <row r="69" spans="1:119" x14ac:dyDescent="0.25">
      <c r="A69">
        <f>ROW(Source!A49)</f>
        <v>49</v>
      </c>
      <c r="B69">
        <v>70882152</v>
      </c>
      <c r="C69">
        <v>70881406</v>
      </c>
      <c r="D69">
        <v>64785561</v>
      </c>
      <c r="E69">
        <v>1</v>
      </c>
      <c r="F69">
        <v>1</v>
      </c>
      <c r="G69">
        <v>1</v>
      </c>
      <c r="H69">
        <v>2</v>
      </c>
      <c r="I69" t="s">
        <v>453</v>
      </c>
      <c r="J69" t="s">
        <v>454</v>
      </c>
      <c r="K69" t="s">
        <v>455</v>
      </c>
      <c r="L69">
        <v>1368</v>
      </c>
      <c r="N69">
        <v>1011</v>
      </c>
      <c r="O69" t="s">
        <v>451</v>
      </c>
      <c r="P69" t="s">
        <v>451</v>
      </c>
      <c r="Q69">
        <v>1</v>
      </c>
      <c r="W69">
        <v>0</v>
      </c>
      <c r="X69">
        <v>-950105757</v>
      </c>
      <c r="Y69">
        <f t="shared" si="28"/>
        <v>0.23</v>
      </c>
      <c r="AA69">
        <v>0</v>
      </c>
      <c r="AB69">
        <v>641.70000000000005</v>
      </c>
      <c r="AC69">
        <v>811.79</v>
      </c>
      <c r="AD69">
        <v>0</v>
      </c>
      <c r="AE69">
        <v>0</v>
      </c>
      <c r="AF69">
        <v>641.70000000000005</v>
      </c>
      <c r="AG69">
        <v>811.79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3</v>
      </c>
      <c r="AT69">
        <v>0.23</v>
      </c>
      <c r="AU69" t="s">
        <v>3</v>
      </c>
      <c r="AV69">
        <v>1</v>
      </c>
      <c r="AW69">
        <v>2</v>
      </c>
      <c r="AX69">
        <v>70881410</v>
      </c>
      <c r="AY69">
        <v>2</v>
      </c>
      <c r="AZ69">
        <v>98304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147.59100000000001</v>
      </c>
      <c r="BL69">
        <v>186.71170000000001</v>
      </c>
      <c r="BM69">
        <v>0</v>
      </c>
      <c r="BN69">
        <v>0</v>
      </c>
      <c r="BO69">
        <v>0.23</v>
      </c>
      <c r="BP69">
        <v>1</v>
      </c>
      <c r="BQ69">
        <v>0</v>
      </c>
      <c r="BR69">
        <v>147.59100000000001</v>
      </c>
      <c r="BS69">
        <v>186.71170000000001</v>
      </c>
      <c r="BT69">
        <v>0</v>
      </c>
      <c r="BU69">
        <v>0</v>
      </c>
      <c r="BV69">
        <v>0.23</v>
      </c>
      <c r="BW69">
        <v>1</v>
      </c>
      <c r="CV69">
        <v>0</v>
      </c>
      <c r="CW69">
        <f>ROUND(Y69*Source!I49*DO69,7)</f>
        <v>4.5999999999999999E-3</v>
      </c>
      <c r="CX69">
        <f>ROUND(Y69*Source!I49,7)</f>
        <v>4.5999999999999999E-3</v>
      </c>
      <c r="CY69">
        <f>AB69</f>
        <v>641.70000000000005</v>
      </c>
      <c r="CZ69">
        <f>AF69</f>
        <v>641.70000000000005</v>
      </c>
      <c r="DA69">
        <f>AJ69</f>
        <v>1</v>
      </c>
      <c r="DB69">
        <f t="shared" si="29"/>
        <v>147.59</v>
      </c>
      <c r="DC69">
        <f t="shared" si="30"/>
        <v>186.71</v>
      </c>
      <c r="DD69" t="s">
        <v>3</v>
      </c>
      <c r="DE69" t="s">
        <v>3</v>
      </c>
      <c r="DF69">
        <f t="shared" si="31"/>
        <v>0</v>
      </c>
      <c r="DG69">
        <f t="shared" si="27"/>
        <v>2.95</v>
      </c>
      <c r="DH69">
        <f t="shared" si="32"/>
        <v>3.73</v>
      </c>
      <c r="DI69">
        <f t="shared" si="33"/>
        <v>0</v>
      </c>
      <c r="DJ69">
        <f>DG69+DH69</f>
        <v>6.68</v>
      </c>
      <c r="DK69">
        <v>1</v>
      </c>
      <c r="DL69" t="s">
        <v>456</v>
      </c>
      <c r="DM69">
        <v>4</v>
      </c>
      <c r="DN69" t="s">
        <v>445</v>
      </c>
      <c r="DO69">
        <v>1</v>
      </c>
    </row>
    <row r="70" spans="1:119" x14ac:dyDescent="0.25">
      <c r="A70">
        <f>ROW(Source!A49)</f>
        <v>49</v>
      </c>
      <c r="B70">
        <v>70882152</v>
      </c>
      <c r="C70">
        <v>70881406</v>
      </c>
      <c r="D70">
        <v>64785758</v>
      </c>
      <c r="E70">
        <v>1</v>
      </c>
      <c r="F70">
        <v>1</v>
      </c>
      <c r="G70">
        <v>1</v>
      </c>
      <c r="H70">
        <v>2</v>
      </c>
      <c r="I70" t="s">
        <v>457</v>
      </c>
      <c r="J70" t="s">
        <v>458</v>
      </c>
      <c r="K70" t="s">
        <v>459</v>
      </c>
      <c r="L70">
        <v>1368</v>
      </c>
      <c r="N70">
        <v>1011</v>
      </c>
      <c r="O70" t="s">
        <v>451</v>
      </c>
      <c r="P70" t="s">
        <v>451</v>
      </c>
      <c r="Q70">
        <v>1</v>
      </c>
      <c r="W70">
        <v>0</v>
      </c>
      <c r="X70">
        <v>-2068435370</v>
      </c>
      <c r="Y70">
        <f t="shared" si="28"/>
        <v>2.9</v>
      </c>
      <c r="AA70">
        <v>0</v>
      </c>
      <c r="AB70">
        <v>34.61</v>
      </c>
      <c r="AC70">
        <v>0</v>
      </c>
      <c r="AD70">
        <v>0</v>
      </c>
      <c r="AE70">
        <v>0</v>
      </c>
      <c r="AF70">
        <v>34.61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2.9</v>
      </c>
      <c r="AU70" t="s">
        <v>3</v>
      </c>
      <c r="AV70">
        <v>1</v>
      </c>
      <c r="AW70">
        <v>2</v>
      </c>
      <c r="AX70">
        <v>70881411</v>
      </c>
      <c r="AY70">
        <v>2</v>
      </c>
      <c r="AZ70">
        <v>32768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100.369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100.369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f>ROUND(Y70*Source!I49*DO70,7)</f>
        <v>0</v>
      </c>
      <c r="CX70">
        <f>ROUND(Y70*Source!I49,7)</f>
        <v>5.8000000000000003E-2</v>
      </c>
      <c r="CY70">
        <f>AB70</f>
        <v>34.61</v>
      </c>
      <c r="CZ70">
        <f>AF70</f>
        <v>34.61</v>
      </c>
      <c r="DA70">
        <f>AJ70</f>
        <v>1</v>
      </c>
      <c r="DB70">
        <f t="shared" si="29"/>
        <v>100.37</v>
      </c>
      <c r="DC70">
        <f t="shared" si="30"/>
        <v>0</v>
      </c>
      <c r="DD70" t="s">
        <v>3</v>
      </c>
      <c r="DE70" t="s">
        <v>3</v>
      </c>
      <c r="DF70">
        <f t="shared" si="31"/>
        <v>0</v>
      </c>
      <c r="DG70">
        <f t="shared" si="27"/>
        <v>2.0099999999999998</v>
      </c>
      <c r="DH70">
        <f t="shared" si="32"/>
        <v>0</v>
      </c>
      <c r="DI70">
        <f t="shared" si="33"/>
        <v>0</v>
      </c>
      <c r="DJ70">
        <f>DG70+DH70</f>
        <v>2.0099999999999998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ROW(Source!A49)</f>
        <v>49</v>
      </c>
      <c r="B71">
        <v>70882152</v>
      </c>
      <c r="C71">
        <v>70881406</v>
      </c>
      <c r="D71">
        <v>64735509</v>
      </c>
      <c r="E71">
        <v>1</v>
      </c>
      <c r="F71">
        <v>1</v>
      </c>
      <c r="G71">
        <v>1</v>
      </c>
      <c r="H71">
        <v>3</v>
      </c>
      <c r="I71" t="s">
        <v>460</v>
      </c>
      <c r="J71" t="s">
        <v>461</v>
      </c>
      <c r="K71" t="s">
        <v>462</v>
      </c>
      <c r="L71">
        <v>1346</v>
      </c>
      <c r="N71">
        <v>1009</v>
      </c>
      <c r="O71" t="s">
        <v>326</v>
      </c>
      <c r="P71" t="s">
        <v>326</v>
      </c>
      <c r="Q71">
        <v>1</v>
      </c>
      <c r="W71">
        <v>0</v>
      </c>
      <c r="X71">
        <v>-1606616209</v>
      </c>
      <c r="Y71">
        <f t="shared" si="28"/>
        <v>1.3</v>
      </c>
      <c r="AA71">
        <v>121.39</v>
      </c>
      <c r="AB71">
        <v>0</v>
      </c>
      <c r="AC71">
        <v>0</v>
      </c>
      <c r="AD71">
        <v>0</v>
      </c>
      <c r="AE71">
        <v>155.63</v>
      </c>
      <c r="AF71">
        <v>0</v>
      </c>
      <c r="AG71">
        <v>0</v>
      </c>
      <c r="AH71">
        <v>0</v>
      </c>
      <c r="AI71">
        <v>0.78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1.3</v>
      </c>
      <c r="AU71" t="s">
        <v>3</v>
      </c>
      <c r="AV71">
        <v>0</v>
      </c>
      <c r="AW71">
        <v>2</v>
      </c>
      <c r="AX71">
        <v>70881412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202.31899999999999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202.31899999999999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ROUND(Y71*Source!I49,7)</f>
        <v>2.5999999999999999E-2</v>
      </c>
      <c r="CY71">
        <f>AA71</f>
        <v>121.39</v>
      </c>
      <c r="CZ71">
        <f>AE71</f>
        <v>155.63</v>
      </c>
      <c r="DA71">
        <f>AI71</f>
        <v>0.78</v>
      </c>
      <c r="DB71">
        <f t="shared" si="29"/>
        <v>202.32</v>
      </c>
      <c r="DC71">
        <f t="shared" si="30"/>
        <v>0</v>
      </c>
      <c r="DD71" t="s">
        <v>3</v>
      </c>
      <c r="DE71" t="s">
        <v>3</v>
      </c>
      <c r="DF71">
        <f>ROUND(ROUND(AE71*AI71,2)*CX71,2)</f>
        <v>3.16</v>
      </c>
      <c r="DG71">
        <f t="shared" si="27"/>
        <v>0</v>
      </c>
      <c r="DH71">
        <f t="shared" si="32"/>
        <v>0</v>
      </c>
      <c r="DI71">
        <f t="shared" si="33"/>
        <v>0</v>
      </c>
      <c r="DJ71">
        <f>DF71</f>
        <v>3.16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ROW(Source!A49)</f>
        <v>49</v>
      </c>
      <c r="B72">
        <v>70882152</v>
      </c>
      <c r="C72">
        <v>70881406</v>
      </c>
      <c r="D72">
        <v>64743755</v>
      </c>
      <c r="E72">
        <v>1</v>
      </c>
      <c r="F72">
        <v>1</v>
      </c>
      <c r="G72">
        <v>1</v>
      </c>
      <c r="H72">
        <v>3</v>
      </c>
      <c r="I72" t="s">
        <v>534</v>
      </c>
      <c r="J72" t="s">
        <v>535</v>
      </c>
      <c r="K72" t="s">
        <v>536</v>
      </c>
      <c r="L72">
        <v>1348</v>
      </c>
      <c r="N72">
        <v>1009</v>
      </c>
      <c r="O72" t="s">
        <v>70</v>
      </c>
      <c r="P72" t="s">
        <v>70</v>
      </c>
      <c r="Q72">
        <v>1000</v>
      </c>
      <c r="W72">
        <v>0</v>
      </c>
      <c r="X72">
        <v>-1863737905</v>
      </c>
      <c r="Y72">
        <f t="shared" si="28"/>
        <v>4.0000000000000001E-3</v>
      </c>
      <c r="AA72">
        <v>49995.77</v>
      </c>
      <c r="AB72">
        <v>0</v>
      </c>
      <c r="AC72">
        <v>0</v>
      </c>
      <c r="AD72">
        <v>0</v>
      </c>
      <c r="AE72">
        <v>49995.77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4.0000000000000001E-3</v>
      </c>
      <c r="AU72" t="s">
        <v>3</v>
      </c>
      <c r="AV72">
        <v>0</v>
      </c>
      <c r="AW72">
        <v>2</v>
      </c>
      <c r="AX72">
        <v>70881413</v>
      </c>
      <c r="AY72">
        <v>2</v>
      </c>
      <c r="AZ72">
        <v>16384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199.98308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199.98308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ROUND(Y72*Source!I49,7)</f>
        <v>8.0000000000000007E-5</v>
      </c>
      <c r="CY72">
        <f>AA72</f>
        <v>49995.77</v>
      </c>
      <c r="CZ72">
        <f>AE72</f>
        <v>49995.77</v>
      </c>
      <c r="DA72">
        <f>AI72</f>
        <v>1</v>
      </c>
      <c r="DB72">
        <f t="shared" si="29"/>
        <v>199.98</v>
      </c>
      <c r="DC72">
        <f t="shared" si="30"/>
        <v>0</v>
      </c>
      <c r="DD72" t="s">
        <v>3</v>
      </c>
      <c r="DE72" t="s">
        <v>3</v>
      </c>
      <c r="DF72">
        <f>ROUND(ROUND(AE72,2)*CX72,2)</f>
        <v>4</v>
      </c>
      <c r="DG72">
        <f t="shared" si="27"/>
        <v>0</v>
      </c>
      <c r="DH72">
        <f t="shared" si="32"/>
        <v>0</v>
      </c>
      <c r="DI72">
        <f t="shared" si="33"/>
        <v>0</v>
      </c>
      <c r="DJ72">
        <f>DF72</f>
        <v>4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ROW(Source!A49)</f>
        <v>49</v>
      </c>
      <c r="B73">
        <v>70882152</v>
      </c>
      <c r="C73">
        <v>70881406</v>
      </c>
      <c r="D73">
        <v>64753802</v>
      </c>
      <c r="E73">
        <v>1</v>
      </c>
      <c r="F73">
        <v>1</v>
      </c>
      <c r="G73">
        <v>1</v>
      </c>
      <c r="H73">
        <v>3</v>
      </c>
      <c r="I73" t="s">
        <v>531</v>
      </c>
      <c r="J73" t="s">
        <v>532</v>
      </c>
      <c r="K73" t="s">
        <v>533</v>
      </c>
      <c r="L73">
        <v>1346</v>
      </c>
      <c r="N73">
        <v>1009</v>
      </c>
      <c r="O73" t="s">
        <v>326</v>
      </c>
      <c r="P73" t="s">
        <v>326</v>
      </c>
      <c r="Q73">
        <v>1</v>
      </c>
      <c r="W73">
        <v>0</v>
      </c>
      <c r="X73">
        <v>1949270732</v>
      </c>
      <c r="Y73">
        <f t="shared" si="28"/>
        <v>2.2999999999999998</v>
      </c>
      <c r="AA73">
        <v>1139.45</v>
      </c>
      <c r="AB73">
        <v>0</v>
      </c>
      <c r="AC73">
        <v>0</v>
      </c>
      <c r="AD73">
        <v>0</v>
      </c>
      <c r="AE73">
        <v>911.56</v>
      </c>
      <c r="AF73">
        <v>0</v>
      </c>
      <c r="AG73">
        <v>0</v>
      </c>
      <c r="AH73">
        <v>0</v>
      </c>
      <c r="AI73">
        <v>1.25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2.2999999999999998</v>
      </c>
      <c r="AU73" t="s">
        <v>3</v>
      </c>
      <c r="AV73">
        <v>0</v>
      </c>
      <c r="AW73">
        <v>2</v>
      </c>
      <c r="AX73">
        <v>70881414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2096.5879999999997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2096.5879999999997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ROUND(Y73*Source!I49,7)</f>
        <v>4.5999999999999999E-2</v>
      </c>
      <c r="CY73">
        <f>AA73</f>
        <v>1139.45</v>
      </c>
      <c r="CZ73">
        <f>AE73</f>
        <v>911.56</v>
      </c>
      <c r="DA73">
        <f>AI73</f>
        <v>1.25</v>
      </c>
      <c r="DB73">
        <f t="shared" si="29"/>
        <v>2096.59</v>
      </c>
      <c r="DC73">
        <f t="shared" si="30"/>
        <v>0</v>
      </c>
      <c r="DD73" t="s">
        <v>3</v>
      </c>
      <c r="DE73" t="s">
        <v>3</v>
      </c>
      <c r="DF73">
        <f>ROUND(ROUND(AE73*AI73,2)*CX73,2)</f>
        <v>52.41</v>
      </c>
      <c r="DG73">
        <f t="shared" si="27"/>
        <v>0</v>
      </c>
      <c r="DH73">
        <f t="shared" si="32"/>
        <v>0</v>
      </c>
      <c r="DI73">
        <f t="shared" si="33"/>
        <v>0</v>
      </c>
      <c r="DJ73">
        <f>DF73</f>
        <v>52.41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ROW(Source!A49)</f>
        <v>49</v>
      </c>
      <c r="B74">
        <v>70882152</v>
      </c>
      <c r="C74">
        <v>70881406</v>
      </c>
      <c r="D74">
        <v>64668005</v>
      </c>
      <c r="E74">
        <v>116</v>
      </c>
      <c r="F74">
        <v>1</v>
      </c>
      <c r="G74">
        <v>1</v>
      </c>
      <c r="H74">
        <v>3</v>
      </c>
      <c r="I74" t="s">
        <v>29</v>
      </c>
      <c r="J74" t="s">
        <v>3</v>
      </c>
      <c r="K74" t="s">
        <v>30</v>
      </c>
      <c r="L74">
        <v>3277935</v>
      </c>
      <c r="N74">
        <v>1013</v>
      </c>
      <c r="O74" t="s">
        <v>31</v>
      </c>
      <c r="P74" t="s">
        <v>31</v>
      </c>
      <c r="Q74">
        <v>1</v>
      </c>
      <c r="W74">
        <v>0</v>
      </c>
      <c r="X74">
        <v>274903907</v>
      </c>
      <c r="Y74">
        <f t="shared" si="28"/>
        <v>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2</v>
      </c>
      <c r="AU74" t="s">
        <v>3</v>
      </c>
      <c r="AV74">
        <v>0</v>
      </c>
      <c r="AW74">
        <v>2</v>
      </c>
      <c r="AX74">
        <v>70881415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ROUND(Y74*Source!I49,7)</f>
        <v>0.04</v>
      </c>
      <c r="CY74">
        <f>AA74</f>
        <v>0</v>
      </c>
      <c r="CZ74">
        <f>AE74</f>
        <v>0</v>
      </c>
      <c r="DA74">
        <f>AI74</f>
        <v>1</v>
      </c>
      <c r="DB74">
        <f t="shared" si="29"/>
        <v>0</v>
      </c>
      <c r="DC74">
        <f t="shared" si="30"/>
        <v>0</v>
      </c>
      <c r="DD74" t="s">
        <v>3</v>
      </c>
      <c r="DE74" t="s">
        <v>3</v>
      </c>
      <c r="DF74">
        <f t="shared" ref="DF74:DF86" si="34">ROUND(ROUND(AE74,2)*CX74,2)</f>
        <v>0</v>
      </c>
      <c r="DG74">
        <f t="shared" si="27"/>
        <v>0</v>
      </c>
      <c r="DH74">
        <f t="shared" si="32"/>
        <v>0</v>
      </c>
      <c r="DI74">
        <f t="shared" si="33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ROW(Source!A196)</f>
        <v>196</v>
      </c>
      <c r="B75">
        <v>70882152</v>
      </c>
      <c r="C75">
        <v>70877755</v>
      </c>
      <c r="D75">
        <v>64661947</v>
      </c>
      <c r="E75">
        <v>116</v>
      </c>
      <c r="F75">
        <v>1</v>
      </c>
      <c r="G75">
        <v>1</v>
      </c>
      <c r="H75">
        <v>1</v>
      </c>
      <c r="I75" t="s">
        <v>525</v>
      </c>
      <c r="J75" t="s">
        <v>3</v>
      </c>
      <c r="K75" t="s">
        <v>526</v>
      </c>
      <c r="L75">
        <v>1191</v>
      </c>
      <c r="N75">
        <v>1013</v>
      </c>
      <c r="O75" t="s">
        <v>445</v>
      </c>
      <c r="P75" t="s">
        <v>445</v>
      </c>
      <c r="Q75">
        <v>1</v>
      </c>
      <c r="W75">
        <v>0</v>
      </c>
      <c r="X75">
        <v>370475345</v>
      </c>
      <c r="Y75">
        <f t="shared" si="28"/>
        <v>154</v>
      </c>
      <c r="AA75">
        <v>0</v>
      </c>
      <c r="AB75">
        <v>0</v>
      </c>
      <c r="AC75">
        <v>0</v>
      </c>
      <c r="AD75">
        <v>660.33</v>
      </c>
      <c r="AE75">
        <v>0</v>
      </c>
      <c r="AF75">
        <v>0</v>
      </c>
      <c r="AG75">
        <v>0</v>
      </c>
      <c r="AH75">
        <v>660.33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154</v>
      </c>
      <c r="AU75" t="s">
        <v>3</v>
      </c>
      <c r="AV75">
        <v>1</v>
      </c>
      <c r="AW75">
        <v>2</v>
      </c>
      <c r="AX75">
        <v>70877757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101690.82</v>
      </c>
      <c r="BN75">
        <v>154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101690.82</v>
      </c>
      <c r="BU75">
        <v>154</v>
      </c>
      <c r="BV75">
        <v>0</v>
      </c>
      <c r="BW75">
        <v>1</v>
      </c>
      <c r="CU75">
        <f>ROUND(AT75*Source!I196*AH75*AL75,2)</f>
        <v>10840.24</v>
      </c>
      <c r="CV75">
        <f>ROUND(Y75*Source!I196,7)</f>
        <v>16.416399999999999</v>
      </c>
      <c r="CW75">
        <v>0</v>
      </c>
      <c r="CX75">
        <f>ROUND(Y75*Source!I196,7)</f>
        <v>16.416399999999999</v>
      </c>
      <c r="CY75">
        <f>AD75</f>
        <v>660.33</v>
      </c>
      <c r="CZ75">
        <f>AH75</f>
        <v>660.33</v>
      </c>
      <c r="DA75">
        <f>AL75</f>
        <v>1</v>
      </c>
      <c r="DB75">
        <f t="shared" si="29"/>
        <v>101690.82</v>
      </c>
      <c r="DC75">
        <f t="shared" si="30"/>
        <v>0</v>
      </c>
      <c r="DD75" t="s">
        <v>3</v>
      </c>
      <c r="DE75" t="s">
        <v>3</v>
      </c>
      <c r="DF75">
        <f t="shared" si="34"/>
        <v>0</v>
      </c>
      <c r="DG75">
        <f t="shared" si="27"/>
        <v>0</v>
      </c>
      <c r="DH75">
        <f t="shared" si="32"/>
        <v>0</v>
      </c>
      <c r="DI75">
        <f t="shared" si="33"/>
        <v>10840.24</v>
      </c>
      <c r="DJ75">
        <f>DI75</f>
        <v>10840.24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ROW(Source!A197)</f>
        <v>197</v>
      </c>
      <c r="B76">
        <v>70882152</v>
      </c>
      <c r="C76">
        <v>70877758</v>
      </c>
      <c r="D76">
        <v>64661937</v>
      </c>
      <c r="E76">
        <v>116</v>
      </c>
      <c r="F76">
        <v>1</v>
      </c>
      <c r="G76">
        <v>1</v>
      </c>
      <c r="H76">
        <v>1</v>
      </c>
      <c r="I76" t="s">
        <v>527</v>
      </c>
      <c r="J76" t="s">
        <v>3</v>
      </c>
      <c r="K76" t="s">
        <v>528</v>
      </c>
      <c r="L76">
        <v>1191</v>
      </c>
      <c r="N76">
        <v>1013</v>
      </c>
      <c r="O76" t="s">
        <v>445</v>
      </c>
      <c r="P76" t="s">
        <v>445</v>
      </c>
      <c r="Q76">
        <v>1</v>
      </c>
      <c r="W76">
        <v>0</v>
      </c>
      <c r="X76">
        <v>-267883188</v>
      </c>
      <c r="Y76">
        <f t="shared" si="28"/>
        <v>88.5</v>
      </c>
      <c r="AA76">
        <v>0</v>
      </c>
      <c r="AB76">
        <v>0</v>
      </c>
      <c r="AC76">
        <v>0</v>
      </c>
      <c r="AD76">
        <v>633.07000000000005</v>
      </c>
      <c r="AE76">
        <v>0</v>
      </c>
      <c r="AF76">
        <v>0</v>
      </c>
      <c r="AG76">
        <v>0</v>
      </c>
      <c r="AH76">
        <v>633.07000000000005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88.5</v>
      </c>
      <c r="AU76" t="s">
        <v>3</v>
      </c>
      <c r="AV76">
        <v>1</v>
      </c>
      <c r="AW76">
        <v>2</v>
      </c>
      <c r="AX76">
        <v>70877760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56026.695000000007</v>
      </c>
      <c r="BN76">
        <v>88.5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56026.695000000007</v>
      </c>
      <c r="BU76">
        <v>88.5</v>
      </c>
      <c r="BV76">
        <v>0</v>
      </c>
      <c r="BW76">
        <v>1</v>
      </c>
      <c r="CU76">
        <f>ROUND(AT76*Source!I197*AH76*AL76,2)</f>
        <v>3652.94</v>
      </c>
      <c r="CV76">
        <f>ROUND(Y76*Source!I197,7)</f>
        <v>5.7702</v>
      </c>
      <c r="CW76">
        <v>0</v>
      </c>
      <c r="CX76">
        <f>ROUND(Y76*Source!I197,7)</f>
        <v>5.7702</v>
      </c>
      <c r="CY76">
        <f>AD76</f>
        <v>633.07000000000005</v>
      </c>
      <c r="CZ76">
        <f>AH76</f>
        <v>633.07000000000005</v>
      </c>
      <c r="DA76">
        <f>AL76</f>
        <v>1</v>
      </c>
      <c r="DB76">
        <f t="shared" si="29"/>
        <v>56026.7</v>
      </c>
      <c r="DC76">
        <f t="shared" si="30"/>
        <v>0</v>
      </c>
      <c r="DD76" t="s">
        <v>3</v>
      </c>
      <c r="DE76" t="s">
        <v>3</v>
      </c>
      <c r="DF76">
        <f t="shared" si="34"/>
        <v>0</v>
      </c>
      <c r="DG76">
        <f t="shared" si="27"/>
        <v>0</v>
      </c>
      <c r="DH76">
        <f t="shared" si="32"/>
        <v>0</v>
      </c>
      <c r="DI76">
        <f t="shared" si="33"/>
        <v>3652.94</v>
      </c>
      <c r="DJ76">
        <f>DI76</f>
        <v>3652.94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ROW(Source!A233)</f>
        <v>233</v>
      </c>
      <c r="B77">
        <v>70882152</v>
      </c>
      <c r="C77">
        <v>70877761</v>
      </c>
      <c r="D77">
        <v>64662005</v>
      </c>
      <c r="E77">
        <v>116</v>
      </c>
      <c r="F77">
        <v>1</v>
      </c>
      <c r="G77">
        <v>1</v>
      </c>
      <c r="H77">
        <v>1</v>
      </c>
      <c r="I77" t="s">
        <v>529</v>
      </c>
      <c r="J77" t="s">
        <v>3</v>
      </c>
      <c r="K77" t="s">
        <v>530</v>
      </c>
      <c r="L77">
        <v>1191</v>
      </c>
      <c r="N77">
        <v>1013</v>
      </c>
      <c r="O77" t="s">
        <v>445</v>
      </c>
      <c r="P77" t="s">
        <v>445</v>
      </c>
      <c r="Q77">
        <v>1</v>
      </c>
      <c r="W77">
        <v>0</v>
      </c>
      <c r="X77">
        <v>44848675</v>
      </c>
      <c r="Y77">
        <f t="shared" si="28"/>
        <v>5.3</v>
      </c>
      <c r="AA77">
        <v>0</v>
      </c>
      <c r="AB77">
        <v>0</v>
      </c>
      <c r="AC77">
        <v>0</v>
      </c>
      <c r="AD77">
        <v>793.61</v>
      </c>
      <c r="AE77">
        <v>0</v>
      </c>
      <c r="AF77">
        <v>0</v>
      </c>
      <c r="AG77">
        <v>0</v>
      </c>
      <c r="AH77">
        <v>793.61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5.3</v>
      </c>
      <c r="AU77" t="s">
        <v>3</v>
      </c>
      <c r="AV77">
        <v>1</v>
      </c>
      <c r="AW77">
        <v>2</v>
      </c>
      <c r="AX77">
        <v>70877766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4206.1329999999998</v>
      </c>
      <c r="BN77">
        <v>5.3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4206.1329999999998</v>
      </c>
      <c r="BU77">
        <v>5.3</v>
      </c>
      <c r="BV77">
        <v>0</v>
      </c>
      <c r="BW77">
        <v>1</v>
      </c>
      <c r="CU77">
        <f>ROUND(AT77*Source!I233*AH77*AL77,2)</f>
        <v>504.74</v>
      </c>
      <c r="CV77">
        <f>ROUND(Y77*Source!I233,7)</f>
        <v>0.63600000000000001</v>
      </c>
      <c r="CW77">
        <v>0</v>
      </c>
      <c r="CX77">
        <f>ROUND(Y77*Source!I233,7)</f>
        <v>0.63600000000000001</v>
      </c>
      <c r="CY77">
        <f>AD77</f>
        <v>793.61</v>
      </c>
      <c r="CZ77">
        <f>AH77</f>
        <v>793.61</v>
      </c>
      <c r="DA77">
        <f>AL77</f>
        <v>1</v>
      </c>
      <c r="DB77">
        <f t="shared" si="29"/>
        <v>4206.13</v>
      </c>
      <c r="DC77">
        <f t="shared" si="30"/>
        <v>0</v>
      </c>
      <c r="DD77" t="s">
        <v>3</v>
      </c>
      <c r="DE77" t="s">
        <v>3</v>
      </c>
      <c r="DF77">
        <f t="shared" si="34"/>
        <v>0</v>
      </c>
      <c r="DG77">
        <f t="shared" si="27"/>
        <v>0</v>
      </c>
      <c r="DH77">
        <f t="shared" si="32"/>
        <v>0</v>
      </c>
      <c r="DI77">
        <f t="shared" si="33"/>
        <v>504.74</v>
      </c>
      <c r="DJ77">
        <f>DI77</f>
        <v>504.74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ROW(Source!A233)</f>
        <v>233</v>
      </c>
      <c r="B78">
        <v>70882152</v>
      </c>
      <c r="C78">
        <v>70877761</v>
      </c>
      <c r="D78">
        <v>64662182</v>
      </c>
      <c r="E78">
        <v>116</v>
      </c>
      <c r="F78">
        <v>1</v>
      </c>
      <c r="G78">
        <v>1</v>
      </c>
      <c r="H78">
        <v>1</v>
      </c>
      <c r="I78" t="s">
        <v>446</v>
      </c>
      <c r="J78" t="s">
        <v>3</v>
      </c>
      <c r="K78" t="s">
        <v>447</v>
      </c>
      <c r="L78">
        <v>1191</v>
      </c>
      <c r="N78">
        <v>1013</v>
      </c>
      <c r="O78" t="s">
        <v>445</v>
      </c>
      <c r="P78" t="s">
        <v>445</v>
      </c>
      <c r="Q78">
        <v>1</v>
      </c>
      <c r="W78">
        <v>0</v>
      </c>
      <c r="X78">
        <v>-1417349443</v>
      </c>
      <c r="Y78">
        <f t="shared" si="28"/>
        <v>3.9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3.9</v>
      </c>
      <c r="AU78" t="s">
        <v>3</v>
      </c>
      <c r="AV78">
        <v>2</v>
      </c>
      <c r="AW78">
        <v>2</v>
      </c>
      <c r="AX78">
        <v>70877767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ROUND(Y78*Source!I233,7)</f>
        <v>0.46800000000000003</v>
      </c>
      <c r="CY78">
        <f>AD78</f>
        <v>0</v>
      </c>
      <c r="CZ78">
        <f>AH78</f>
        <v>0</v>
      </c>
      <c r="DA78">
        <f>AL78</f>
        <v>1</v>
      </c>
      <c r="DB78">
        <f t="shared" si="29"/>
        <v>0</v>
      </c>
      <c r="DC78">
        <f t="shared" si="30"/>
        <v>0</v>
      </c>
      <c r="DD78" t="s">
        <v>3</v>
      </c>
      <c r="DE78" t="s">
        <v>3</v>
      </c>
      <c r="DF78">
        <f t="shared" si="34"/>
        <v>0</v>
      </c>
      <c r="DG78">
        <f t="shared" si="27"/>
        <v>0</v>
      </c>
      <c r="DH78">
        <f t="shared" si="32"/>
        <v>0</v>
      </c>
      <c r="DI78">
        <f t="shared" si="33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ROW(Source!A233)</f>
        <v>233</v>
      </c>
      <c r="B79">
        <v>70882152</v>
      </c>
      <c r="C79">
        <v>70877761</v>
      </c>
      <c r="D79">
        <v>64785561</v>
      </c>
      <c r="E79">
        <v>1</v>
      </c>
      <c r="F79">
        <v>1</v>
      </c>
      <c r="G79">
        <v>1</v>
      </c>
      <c r="H79">
        <v>2</v>
      </c>
      <c r="I79" t="s">
        <v>453</v>
      </c>
      <c r="J79" t="s">
        <v>454</v>
      </c>
      <c r="K79" t="s">
        <v>455</v>
      </c>
      <c r="L79">
        <v>1368</v>
      </c>
      <c r="N79">
        <v>1011</v>
      </c>
      <c r="O79" t="s">
        <v>451</v>
      </c>
      <c r="P79" t="s">
        <v>451</v>
      </c>
      <c r="Q79">
        <v>1</v>
      </c>
      <c r="W79">
        <v>0</v>
      </c>
      <c r="X79">
        <v>-950105757</v>
      </c>
      <c r="Y79">
        <f t="shared" si="28"/>
        <v>3.9</v>
      </c>
      <c r="AA79">
        <v>0</v>
      </c>
      <c r="AB79">
        <v>641.70000000000005</v>
      </c>
      <c r="AC79">
        <v>811.79</v>
      </c>
      <c r="AD79">
        <v>0</v>
      </c>
      <c r="AE79">
        <v>0</v>
      </c>
      <c r="AF79">
        <v>641.70000000000005</v>
      </c>
      <c r="AG79">
        <v>811.79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3.9</v>
      </c>
      <c r="AU79" t="s">
        <v>3</v>
      </c>
      <c r="AV79">
        <v>1</v>
      </c>
      <c r="AW79">
        <v>2</v>
      </c>
      <c r="AX79">
        <v>70877768</v>
      </c>
      <c r="AY79">
        <v>2</v>
      </c>
      <c r="AZ79">
        <v>98304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2502.63</v>
      </c>
      <c r="BL79">
        <v>3165.9809999999998</v>
      </c>
      <c r="BM79">
        <v>0</v>
      </c>
      <c r="BN79">
        <v>0</v>
      </c>
      <c r="BO79">
        <v>3.9</v>
      </c>
      <c r="BP79">
        <v>1</v>
      </c>
      <c r="BQ79">
        <v>0</v>
      </c>
      <c r="BR79">
        <v>2502.63</v>
      </c>
      <c r="BS79">
        <v>3165.9809999999998</v>
      </c>
      <c r="BT79">
        <v>0</v>
      </c>
      <c r="BU79">
        <v>0</v>
      </c>
      <c r="BV79">
        <v>3.9</v>
      </c>
      <c r="BW79">
        <v>1</v>
      </c>
      <c r="CV79">
        <v>0</v>
      </c>
      <c r="CW79">
        <f>ROUND(Y79*Source!I233*DO79,7)</f>
        <v>0.46800000000000003</v>
      </c>
      <c r="CX79">
        <f>ROUND(Y79*Source!I233,7)</f>
        <v>0.46800000000000003</v>
      </c>
      <c r="CY79">
        <f>AB79</f>
        <v>641.70000000000005</v>
      </c>
      <c r="CZ79">
        <f>AF79</f>
        <v>641.70000000000005</v>
      </c>
      <c r="DA79">
        <f>AJ79</f>
        <v>1</v>
      </c>
      <c r="DB79">
        <f t="shared" si="29"/>
        <v>2502.63</v>
      </c>
      <c r="DC79">
        <f t="shared" si="30"/>
        <v>3165.98</v>
      </c>
      <c r="DD79" t="s">
        <v>3</v>
      </c>
      <c r="DE79" t="s">
        <v>3</v>
      </c>
      <c r="DF79">
        <f t="shared" si="34"/>
        <v>0</v>
      </c>
      <c r="DG79">
        <f t="shared" si="27"/>
        <v>300.32</v>
      </c>
      <c r="DH79">
        <f t="shared" si="32"/>
        <v>379.92</v>
      </c>
      <c r="DI79">
        <f t="shared" si="33"/>
        <v>0</v>
      </c>
      <c r="DJ79">
        <f>DG79+DH79</f>
        <v>680.24</v>
      </c>
      <c r="DK79">
        <v>1</v>
      </c>
      <c r="DL79" t="s">
        <v>456</v>
      </c>
      <c r="DM79">
        <v>4</v>
      </c>
      <c r="DN79" t="s">
        <v>445</v>
      </c>
      <c r="DO79">
        <v>1</v>
      </c>
    </row>
    <row r="80" spans="1:119" x14ac:dyDescent="0.25">
      <c r="A80">
        <f>ROW(Source!A233)</f>
        <v>233</v>
      </c>
      <c r="B80">
        <v>70882152</v>
      </c>
      <c r="C80">
        <v>70877761</v>
      </c>
      <c r="D80">
        <v>64668005</v>
      </c>
      <c r="E80">
        <v>116</v>
      </c>
      <c r="F80">
        <v>1</v>
      </c>
      <c r="G80">
        <v>1</v>
      </c>
      <c r="H80">
        <v>3</v>
      </c>
      <c r="I80" t="s">
        <v>29</v>
      </c>
      <c r="J80" t="s">
        <v>3</v>
      </c>
      <c r="K80" t="s">
        <v>30</v>
      </c>
      <c r="L80">
        <v>3277935</v>
      </c>
      <c r="N80">
        <v>1013</v>
      </c>
      <c r="O80" t="s">
        <v>31</v>
      </c>
      <c r="P80" t="s">
        <v>31</v>
      </c>
      <c r="Q80">
        <v>1</v>
      </c>
      <c r="W80">
        <v>0</v>
      </c>
      <c r="X80">
        <v>274903907</v>
      </c>
      <c r="Y80">
        <f t="shared" si="28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70877769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ROUND(Y80*Source!I233,7)</f>
        <v>0.24</v>
      </c>
      <c r="CY80">
        <f>AA80</f>
        <v>0</v>
      </c>
      <c r="CZ80">
        <f>AE80</f>
        <v>0</v>
      </c>
      <c r="DA80">
        <f>AI80</f>
        <v>1</v>
      </c>
      <c r="DB80">
        <f t="shared" si="29"/>
        <v>0</v>
      </c>
      <c r="DC80">
        <f t="shared" si="30"/>
        <v>0</v>
      </c>
      <c r="DD80" t="s">
        <v>3</v>
      </c>
      <c r="DE80" t="s">
        <v>3</v>
      </c>
      <c r="DF80">
        <f t="shared" si="34"/>
        <v>0</v>
      </c>
      <c r="DG80">
        <f t="shared" si="27"/>
        <v>0</v>
      </c>
      <c r="DH80">
        <f t="shared" si="32"/>
        <v>0</v>
      </c>
      <c r="DI80">
        <f t="shared" si="33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ROW(Source!A236)</f>
        <v>236</v>
      </c>
      <c r="B81">
        <v>70882152</v>
      </c>
      <c r="C81">
        <v>70877772</v>
      </c>
      <c r="D81">
        <v>64662005</v>
      </c>
      <c r="E81">
        <v>116</v>
      </c>
      <c r="F81">
        <v>1</v>
      </c>
      <c r="G81">
        <v>1</v>
      </c>
      <c r="H81">
        <v>1</v>
      </c>
      <c r="I81" t="s">
        <v>529</v>
      </c>
      <c r="J81" t="s">
        <v>3</v>
      </c>
      <c r="K81" t="s">
        <v>530</v>
      </c>
      <c r="L81">
        <v>1191</v>
      </c>
      <c r="N81">
        <v>1013</v>
      </c>
      <c r="O81" t="s">
        <v>445</v>
      </c>
      <c r="P81" t="s">
        <v>445</v>
      </c>
      <c r="Q81">
        <v>1</v>
      </c>
      <c r="W81">
        <v>0</v>
      </c>
      <c r="X81">
        <v>44848675</v>
      </c>
      <c r="Y81">
        <f t="shared" si="28"/>
        <v>10.96</v>
      </c>
      <c r="AA81">
        <v>0</v>
      </c>
      <c r="AB81">
        <v>0</v>
      </c>
      <c r="AC81">
        <v>0</v>
      </c>
      <c r="AD81">
        <v>793.61</v>
      </c>
      <c r="AE81">
        <v>0</v>
      </c>
      <c r="AF81">
        <v>0</v>
      </c>
      <c r="AG81">
        <v>0</v>
      </c>
      <c r="AH81">
        <v>793.61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10.96</v>
      </c>
      <c r="AU81" t="s">
        <v>3</v>
      </c>
      <c r="AV81">
        <v>1</v>
      </c>
      <c r="AW81">
        <v>2</v>
      </c>
      <c r="AX81">
        <v>70881418</v>
      </c>
      <c r="AY81">
        <v>2</v>
      </c>
      <c r="AZ81">
        <v>131072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8697.9656000000014</v>
      </c>
      <c r="BN81">
        <v>10.96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8697.9656000000014</v>
      </c>
      <c r="BU81">
        <v>10.96</v>
      </c>
      <c r="BV81">
        <v>0</v>
      </c>
      <c r="BW81">
        <v>1</v>
      </c>
      <c r="CU81">
        <f>ROUND(AT81*Source!I236*AH81*AL81,2)</f>
        <v>1087.25</v>
      </c>
      <c r="CV81">
        <f>ROUND(Y81*Source!I236,7)</f>
        <v>1.37</v>
      </c>
      <c r="CW81">
        <v>0</v>
      </c>
      <c r="CX81">
        <f>ROUND(Y81*Source!I236,7)</f>
        <v>1.37</v>
      </c>
      <c r="CY81">
        <f>AD81</f>
        <v>793.61</v>
      </c>
      <c r="CZ81">
        <f>AH81</f>
        <v>793.61</v>
      </c>
      <c r="DA81">
        <f>AL81</f>
        <v>1</v>
      </c>
      <c r="DB81">
        <f t="shared" si="29"/>
        <v>8697.9699999999993</v>
      </c>
      <c r="DC81">
        <f t="shared" si="30"/>
        <v>0</v>
      </c>
      <c r="DD81" t="s">
        <v>3</v>
      </c>
      <c r="DE81" t="s">
        <v>3</v>
      </c>
      <c r="DF81">
        <f t="shared" si="34"/>
        <v>0</v>
      </c>
      <c r="DG81">
        <f t="shared" si="27"/>
        <v>0</v>
      </c>
      <c r="DH81">
        <f t="shared" si="32"/>
        <v>0</v>
      </c>
      <c r="DI81">
        <f t="shared" si="33"/>
        <v>1087.25</v>
      </c>
      <c r="DJ81">
        <f>DI81</f>
        <v>1087.25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ROW(Source!A236)</f>
        <v>236</v>
      </c>
      <c r="B82">
        <v>70882152</v>
      </c>
      <c r="C82">
        <v>70877772</v>
      </c>
      <c r="D82">
        <v>64662182</v>
      </c>
      <c r="E82">
        <v>116</v>
      </c>
      <c r="F82">
        <v>1</v>
      </c>
      <c r="G82">
        <v>1</v>
      </c>
      <c r="H82">
        <v>1</v>
      </c>
      <c r="I82" t="s">
        <v>446</v>
      </c>
      <c r="J82" t="s">
        <v>3</v>
      </c>
      <c r="K82" t="s">
        <v>447</v>
      </c>
      <c r="L82">
        <v>1191</v>
      </c>
      <c r="N82">
        <v>1013</v>
      </c>
      <c r="O82" t="s">
        <v>445</v>
      </c>
      <c r="P82" t="s">
        <v>445</v>
      </c>
      <c r="Q82">
        <v>1</v>
      </c>
      <c r="W82">
        <v>0</v>
      </c>
      <c r="X82">
        <v>-1417349443</v>
      </c>
      <c r="Y82">
        <f t="shared" si="28"/>
        <v>0.9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0.9</v>
      </c>
      <c r="AU82" t="s">
        <v>3</v>
      </c>
      <c r="AV82">
        <v>2</v>
      </c>
      <c r="AW82">
        <v>2</v>
      </c>
      <c r="AX82">
        <v>70881419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ROUND(Y82*Source!I236,7)</f>
        <v>0.1125</v>
      </c>
      <c r="CY82">
        <f>AD82</f>
        <v>0</v>
      </c>
      <c r="CZ82">
        <f>AH82</f>
        <v>0</v>
      </c>
      <c r="DA82">
        <f>AL82</f>
        <v>1</v>
      </c>
      <c r="DB82">
        <f t="shared" si="29"/>
        <v>0</v>
      </c>
      <c r="DC82">
        <f t="shared" si="30"/>
        <v>0</v>
      </c>
      <c r="DD82" t="s">
        <v>3</v>
      </c>
      <c r="DE82" t="s">
        <v>3</v>
      </c>
      <c r="DF82">
        <f t="shared" si="34"/>
        <v>0</v>
      </c>
      <c r="DG82">
        <f t="shared" si="27"/>
        <v>0</v>
      </c>
      <c r="DH82">
        <f t="shared" si="32"/>
        <v>0</v>
      </c>
      <c r="DI82">
        <f t="shared" si="3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ROW(Source!A236)</f>
        <v>236</v>
      </c>
      <c r="B83">
        <v>70882152</v>
      </c>
      <c r="C83">
        <v>70877772</v>
      </c>
      <c r="D83">
        <v>64784662</v>
      </c>
      <c r="E83">
        <v>1</v>
      </c>
      <c r="F83">
        <v>1</v>
      </c>
      <c r="G83">
        <v>1</v>
      </c>
      <c r="H83">
        <v>2</v>
      </c>
      <c r="I83" t="s">
        <v>448</v>
      </c>
      <c r="J83" t="s">
        <v>449</v>
      </c>
      <c r="K83" t="s">
        <v>450</v>
      </c>
      <c r="L83">
        <v>1368</v>
      </c>
      <c r="N83">
        <v>1011</v>
      </c>
      <c r="O83" t="s">
        <v>451</v>
      </c>
      <c r="P83" t="s">
        <v>451</v>
      </c>
      <c r="Q83">
        <v>1</v>
      </c>
      <c r="W83">
        <v>0</v>
      </c>
      <c r="X83">
        <v>850633116</v>
      </c>
      <c r="Y83">
        <f t="shared" si="28"/>
        <v>0.45</v>
      </c>
      <c r="AA83">
        <v>0</v>
      </c>
      <c r="AB83">
        <v>1626.29</v>
      </c>
      <c r="AC83">
        <v>1090.46</v>
      </c>
      <c r="AD83">
        <v>0</v>
      </c>
      <c r="AE83">
        <v>0</v>
      </c>
      <c r="AF83">
        <v>1626.29</v>
      </c>
      <c r="AG83">
        <v>1090.46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0.45</v>
      </c>
      <c r="AU83" t="s">
        <v>3</v>
      </c>
      <c r="AV83">
        <v>1</v>
      </c>
      <c r="AW83">
        <v>2</v>
      </c>
      <c r="AX83">
        <v>70881420</v>
      </c>
      <c r="AY83">
        <v>2</v>
      </c>
      <c r="AZ83">
        <v>98304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731.83050000000003</v>
      </c>
      <c r="BL83">
        <v>490.70700000000005</v>
      </c>
      <c r="BM83">
        <v>0</v>
      </c>
      <c r="BN83">
        <v>0</v>
      </c>
      <c r="BO83">
        <v>0.45</v>
      </c>
      <c r="BP83">
        <v>1</v>
      </c>
      <c r="BQ83">
        <v>0</v>
      </c>
      <c r="BR83">
        <v>731.83050000000003</v>
      </c>
      <c r="BS83">
        <v>490.70700000000005</v>
      </c>
      <c r="BT83">
        <v>0</v>
      </c>
      <c r="BU83">
        <v>0</v>
      </c>
      <c r="BV83">
        <v>0.45</v>
      </c>
      <c r="BW83">
        <v>1</v>
      </c>
      <c r="CV83">
        <v>0</v>
      </c>
      <c r="CW83">
        <f>ROUND(Y83*Source!I236*DO83,7)</f>
        <v>5.6250000000000001E-2</v>
      </c>
      <c r="CX83">
        <f>ROUND(Y83*Source!I236,7)</f>
        <v>5.6250000000000001E-2</v>
      </c>
      <c r="CY83">
        <f>AB83</f>
        <v>1626.29</v>
      </c>
      <c r="CZ83">
        <f>AF83</f>
        <v>1626.29</v>
      </c>
      <c r="DA83">
        <f>AJ83</f>
        <v>1</v>
      </c>
      <c r="DB83">
        <f t="shared" si="29"/>
        <v>731.83</v>
      </c>
      <c r="DC83">
        <f t="shared" si="30"/>
        <v>490.71</v>
      </c>
      <c r="DD83" t="s">
        <v>3</v>
      </c>
      <c r="DE83" t="s">
        <v>3</v>
      </c>
      <c r="DF83">
        <f t="shared" si="34"/>
        <v>0</v>
      </c>
      <c r="DG83">
        <f t="shared" si="27"/>
        <v>91.48</v>
      </c>
      <c r="DH83">
        <f t="shared" si="32"/>
        <v>61.34</v>
      </c>
      <c r="DI83">
        <f t="shared" si="33"/>
        <v>0</v>
      </c>
      <c r="DJ83">
        <f>DG83+DH83</f>
        <v>152.82</v>
      </c>
      <c r="DK83">
        <v>1</v>
      </c>
      <c r="DL83" t="s">
        <v>452</v>
      </c>
      <c r="DM83">
        <v>6</v>
      </c>
      <c r="DN83" t="s">
        <v>445</v>
      </c>
      <c r="DO83">
        <v>1</v>
      </c>
    </row>
    <row r="84" spans="1:119" x14ac:dyDescent="0.25">
      <c r="A84">
        <f>ROW(Source!A236)</f>
        <v>236</v>
      </c>
      <c r="B84">
        <v>70882152</v>
      </c>
      <c r="C84">
        <v>70877772</v>
      </c>
      <c r="D84">
        <v>64784759</v>
      </c>
      <c r="E84">
        <v>1</v>
      </c>
      <c r="F84">
        <v>1</v>
      </c>
      <c r="G84">
        <v>1</v>
      </c>
      <c r="H84">
        <v>2</v>
      </c>
      <c r="I84" t="s">
        <v>537</v>
      </c>
      <c r="J84" t="s">
        <v>538</v>
      </c>
      <c r="K84" t="s">
        <v>539</v>
      </c>
      <c r="L84">
        <v>1368</v>
      </c>
      <c r="N84">
        <v>1011</v>
      </c>
      <c r="O84" t="s">
        <v>451</v>
      </c>
      <c r="P84" t="s">
        <v>451</v>
      </c>
      <c r="Q84">
        <v>1</v>
      </c>
      <c r="W84">
        <v>0</v>
      </c>
      <c r="X84">
        <v>886992519</v>
      </c>
      <c r="Y84">
        <f t="shared" si="28"/>
        <v>2.58</v>
      </c>
      <c r="AA84">
        <v>0</v>
      </c>
      <c r="AB84">
        <v>2.77</v>
      </c>
      <c r="AC84">
        <v>0</v>
      </c>
      <c r="AD84">
        <v>0</v>
      </c>
      <c r="AE84">
        <v>0</v>
      </c>
      <c r="AF84">
        <v>1.75</v>
      </c>
      <c r="AG84">
        <v>0</v>
      </c>
      <c r="AH84">
        <v>0</v>
      </c>
      <c r="AI84">
        <v>1</v>
      </c>
      <c r="AJ84">
        <v>1.58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2.58</v>
      </c>
      <c r="AU84" t="s">
        <v>3</v>
      </c>
      <c r="AV84">
        <v>1</v>
      </c>
      <c r="AW84">
        <v>2</v>
      </c>
      <c r="AX84">
        <v>70881421</v>
      </c>
      <c r="AY84">
        <v>2</v>
      </c>
      <c r="AZ84">
        <v>32768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4.5150000000000006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4.5150000000000006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ROUND(Y84*Source!I236*DO84,7)</f>
        <v>0</v>
      </c>
      <c r="CX84">
        <f>ROUND(Y84*Source!I236,7)</f>
        <v>0.32250000000000001</v>
      </c>
      <c r="CY84">
        <f>AB84</f>
        <v>2.77</v>
      </c>
      <c r="CZ84">
        <f>AF84</f>
        <v>1.75</v>
      </c>
      <c r="DA84">
        <f>AJ84</f>
        <v>1.58</v>
      </c>
      <c r="DB84">
        <f t="shared" si="29"/>
        <v>4.5199999999999996</v>
      </c>
      <c r="DC84">
        <f t="shared" si="30"/>
        <v>0</v>
      </c>
      <c r="DD84" t="s">
        <v>3</v>
      </c>
      <c r="DE84" t="s">
        <v>3</v>
      </c>
      <c r="DF84">
        <f t="shared" si="34"/>
        <v>0</v>
      </c>
      <c r="DG84">
        <f>ROUND(ROUND(AF84*AJ84,2)*CX84,2)</f>
        <v>0.89</v>
      </c>
      <c r="DH84">
        <f t="shared" si="32"/>
        <v>0</v>
      </c>
      <c r="DI84">
        <f t="shared" si="33"/>
        <v>0</v>
      </c>
      <c r="DJ84">
        <f>DG84+DH84</f>
        <v>0.89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ROW(Source!A236)</f>
        <v>236</v>
      </c>
      <c r="B85">
        <v>70882152</v>
      </c>
      <c r="C85">
        <v>70877772</v>
      </c>
      <c r="D85">
        <v>64784802</v>
      </c>
      <c r="E85">
        <v>1</v>
      </c>
      <c r="F85">
        <v>1</v>
      </c>
      <c r="G85">
        <v>1</v>
      </c>
      <c r="H85">
        <v>2</v>
      </c>
      <c r="I85" t="s">
        <v>540</v>
      </c>
      <c r="J85" t="s">
        <v>541</v>
      </c>
      <c r="K85" t="s">
        <v>542</v>
      </c>
      <c r="L85">
        <v>1368</v>
      </c>
      <c r="N85">
        <v>1011</v>
      </c>
      <c r="O85" t="s">
        <v>451</v>
      </c>
      <c r="P85" t="s">
        <v>451</v>
      </c>
      <c r="Q85">
        <v>1</v>
      </c>
      <c r="W85">
        <v>0</v>
      </c>
      <c r="X85">
        <v>-1023674601</v>
      </c>
      <c r="Y85">
        <f t="shared" si="28"/>
        <v>2.58</v>
      </c>
      <c r="AA85">
        <v>0</v>
      </c>
      <c r="AB85">
        <v>13.08</v>
      </c>
      <c r="AC85">
        <v>0</v>
      </c>
      <c r="AD85">
        <v>0</v>
      </c>
      <c r="AE85">
        <v>0</v>
      </c>
      <c r="AF85">
        <v>8.84</v>
      </c>
      <c r="AG85">
        <v>0</v>
      </c>
      <c r="AH85">
        <v>0</v>
      </c>
      <c r="AI85">
        <v>1</v>
      </c>
      <c r="AJ85">
        <v>1.48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2.58</v>
      </c>
      <c r="AU85" t="s">
        <v>3</v>
      </c>
      <c r="AV85">
        <v>1</v>
      </c>
      <c r="AW85">
        <v>2</v>
      </c>
      <c r="AX85">
        <v>70881422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22.807200000000002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22.807200000000002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ROUND(Y85*Source!I236*DO85,7)</f>
        <v>0</v>
      </c>
      <c r="CX85">
        <f>ROUND(Y85*Source!I236,7)</f>
        <v>0.32250000000000001</v>
      </c>
      <c r="CY85">
        <f>AB85</f>
        <v>13.08</v>
      </c>
      <c r="CZ85">
        <f>AF85</f>
        <v>8.84</v>
      </c>
      <c r="DA85">
        <f>AJ85</f>
        <v>1.48</v>
      </c>
      <c r="DB85">
        <f t="shared" si="29"/>
        <v>22.81</v>
      </c>
      <c r="DC85">
        <f t="shared" si="30"/>
        <v>0</v>
      </c>
      <c r="DD85" t="s">
        <v>3</v>
      </c>
      <c r="DE85" t="s">
        <v>3</v>
      </c>
      <c r="DF85">
        <f t="shared" si="34"/>
        <v>0</v>
      </c>
      <c r="DG85">
        <f>ROUND(ROUND(AF85*AJ85,2)*CX85,2)</f>
        <v>4.22</v>
      </c>
      <c r="DH85">
        <f t="shared" si="32"/>
        <v>0</v>
      </c>
      <c r="DI85">
        <f t="shared" si="33"/>
        <v>0</v>
      </c>
      <c r="DJ85">
        <f>DG85+DH85</f>
        <v>4.22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ROW(Source!A236)</f>
        <v>236</v>
      </c>
      <c r="B86">
        <v>70882152</v>
      </c>
      <c r="C86">
        <v>70877772</v>
      </c>
      <c r="D86">
        <v>64785561</v>
      </c>
      <c r="E86">
        <v>1</v>
      </c>
      <c r="F86">
        <v>1</v>
      </c>
      <c r="G86">
        <v>1</v>
      </c>
      <c r="H86">
        <v>2</v>
      </c>
      <c r="I86" t="s">
        <v>453</v>
      </c>
      <c r="J86" t="s">
        <v>454</v>
      </c>
      <c r="K86" t="s">
        <v>455</v>
      </c>
      <c r="L86">
        <v>1368</v>
      </c>
      <c r="N86">
        <v>1011</v>
      </c>
      <c r="O86" t="s">
        <v>451</v>
      </c>
      <c r="P86" t="s">
        <v>451</v>
      </c>
      <c r="Q86">
        <v>1</v>
      </c>
      <c r="W86">
        <v>0</v>
      </c>
      <c r="X86">
        <v>-950105757</v>
      </c>
      <c r="Y86">
        <f t="shared" si="28"/>
        <v>0.45</v>
      </c>
      <c r="AA86">
        <v>0</v>
      </c>
      <c r="AB86">
        <v>641.70000000000005</v>
      </c>
      <c r="AC86">
        <v>811.79</v>
      </c>
      <c r="AD86">
        <v>0</v>
      </c>
      <c r="AE86">
        <v>0</v>
      </c>
      <c r="AF86">
        <v>641.70000000000005</v>
      </c>
      <c r="AG86">
        <v>811.79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0.45</v>
      </c>
      <c r="AU86" t="s">
        <v>3</v>
      </c>
      <c r="AV86">
        <v>1</v>
      </c>
      <c r="AW86">
        <v>2</v>
      </c>
      <c r="AX86">
        <v>70881423</v>
      </c>
      <c r="AY86">
        <v>2</v>
      </c>
      <c r="AZ86">
        <v>98304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288.76500000000004</v>
      </c>
      <c r="BL86">
        <v>365.30549999999999</v>
      </c>
      <c r="BM86">
        <v>0</v>
      </c>
      <c r="BN86">
        <v>0</v>
      </c>
      <c r="BO86">
        <v>0.45</v>
      </c>
      <c r="BP86">
        <v>1</v>
      </c>
      <c r="BQ86">
        <v>0</v>
      </c>
      <c r="BR86">
        <v>288.76500000000004</v>
      </c>
      <c r="BS86">
        <v>365.30549999999999</v>
      </c>
      <c r="BT86">
        <v>0</v>
      </c>
      <c r="BU86">
        <v>0</v>
      </c>
      <c r="BV86">
        <v>0.45</v>
      </c>
      <c r="BW86">
        <v>1</v>
      </c>
      <c r="CV86">
        <v>0</v>
      </c>
      <c r="CW86">
        <f>ROUND(Y86*Source!I236*DO86,7)</f>
        <v>5.6250000000000001E-2</v>
      </c>
      <c r="CX86">
        <f>ROUND(Y86*Source!I236,7)</f>
        <v>5.6250000000000001E-2</v>
      </c>
      <c r="CY86">
        <f>AB86</f>
        <v>641.70000000000005</v>
      </c>
      <c r="CZ86">
        <f>AF86</f>
        <v>641.70000000000005</v>
      </c>
      <c r="DA86">
        <f>AJ86</f>
        <v>1</v>
      </c>
      <c r="DB86">
        <f t="shared" si="29"/>
        <v>288.77</v>
      </c>
      <c r="DC86">
        <f t="shared" si="30"/>
        <v>365.31</v>
      </c>
      <c r="DD86" t="s">
        <v>3</v>
      </c>
      <c r="DE86" t="s">
        <v>3</v>
      </c>
      <c r="DF86">
        <f t="shared" si="34"/>
        <v>0</v>
      </c>
      <c r="DG86">
        <f t="shared" ref="DG86:DG95" si="35">ROUND(ROUND(AF86,2)*CX86,2)</f>
        <v>36.1</v>
      </c>
      <c r="DH86">
        <f t="shared" si="32"/>
        <v>45.66</v>
      </c>
      <c r="DI86">
        <f t="shared" si="33"/>
        <v>0</v>
      </c>
      <c r="DJ86">
        <f>DG86+DH86</f>
        <v>81.759999999999991</v>
      </c>
      <c r="DK86">
        <v>1</v>
      </c>
      <c r="DL86" t="s">
        <v>456</v>
      </c>
      <c r="DM86">
        <v>4</v>
      </c>
      <c r="DN86" t="s">
        <v>445</v>
      </c>
      <c r="DO86">
        <v>1</v>
      </c>
    </row>
    <row r="87" spans="1:119" x14ac:dyDescent="0.25">
      <c r="A87">
        <f>ROW(Source!A236)</f>
        <v>236</v>
      </c>
      <c r="B87">
        <v>70882152</v>
      </c>
      <c r="C87">
        <v>70877772</v>
      </c>
      <c r="D87">
        <v>64734939</v>
      </c>
      <c r="E87">
        <v>1</v>
      </c>
      <c r="F87">
        <v>1</v>
      </c>
      <c r="G87">
        <v>1</v>
      </c>
      <c r="H87">
        <v>3</v>
      </c>
      <c r="I87" t="s">
        <v>543</v>
      </c>
      <c r="J87" t="s">
        <v>544</v>
      </c>
      <c r="K87" t="s">
        <v>545</v>
      </c>
      <c r="L87">
        <v>1302</v>
      </c>
      <c r="N87">
        <v>1003</v>
      </c>
      <c r="O87" t="s">
        <v>546</v>
      </c>
      <c r="P87" t="s">
        <v>546</v>
      </c>
      <c r="Q87">
        <v>10</v>
      </c>
      <c r="W87">
        <v>0</v>
      </c>
      <c r="X87">
        <v>-733519103</v>
      </c>
      <c r="Y87">
        <f t="shared" si="28"/>
        <v>9.6000000000000002E-2</v>
      </c>
      <c r="AA87">
        <v>57.7</v>
      </c>
      <c r="AB87">
        <v>0</v>
      </c>
      <c r="AC87">
        <v>0</v>
      </c>
      <c r="AD87">
        <v>0</v>
      </c>
      <c r="AE87">
        <v>37.71</v>
      </c>
      <c r="AF87">
        <v>0</v>
      </c>
      <c r="AG87">
        <v>0</v>
      </c>
      <c r="AH87">
        <v>0</v>
      </c>
      <c r="AI87">
        <v>1.53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9.6000000000000002E-2</v>
      </c>
      <c r="AU87" t="s">
        <v>3</v>
      </c>
      <c r="AV87">
        <v>0</v>
      </c>
      <c r="AW87">
        <v>2</v>
      </c>
      <c r="AX87">
        <v>70881424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3.6201600000000003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3.6201600000000003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ROUND(Y87*Source!I236,7)</f>
        <v>1.2E-2</v>
      </c>
      <c r="CY87">
        <f t="shared" ref="CY87:CY92" si="36">AA87</f>
        <v>57.7</v>
      </c>
      <c r="CZ87">
        <f t="shared" ref="CZ87:CZ92" si="37">AE87</f>
        <v>37.71</v>
      </c>
      <c r="DA87">
        <f t="shared" ref="DA87:DA92" si="38">AI87</f>
        <v>1.53</v>
      </c>
      <c r="DB87">
        <f t="shared" si="29"/>
        <v>3.62</v>
      </c>
      <c r="DC87">
        <f t="shared" si="30"/>
        <v>0</v>
      </c>
      <c r="DD87" t="s">
        <v>3</v>
      </c>
      <c r="DE87" t="s">
        <v>3</v>
      </c>
      <c r="DF87">
        <f>ROUND(ROUND(AE87*AI87,2)*CX87,2)</f>
        <v>0.69</v>
      </c>
      <c r="DG87">
        <f t="shared" si="35"/>
        <v>0</v>
      </c>
      <c r="DH87">
        <f t="shared" si="32"/>
        <v>0</v>
      </c>
      <c r="DI87">
        <f t="shared" si="33"/>
        <v>0</v>
      </c>
      <c r="DJ87">
        <f t="shared" ref="DJ87:DJ92" si="39">DF87</f>
        <v>0.69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ROW(Source!A236)</f>
        <v>236</v>
      </c>
      <c r="B88">
        <v>70882152</v>
      </c>
      <c r="C88">
        <v>70877772</v>
      </c>
      <c r="D88">
        <v>64743830</v>
      </c>
      <c r="E88">
        <v>1</v>
      </c>
      <c r="F88">
        <v>1</v>
      </c>
      <c r="G88">
        <v>1</v>
      </c>
      <c r="H88">
        <v>3</v>
      </c>
      <c r="I88" t="s">
        <v>547</v>
      </c>
      <c r="J88" t="s">
        <v>548</v>
      </c>
      <c r="K88" t="s">
        <v>549</v>
      </c>
      <c r="L88">
        <v>1348</v>
      </c>
      <c r="N88">
        <v>1009</v>
      </c>
      <c r="O88" t="s">
        <v>70</v>
      </c>
      <c r="P88" t="s">
        <v>70</v>
      </c>
      <c r="Q88">
        <v>1000</v>
      </c>
      <c r="W88">
        <v>0</v>
      </c>
      <c r="X88">
        <v>-479581142</v>
      </c>
      <c r="Y88">
        <f t="shared" si="28"/>
        <v>1E-3</v>
      </c>
      <c r="AA88">
        <v>52029.73</v>
      </c>
      <c r="AB88">
        <v>0</v>
      </c>
      <c r="AC88">
        <v>0</v>
      </c>
      <c r="AD88">
        <v>0</v>
      </c>
      <c r="AE88">
        <v>70310.45</v>
      </c>
      <c r="AF88">
        <v>0</v>
      </c>
      <c r="AG88">
        <v>0</v>
      </c>
      <c r="AH88">
        <v>0</v>
      </c>
      <c r="AI88">
        <v>0.74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1E-3</v>
      </c>
      <c r="AU88" t="s">
        <v>3</v>
      </c>
      <c r="AV88">
        <v>0</v>
      </c>
      <c r="AW88">
        <v>2</v>
      </c>
      <c r="AX88">
        <v>70881425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70.310450000000003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70.310450000000003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ROUND(Y88*Source!I236,7)</f>
        <v>1.25E-4</v>
      </c>
      <c r="CY88">
        <f t="shared" si="36"/>
        <v>52029.73</v>
      </c>
      <c r="CZ88">
        <f t="shared" si="37"/>
        <v>70310.45</v>
      </c>
      <c r="DA88">
        <f t="shared" si="38"/>
        <v>0.74</v>
      </c>
      <c r="DB88">
        <f t="shared" si="29"/>
        <v>70.31</v>
      </c>
      <c r="DC88">
        <f t="shared" si="30"/>
        <v>0</v>
      </c>
      <c r="DD88" t="s">
        <v>3</v>
      </c>
      <c r="DE88" t="s">
        <v>3</v>
      </c>
      <c r="DF88">
        <f>ROUND(ROUND(AE88*AI88,2)*CX88,2)</f>
        <v>6.5</v>
      </c>
      <c r="DG88">
        <f t="shared" si="35"/>
        <v>0</v>
      </c>
      <c r="DH88">
        <f t="shared" si="32"/>
        <v>0</v>
      </c>
      <c r="DI88">
        <f t="shared" si="33"/>
        <v>0</v>
      </c>
      <c r="DJ88">
        <f t="shared" si="39"/>
        <v>6.5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ROW(Source!A236)</f>
        <v>236</v>
      </c>
      <c r="B89">
        <v>70882152</v>
      </c>
      <c r="C89">
        <v>70877772</v>
      </c>
      <c r="D89">
        <v>64744009</v>
      </c>
      <c r="E89">
        <v>1</v>
      </c>
      <c r="F89">
        <v>1</v>
      </c>
      <c r="G89">
        <v>1</v>
      </c>
      <c r="H89">
        <v>3</v>
      </c>
      <c r="I89" t="s">
        <v>74</v>
      </c>
      <c r="J89" t="s">
        <v>76</v>
      </c>
      <c r="K89" t="s">
        <v>75</v>
      </c>
      <c r="L89">
        <v>1348</v>
      </c>
      <c r="N89">
        <v>1009</v>
      </c>
      <c r="O89" t="s">
        <v>70</v>
      </c>
      <c r="P89" t="s">
        <v>70</v>
      </c>
      <c r="Q89">
        <v>1000</v>
      </c>
      <c r="W89">
        <v>0</v>
      </c>
      <c r="X89">
        <v>2041251468</v>
      </c>
      <c r="Y89">
        <f t="shared" si="28"/>
        <v>0.01</v>
      </c>
      <c r="AA89">
        <v>41746.199999999997</v>
      </c>
      <c r="AB89">
        <v>0</v>
      </c>
      <c r="AC89">
        <v>0</v>
      </c>
      <c r="AD89">
        <v>0</v>
      </c>
      <c r="AE89">
        <v>41746.199999999997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0.01</v>
      </c>
      <c r="AU89" t="s">
        <v>3</v>
      </c>
      <c r="AV89">
        <v>0</v>
      </c>
      <c r="AW89">
        <v>2</v>
      </c>
      <c r="AX89">
        <v>70881426</v>
      </c>
      <c r="AY89">
        <v>2</v>
      </c>
      <c r="AZ89">
        <v>16384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417.46199999999999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417.46199999999999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ROUND(Y89*Source!I236,7)</f>
        <v>1.25E-3</v>
      </c>
      <c r="CY89">
        <f t="shared" si="36"/>
        <v>41746.199999999997</v>
      </c>
      <c r="CZ89">
        <f t="shared" si="37"/>
        <v>41746.199999999997</v>
      </c>
      <c r="DA89">
        <f t="shared" si="38"/>
        <v>1</v>
      </c>
      <c r="DB89">
        <f t="shared" si="29"/>
        <v>417.46</v>
      </c>
      <c r="DC89">
        <f t="shared" si="30"/>
        <v>0</v>
      </c>
      <c r="DD89" t="s">
        <v>3</v>
      </c>
      <c r="DE89" t="s">
        <v>3</v>
      </c>
      <c r="DF89">
        <f>ROUND(ROUND(AE89,2)*CX89,2)</f>
        <v>52.18</v>
      </c>
      <c r="DG89">
        <f t="shared" si="35"/>
        <v>0</v>
      </c>
      <c r="DH89">
        <f t="shared" si="32"/>
        <v>0</v>
      </c>
      <c r="DI89">
        <f t="shared" si="33"/>
        <v>0</v>
      </c>
      <c r="DJ89">
        <f t="shared" si="39"/>
        <v>52.18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ROW(Source!A236)</f>
        <v>236</v>
      </c>
      <c r="B90">
        <v>70882152</v>
      </c>
      <c r="C90">
        <v>70877772</v>
      </c>
      <c r="D90">
        <v>64753866</v>
      </c>
      <c r="E90">
        <v>1</v>
      </c>
      <c r="F90">
        <v>1</v>
      </c>
      <c r="G90">
        <v>1</v>
      </c>
      <c r="H90">
        <v>3</v>
      </c>
      <c r="I90" t="s">
        <v>469</v>
      </c>
      <c r="J90" t="s">
        <v>470</v>
      </c>
      <c r="K90" t="s">
        <v>471</v>
      </c>
      <c r="L90">
        <v>1346</v>
      </c>
      <c r="N90">
        <v>1009</v>
      </c>
      <c r="O90" t="s">
        <v>326</v>
      </c>
      <c r="P90" t="s">
        <v>326</v>
      </c>
      <c r="Q90">
        <v>1</v>
      </c>
      <c r="W90">
        <v>0</v>
      </c>
      <c r="X90">
        <v>1223394749</v>
      </c>
      <c r="Y90">
        <f t="shared" si="28"/>
        <v>0.25</v>
      </c>
      <c r="AA90">
        <v>115.03</v>
      </c>
      <c r="AB90">
        <v>0</v>
      </c>
      <c r="AC90">
        <v>0</v>
      </c>
      <c r="AD90">
        <v>0</v>
      </c>
      <c r="AE90">
        <v>79.88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0.25</v>
      </c>
      <c r="AU90" t="s">
        <v>3</v>
      </c>
      <c r="AV90">
        <v>0</v>
      </c>
      <c r="AW90">
        <v>2</v>
      </c>
      <c r="AX90">
        <v>70881427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19.97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19.97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ROUND(Y90*Source!I236,7)</f>
        <v>3.125E-2</v>
      </c>
      <c r="CY90">
        <f t="shared" si="36"/>
        <v>115.03</v>
      </c>
      <c r="CZ90">
        <f t="shared" si="37"/>
        <v>79.88</v>
      </c>
      <c r="DA90">
        <f t="shared" si="38"/>
        <v>1.44</v>
      </c>
      <c r="DB90">
        <f t="shared" si="29"/>
        <v>19.97</v>
      </c>
      <c r="DC90">
        <f t="shared" si="30"/>
        <v>0</v>
      </c>
      <c r="DD90" t="s">
        <v>3</v>
      </c>
      <c r="DE90" t="s">
        <v>3</v>
      </c>
      <c r="DF90">
        <f>ROUND(ROUND(AE90*AI90,2)*CX90,2)</f>
        <v>3.59</v>
      </c>
      <c r="DG90">
        <f t="shared" si="35"/>
        <v>0</v>
      </c>
      <c r="DH90">
        <f t="shared" si="32"/>
        <v>0</v>
      </c>
      <c r="DI90">
        <f t="shared" si="33"/>
        <v>0</v>
      </c>
      <c r="DJ90">
        <f t="shared" si="39"/>
        <v>3.59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ROW(Source!A236)</f>
        <v>236</v>
      </c>
      <c r="B91">
        <v>70882152</v>
      </c>
      <c r="C91">
        <v>70877772</v>
      </c>
      <c r="D91">
        <v>64753896</v>
      </c>
      <c r="E91">
        <v>1</v>
      </c>
      <c r="F91">
        <v>1</v>
      </c>
      <c r="G91">
        <v>1</v>
      </c>
      <c r="H91">
        <v>3</v>
      </c>
      <c r="I91" t="s">
        <v>550</v>
      </c>
      <c r="J91" t="s">
        <v>551</v>
      </c>
      <c r="K91" t="s">
        <v>552</v>
      </c>
      <c r="L91">
        <v>1348</v>
      </c>
      <c r="N91">
        <v>1009</v>
      </c>
      <c r="O91" t="s">
        <v>70</v>
      </c>
      <c r="P91" t="s">
        <v>70</v>
      </c>
      <c r="Q91">
        <v>1000</v>
      </c>
      <c r="W91">
        <v>0</v>
      </c>
      <c r="X91">
        <v>1362001185</v>
      </c>
      <c r="Y91">
        <f t="shared" si="28"/>
        <v>6.0000000000000002E-5</v>
      </c>
      <c r="AA91">
        <v>106680.6</v>
      </c>
      <c r="AB91">
        <v>0</v>
      </c>
      <c r="AC91">
        <v>0</v>
      </c>
      <c r="AD91">
        <v>0</v>
      </c>
      <c r="AE91">
        <v>82698.14</v>
      </c>
      <c r="AF91">
        <v>0</v>
      </c>
      <c r="AG91">
        <v>0</v>
      </c>
      <c r="AH91">
        <v>0</v>
      </c>
      <c r="AI91">
        <v>1.29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6.0000000000000002E-5</v>
      </c>
      <c r="AU91" t="s">
        <v>3</v>
      </c>
      <c r="AV91">
        <v>0</v>
      </c>
      <c r="AW91">
        <v>2</v>
      </c>
      <c r="AX91">
        <v>70881428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4.9618884000000003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4.9618884000000003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ROUND(Y91*Source!I236,7)</f>
        <v>7.5000000000000002E-6</v>
      </c>
      <c r="CY91">
        <f t="shared" si="36"/>
        <v>106680.6</v>
      </c>
      <c r="CZ91">
        <f t="shared" si="37"/>
        <v>82698.14</v>
      </c>
      <c r="DA91">
        <f t="shared" si="38"/>
        <v>1.29</v>
      </c>
      <c r="DB91">
        <f t="shared" si="29"/>
        <v>4.96</v>
      </c>
      <c r="DC91">
        <f t="shared" si="30"/>
        <v>0</v>
      </c>
      <c r="DD91" t="s">
        <v>3</v>
      </c>
      <c r="DE91" t="s">
        <v>3</v>
      </c>
      <c r="DF91">
        <f>ROUND(ROUND(AE91*AI91,2)*CX91,2)</f>
        <v>0.8</v>
      </c>
      <c r="DG91">
        <f t="shared" si="35"/>
        <v>0</v>
      </c>
      <c r="DH91">
        <f t="shared" si="32"/>
        <v>0</v>
      </c>
      <c r="DI91">
        <f t="shared" si="33"/>
        <v>0</v>
      </c>
      <c r="DJ91">
        <f t="shared" si="39"/>
        <v>0.8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ROW(Source!A236)</f>
        <v>236</v>
      </c>
      <c r="B92">
        <v>70882152</v>
      </c>
      <c r="C92">
        <v>70877772</v>
      </c>
      <c r="D92">
        <v>64668005</v>
      </c>
      <c r="E92">
        <v>116</v>
      </c>
      <c r="F92">
        <v>1</v>
      </c>
      <c r="G92">
        <v>1</v>
      </c>
      <c r="H92">
        <v>3</v>
      </c>
      <c r="I92" t="s">
        <v>29</v>
      </c>
      <c r="J92" t="s">
        <v>3</v>
      </c>
      <c r="K92" t="s">
        <v>30</v>
      </c>
      <c r="L92">
        <v>3277935</v>
      </c>
      <c r="N92">
        <v>1013</v>
      </c>
      <c r="O92" t="s">
        <v>31</v>
      </c>
      <c r="P92" t="s">
        <v>31</v>
      </c>
      <c r="Q92">
        <v>1</v>
      </c>
      <c r="W92">
        <v>0</v>
      </c>
      <c r="X92">
        <v>274903907</v>
      </c>
      <c r="Y92">
        <f t="shared" si="28"/>
        <v>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70881429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ROUND(Y92*Source!I236,7)</f>
        <v>0.25</v>
      </c>
      <c r="CY92">
        <f t="shared" si="36"/>
        <v>0</v>
      </c>
      <c r="CZ92">
        <f t="shared" si="37"/>
        <v>0</v>
      </c>
      <c r="DA92">
        <f t="shared" si="38"/>
        <v>1</v>
      </c>
      <c r="DB92">
        <f t="shared" si="29"/>
        <v>0</v>
      </c>
      <c r="DC92">
        <f t="shared" si="30"/>
        <v>0</v>
      </c>
      <c r="DD92" t="s">
        <v>3</v>
      </c>
      <c r="DE92" t="s">
        <v>3</v>
      </c>
      <c r="DF92">
        <f t="shared" ref="DF92:DF98" si="40">ROUND(ROUND(AE92,2)*CX92,2)</f>
        <v>0</v>
      </c>
      <c r="DG92">
        <f t="shared" si="35"/>
        <v>0</v>
      </c>
      <c r="DH92">
        <f t="shared" si="32"/>
        <v>0</v>
      </c>
      <c r="DI92">
        <f t="shared" si="33"/>
        <v>0</v>
      </c>
      <c r="DJ92">
        <f t="shared" si="39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ROW(Source!A238)</f>
        <v>238</v>
      </c>
      <c r="B93">
        <v>70882152</v>
      </c>
      <c r="C93">
        <v>70881462</v>
      </c>
      <c r="D93">
        <v>64662005</v>
      </c>
      <c r="E93">
        <v>116</v>
      </c>
      <c r="F93">
        <v>1</v>
      </c>
      <c r="G93">
        <v>1</v>
      </c>
      <c r="H93">
        <v>1</v>
      </c>
      <c r="I93" t="s">
        <v>529</v>
      </c>
      <c r="J93" t="s">
        <v>3</v>
      </c>
      <c r="K93" t="s">
        <v>530</v>
      </c>
      <c r="L93">
        <v>1191</v>
      </c>
      <c r="N93">
        <v>1013</v>
      </c>
      <c r="O93" t="s">
        <v>445</v>
      </c>
      <c r="P93" t="s">
        <v>445</v>
      </c>
      <c r="Q93">
        <v>1</v>
      </c>
      <c r="W93">
        <v>0</v>
      </c>
      <c r="X93">
        <v>44848675</v>
      </c>
      <c r="Y93">
        <f t="shared" si="28"/>
        <v>14.64</v>
      </c>
      <c r="AA93">
        <v>0</v>
      </c>
      <c r="AB93">
        <v>0</v>
      </c>
      <c r="AC93">
        <v>0</v>
      </c>
      <c r="AD93">
        <v>793.61</v>
      </c>
      <c r="AE93">
        <v>0</v>
      </c>
      <c r="AF93">
        <v>0</v>
      </c>
      <c r="AG93">
        <v>0</v>
      </c>
      <c r="AH93">
        <v>793.61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14.64</v>
      </c>
      <c r="AU93" t="s">
        <v>3</v>
      </c>
      <c r="AV93">
        <v>1</v>
      </c>
      <c r="AW93">
        <v>2</v>
      </c>
      <c r="AX93">
        <v>70881463</v>
      </c>
      <c r="AY93">
        <v>2</v>
      </c>
      <c r="AZ93">
        <v>131072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11618.450400000002</v>
      </c>
      <c r="BN93">
        <v>14.64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11618.450400000002</v>
      </c>
      <c r="BU93">
        <v>14.64</v>
      </c>
      <c r="BV93">
        <v>0</v>
      </c>
      <c r="BW93">
        <v>1</v>
      </c>
      <c r="CU93">
        <f>ROUND(AT93*Source!I238*AH93*AL93,2)</f>
        <v>2091.3200000000002</v>
      </c>
      <c r="CV93">
        <f>ROUND(Y93*Source!I238,7)</f>
        <v>2.6352000000000002</v>
      </c>
      <c r="CW93">
        <v>0</v>
      </c>
      <c r="CX93">
        <f>ROUND(Y93*Source!I238,7)</f>
        <v>2.6352000000000002</v>
      </c>
      <c r="CY93">
        <f>AD93</f>
        <v>793.61</v>
      </c>
      <c r="CZ93">
        <f>AH93</f>
        <v>793.61</v>
      </c>
      <c r="DA93">
        <f>AL93</f>
        <v>1</v>
      </c>
      <c r="DB93">
        <f t="shared" si="29"/>
        <v>11618.45</v>
      </c>
      <c r="DC93">
        <f t="shared" si="30"/>
        <v>0</v>
      </c>
      <c r="DD93" t="s">
        <v>3</v>
      </c>
      <c r="DE93" t="s">
        <v>3</v>
      </c>
      <c r="DF93">
        <f t="shared" si="40"/>
        <v>0</v>
      </c>
      <c r="DG93">
        <f t="shared" si="35"/>
        <v>0</v>
      </c>
      <c r="DH93">
        <f t="shared" si="32"/>
        <v>0</v>
      </c>
      <c r="DI93">
        <f t="shared" si="33"/>
        <v>2091.3200000000002</v>
      </c>
      <c r="DJ93">
        <f>DI93</f>
        <v>2091.3200000000002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ROW(Source!A238)</f>
        <v>238</v>
      </c>
      <c r="B94">
        <v>70882152</v>
      </c>
      <c r="C94">
        <v>70881462</v>
      </c>
      <c r="D94">
        <v>64662182</v>
      </c>
      <c r="E94">
        <v>116</v>
      </c>
      <c r="F94">
        <v>1</v>
      </c>
      <c r="G94">
        <v>1</v>
      </c>
      <c r="H94">
        <v>1</v>
      </c>
      <c r="I94" t="s">
        <v>446</v>
      </c>
      <c r="J94" t="s">
        <v>3</v>
      </c>
      <c r="K94" t="s">
        <v>447</v>
      </c>
      <c r="L94">
        <v>1191</v>
      </c>
      <c r="N94">
        <v>1013</v>
      </c>
      <c r="O94" t="s">
        <v>445</v>
      </c>
      <c r="P94" t="s">
        <v>445</v>
      </c>
      <c r="Q94">
        <v>1</v>
      </c>
      <c r="W94">
        <v>0</v>
      </c>
      <c r="X94">
        <v>-1417349443</v>
      </c>
      <c r="Y94">
        <f t="shared" si="28"/>
        <v>0.4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0.4</v>
      </c>
      <c r="AU94" t="s">
        <v>3</v>
      </c>
      <c r="AV94">
        <v>2</v>
      </c>
      <c r="AW94">
        <v>2</v>
      </c>
      <c r="AX94">
        <v>70881464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ROUND(Y94*Source!I238,7)</f>
        <v>7.1999999999999995E-2</v>
      </c>
      <c r="CY94">
        <f>AD94</f>
        <v>0</v>
      </c>
      <c r="CZ94">
        <f>AH94</f>
        <v>0</v>
      </c>
      <c r="DA94">
        <f>AL94</f>
        <v>1</v>
      </c>
      <c r="DB94">
        <f t="shared" si="29"/>
        <v>0</v>
      </c>
      <c r="DC94">
        <f t="shared" si="30"/>
        <v>0</v>
      </c>
      <c r="DD94" t="s">
        <v>3</v>
      </c>
      <c r="DE94" t="s">
        <v>3</v>
      </c>
      <c r="DF94">
        <f t="shared" si="40"/>
        <v>0</v>
      </c>
      <c r="DG94">
        <f t="shared" si="35"/>
        <v>0</v>
      </c>
      <c r="DH94">
        <f t="shared" si="32"/>
        <v>0</v>
      </c>
      <c r="DI94">
        <f t="shared" si="33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ROW(Source!A238)</f>
        <v>238</v>
      </c>
      <c r="B95">
        <v>70882152</v>
      </c>
      <c r="C95">
        <v>70881462</v>
      </c>
      <c r="D95">
        <v>64784662</v>
      </c>
      <c r="E95">
        <v>1</v>
      </c>
      <c r="F95">
        <v>1</v>
      </c>
      <c r="G95">
        <v>1</v>
      </c>
      <c r="H95">
        <v>2</v>
      </c>
      <c r="I95" t="s">
        <v>448</v>
      </c>
      <c r="J95" t="s">
        <v>449</v>
      </c>
      <c r="K95" t="s">
        <v>450</v>
      </c>
      <c r="L95">
        <v>1368</v>
      </c>
      <c r="N95">
        <v>1011</v>
      </c>
      <c r="O95" t="s">
        <v>451</v>
      </c>
      <c r="P95" t="s">
        <v>451</v>
      </c>
      <c r="Q95">
        <v>1</v>
      </c>
      <c r="W95">
        <v>0</v>
      </c>
      <c r="X95">
        <v>850633116</v>
      </c>
      <c r="Y95">
        <f t="shared" si="28"/>
        <v>0.2</v>
      </c>
      <c r="AA95">
        <v>0</v>
      </c>
      <c r="AB95">
        <v>1626.29</v>
      </c>
      <c r="AC95">
        <v>1090.46</v>
      </c>
      <c r="AD95">
        <v>0</v>
      </c>
      <c r="AE95">
        <v>0</v>
      </c>
      <c r="AF95">
        <v>1626.29</v>
      </c>
      <c r="AG95">
        <v>1090.46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3</v>
      </c>
      <c r="AT95">
        <v>0.2</v>
      </c>
      <c r="AU95" t="s">
        <v>3</v>
      </c>
      <c r="AV95">
        <v>1</v>
      </c>
      <c r="AW95">
        <v>2</v>
      </c>
      <c r="AX95">
        <v>70881465</v>
      </c>
      <c r="AY95">
        <v>2</v>
      </c>
      <c r="AZ95">
        <v>98304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325.25800000000004</v>
      </c>
      <c r="BL95">
        <v>218.09200000000001</v>
      </c>
      <c r="BM95">
        <v>0</v>
      </c>
      <c r="BN95">
        <v>0</v>
      </c>
      <c r="BO95">
        <v>0.2</v>
      </c>
      <c r="BP95">
        <v>1</v>
      </c>
      <c r="BQ95">
        <v>0</v>
      </c>
      <c r="BR95">
        <v>325.25800000000004</v>
      </c>
      <c r="BS95">
        <v>218.09200000000001</v>
      </c>
      <c r="BT95">
        <v>0</v>
      </c>
      <c r="BU95">
        <v>0</v>
      </c>
      <c r="BV95">
        <v>0.2</v>
      </c>
      <c r="BW95">
        <v>1</v>
      </c>
      <c r="CV95">
        <v>0</v>
      </c>
      <c r="CW95">
        <f>ROUND(Y95*Source!I238*DO95,7)</f>
        <v>3.5999999999999997E-2</v>
      </c>
      <c r="CX95">
        <f>ROUND(Y95*Source!I238,7)</f>
        <v>3.5999999999999997E-2</v>
      </c>
      <c r="CY95">
        <f>AB95</f>
        <v>1626.29</v>
      </c>
      <c r="CZ95">
        <f>AF95</f>
        <v>1626.29</v>
      </c>
      <c r="DA95">
        <f>AJ95</f>
        <v>1</v>
      </c>
      <c r="DB95">
        <f t="shared" si="29"/>
        <v>325.26</v>
      </c>
      <c r="DC95">
        <f t="shared" si="30"/>
        <v>218.09</v>
      </c>
      <c r="DD95" t="s">
        <v>3</v>
      </c>
      <c r="DE95" t="s">
        <v>3</v>
      </c>
      <c r="DF95">
        <f t="shared" si="40"/>
        <v>0</v>
      </c>
      <c r="DG95">
        <f t="shared" si="35"/>
        <v>58.55</v>
      </c>
      <c r="DH95">
        <f t="shared" si="32"/>
        <v>39.26</v>
      </c>
      <c r="DI95">
        <f t="shared" si="33"/>
        <v>0</v>
      </c>
      <c r="DJ95">
        <f>DG95+DH95</f>
        <v>97.81</v>
      </c>
      <c r="DK95">
        <v>1</v>
      </c>
      <c r="DL95" t="s">
        <v>452</v>
      </c>
      <c r="DM95">
        <v>6</v>
      </c>
      <c r="DN95" t="s">
        <v>445</v>
      </c>
      <c r="DO95">
        <v>1</v>
      </c>
    </row>
    <row r="96" spans="1:119" x14ac:dyDescent="0.25">
      <c r="A96">
        <f>ROW(Source!A238)</f>
        <v>238</v>
      </c>
      <c r="B96">
        <v>70882152</v>
      </c>
      <c r="C96">
        <v>70881462</v>
      </c>
      <c r="D96">
        <v>64784759</v>
      </c>
      <c r="E96">
        <v>1</v>
      </c>
      <c r="F96">
        <v>1</v>
      </c>
      <c r="G96">
        <v>1</v>
      </c>
      <c r="H96">
        <v>2</v>
      </c>
      <c r="I96" t="s">
        <v>537</v>
      </c>
      <c r="J96" t="s">
        <v>538</v>
      </c>
      <c r="K96" t="s">
        <v>539</v>
      </c>
      <c r="L96">
        <v>1368</v>
      </c>
      <c r="N96">
        <v>1011</v>
      </c>
      <c r="O96" t="s">
        <v>451</v>
      </c>
      <c r="P96" t="s">
        <v>451</v>
      </c>
      <c r="Q96">
        <v>1</v>
      </c>
      <c r="W96">
        <v>0</v>
      </c>
      <c r="X96">
        <v>886992519</v>
      </c>
      <c r="Y96">
        <f t="shared" si="28"/>
        <v>3.41</v>
      </c>
      <c r="AA96">
        <v>0</v>
      </c>
      <c r="AB96">
        <v>2.77</v>
      </c>
      <c r="AC96">
        <v>0</v>
      </c>
      <c r="AD96">
        <v>0</v>
      </c>
      <c r="AE96">
        <v>0</v>
      </c>
      <c r="AF96">
        <v>1.75</v>
      </c>
      <c r="AG96">
        <v>0</v>
      </c>
      <c r="AH96">
        <v>0</v>
      </c>
      <c r="AI96">
        <v>1</v>
      </c>
      <c r="AJ96">
        <v>1.58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0</v>
      </c>
      <c r="AQ96">
        <v>1</v>
      </c>
      <c r="AR96">
        <v>0</v>
      </c>
      <c r="AS96" t="s">
        <v>3</v>
      </c>
      <c r="AT96">
        <v>3.41</v>
      </c>
      <c r="AU96" t="s">
        <v>3</v>
      </c>
      <c r="AV96">
        <v>1</v>
      </c>
      <c r="AW96">
        <v>2</v>
      </c>
      <c r="AX96">
        <v>70881466</v>
      </c>
      <c r="AY96">
        <v>2</v>
      </c>
      <c r="AZ96">
        <v>32768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5.9675000000000002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5.9675000000000002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ROUND(Y96*Source!I238*DO96,7)</f>
        <v>0</v>
      </c>
      <c r="CX96">
        <f>ROUND(Y96*Source!I238,7)</f>
        <v>0.61380000000000001</v>
      </c>
      <c r="CY96">
        <f>AB96</f>
        <v>2.77</v>
      </c>
      <c r="CZ96">
        <f>AF96</f>
        <v>1.75</v>
      </c>
      <c r="DA96">
        <f>AJ96</f>
        <v>1.58</v>
      </c>
      <c r="DB96">
        <f t="shared" si="29"/>
        <v>5.97</v>
      </c>
      <c r="DC96">
        <f t="shared" si="30"/>
        <v>0</v>
      </c>
      <c r="DD96" t="s">
        <v>3</v>
      </c>
      <c r="DE96" t="s">
        <v>3</v>
      </c>
      <c r="DF96">
        <f t="shared" si="40"/>
        <v>0</v>
      </c>
      <c r="DG96">
        <f>ROUND(ROUND(AF96*AJ96,2)*CX96,2)</f>
        <v>1.7</v>
      </c>
      <c r="DH96">
        <f t="shared" si="32"/>
        <v>0</v>
      </c>
      <c r="DI96">
        <f t="shared" si="33"/>
        <v>0</v>
      </c>
      <c r="DJ96">
        <f>DG96+DH96</f>
        <v>1.7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ROW(Source!A238)</f>
        <v>238</v>
      </c>
      <c r="B97">
        <v>70882152</v>
      </c>
      <c r="C97">
        <v>70881462</v>
      </c>
      <c r="D97">
        <v>64784802</v>
      </c>
      <c r="E97">
        <v>1</v>
      </c>
      <c r="F97">
        <v>1</v>
      </c>
      <c r="G97">
        <v>1</v>
      </c>
      <c r="H97">
        <v>2</v>
      </c>
      <c r="I97" t="s">
        <v>540</v>
      </c>
      <c r="J97" t="s">
        <v>541</v>
      </c>
      <c r="K97" t="s">
        <v>542</v>
      </c>
      <c r="L97">
        <v>1368</v>
      </c>
      <c r="N97">
        <v>1011</v>
      </c>
      <c r="O97" t="s">
        <v>451</v>
      </c>
      <c r="P97" t="s">
        <v>451</v>
      </c>
      <c r="Q97">
        <v>1</v>
      </c>
      <c r="W97">
        <v>0</v>
      </c>
      <c r="X97">
        <v>-1023674601</v>
      </c>
      <c r="Y97">
        <f t="shared" ref="Y97:Y128" si="41">AT97</f>
        <v>3.41</v>
      </c>
      <c r="AA97">
        <v>0</v>
      </c>
      <c r="AB97">
        <v>13.08</v>
      </c>
      <c r="AC97">
        <v>0</v>
      </c>
      <c r="AD97">
        <v>0</v>
      </c>
      <c r="AE97">
        <v>0</v>
      </c>
      <c r="AF97">
        <v>8.84</v>
      </c>
      <c r="AG97">
        <v>0</v>
      </c>
      <c r="AH97">
        <v>0</v>
      </c>
      <c r="AI97">
        <v>1</v>
      </c>
      <c r="AJ97">
        <v>1.48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3</v>
      </c>
      <c r="AT97">
        <v>3.41</v>
      </c>
      <c r="AU97" t="s">
        <v>3</v>
      </c>
      <c r="AV97">
        <v>1</v>
      </c>
      <c r="AW97">
        <v>2</v>
      </c>
      <c r="AX97">
        <v>70881467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30.144400000000001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30.144400000000001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ROUND(Y97*Source!I238*DO97,7)</f>
        <v>0</v>
      </c>
      <c r="CX97">
        <f>ROUND(Y97*Source!I238,7)</f>
        <v>0.61380000000000001</v>
      </c>
      <c r="CY97">
        <f>AB97</f>
        <v>13.08</v>
      </c>
      <c r="CZ97">
        <f>AF97</f>
        <v>8.84</v>
      </c>
      <c r="DA97">
        <f>AJ97</f>
        <v>1.48</v>
      </c>
      <c r="DB97">
        <f t="shared" ref="DB97:DB128" si="42">ROUND(ROUND(AT97*CZ97,2),6)</f>
        <v>30.14</v>
      </c>
      <c r="DC97">
        <f t="shared" ref="DC97:DC128" si="43">ROUND(ROUND(AT97*AG97,2),6)</f>
        <v>0</v>
      </c>
      <c r="DD97" t="s">
        <v>3</v>
      </c>
      <c r="DE97" t="s">
        <v>3</v>
      </c>
      <c r="DF97">
        <f t="shared" si="40"/>
        <v>0</v>
      </c>
      <c r="DG97">
        <f>ROUND(ROUND(AF97*AJ97,2)*CX97,2)</f>
        <v>8.0299999999999994</v>
      </c>
      <c r="DH97">
        <f t="shared" si="32"/>
        <v>0</v>
      </c>
      <c r="DI97">
        <f t="shared" si="33"/>
        <v>0</v>
      </c>
      <c r="DJ97">
        <f>DG97+DH97</f>
        <v>8.0299999999999994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ROW(Source!A238)</f>
        <v>238</v>
      </c>
      <c r="B98">
        <v>70882152</v>
      </c>
      <c r="C98">
        <v>70881462</v>
      </c>
      <c r="D98">
        <v>64785561</v>
      </c>
      <c r="E98">
        <v>1</v>
      </c>
      <c r="F98">
        <v>1</v>
      </c>
      <c r="G98">
        <v>1</v>
      </c>
      <c r="H98">
        <v>2</v>
      </c>
      <c r="I98" t="s">
        <v>453</v>
      </c>
      <c r="J98" t="s">
        <v>454</v>
      </c>
      <c r="K98" t="s">
        <v>455</v>
      </c>
      <c r="L98">
        <v>1368</v>
      </c>
      <c r="N98">
        <v>1011</v>
      </c>
      <c r="O98" t="s">
        <v>451</v>
      </c>
      <c r="P98" t="s">
        <v>451</v>
      </c>
      <c r="Q98">
        <v>1</v>
      </c>
      <c r="W98">
        <v>0</v>
      </c>
      <c r="X98">
        <v>-950105757</v>
      </c>
      <c r="Y98">
        <f t="shared" si="41"/>
        <v>0.2</v>
      </c>
      <c r="AA98">
        <v>0</v>
      </c>
      <c r="AB98">
        <v>641.70000000000005</v>
      </c>
      <c r="AC98">
        <v>811.79</v>
      </c>
      <c r="AD98">
        <v>0</v>
      </c>
      <c r="AE98">
        <v>0</v>
      </c>
      <c r="AF98">
        <v>641.70000000000005</v>
      </c>
      <c r="AG98">
        <v>811.79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0</v>
      </c>
      <c r="AQ98">
        <v>1</v>
      </c>
      <c r="AR98">
        <v>0</v>
      </c>
      <c r="AS98" t="s">
        <v>3</v>
      </c>
      <c r="AT98">
        <v>0.2</v>
      </c>
      <c r="AU98" t="s">
        <v>3</v>
      </c>
      <c r="AV98">
        <v>1</v>
      </c>
      <c r="AW98">
        <v>2</v>
      </c>
      <c r="AX98">
        <v>70881468</v>
      </c>
      <c r="AY98">
        <v>2</v>
      </c>
      <c r="AZ98">
        <v>98304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128.34</v>
      </c>
      <c r="BL98">
        <v>162.358</v>
      </c>
      <c r="BM98">
        <v>0</v>
      </c>
      <c r="BN98">
        <v>0</v>
      </c>
      <c r="BO98">
        <v>0.2</v>
      </c>
      <c r="BP98">
        <v>1</v>
      </c>
      <c r="BQ98">
        <v>0</v>
      </c>
      <c r="BR98">
        <v>128.34</v>
      </c>
      <c r="BS98">
        <v>162.358</v>
      </c>
      <c r="BT98">
        <v>0</v>
      </c>
      <c r="BU98">
        <v>0</v>
      </c>
      <c r="BV98">
        <v>0.2</v>
      </c>
      <c r="BW98">
        <v>1</v>
      </c>
      <c r="CV98">
        <v>0</v>
      </c>
      <c r="CW98">
        <f>ROUND(Y98*Source!I238*DO98,7)</f>
        <v>3.5999999999999997E-2</v>
      </c>
      <c r="CX98">
        <f>ROUND(Y98*Source!I238,7)</f>
        <v>3.5999999999999997E-2</v>
      </c>
      <c r="CY98">
        <f>AB98</f>
        <v>641.70000000000005</v>
      </c>
      <c r="CZ98">
        <f>AF98</f>
        <v>641.70000000000005</v>
      </c>
      <c r="DA98">
        <f>AJ98</f>
        <v>1</v>
      </c>
      <c r="DB98">
        <f t="shared" si="42"/>
        <v>128.34</v>
      </c>
      <c r="DC98">
        <f t="shared" si="43"/>
        <v>162.36000000000001</v>
      </c>
      <c r="DD98" t="s">
        <v>3</v>
      </c>
      <c r="DE98" t="s">
        <v>3</v>
      </c>
      <c r="DF98">
        <f t="shared" si="40"/>
        <v>0</v>
      </c>
      <c r="DG98">
        <f t="shared" ref="DG98:DG105" si="44">ROUND(ROUND(AF98,2)*CX98,2)</f>
        <v>23.1</v>
      </c>
      <c r="DH98">
        <f t="shared" si="32"/>
        <v>29.22</v>
      </c>
      <c r="DI98">
        <f t="shared" si="33"/>
        <v>0</v>
      </c>
      <c r="DJ98">
        <f>DG98+DH98</f>
        <v>52.32</v>
      </c>
      <c r="DK98">
        <v>1</v>
      </c>
      <c r="DL98" t="s">
        <v>456</v>
      </c>
      <c r="DM98">
        <v>4</v>
      </c>
      <c r="DN98" t="s">
        <v>445</v>
      </c>
      <c r="DO98">
        <v>1</v>
      </c>
    </row>
    <row r="99" spans="1:119" x14ac:dyDescent="0.25">
      <c r="A99">
        <f>ROW(Source!A238)</f>
        <v>238</v>
      </c>
      <c r="B99">
        <v>70882152</v>
      </c>
      <c r="C99">
        <v>70881462</v>
      </c>
      <c r="D99">
        <v>64734939</v>
      </c>
      <c r="E99">
        <v>1</v>
      </c>
      <c r="F99">
        <v>1</v>
      </c>
      <c r="G99">
        <v>1</v>
      </c>
      <c r="H99">
        <v>3</v>
      </c>
      <c r="I99" t="s">
        <v>543</v>
      </c>
      <c r="J99" t="s">
        <v>544</v>
      </c>
      <c r="K99" t="s">
        <v>545</v>
      </c>
      <c r="L99">
        <v>1302</v>
      </c>
      <c r="N99">
        <v>1003</v>
      </c>
      <c r="O99" t="s">
        <v>546</v>
      </c>
      <c r="P99" t="s">
        <v>546</v>
      </c>
      <c r="Q99">
        <v>10</v>
      </c>
      <c r="W99">
        <v>0</v>
      </c>
      <c r="X99">
        <v>-733519103</v>
      </c>
      <c r="Y99">
        <f t="shared" si="41"/>
        <v>9.6000000000000002E-2</v>
      </c>
      <c r="AA99">
        <v>57.7</v>
      </c>
      <c r="AB99">
        <v>0</v>
      </c>
      <c r="AC99">
        <v>0</v>
      </c>
      <c r="AD99">
        <v>0</v>
      </c>
      <c r="AE99">
        <v>37.71</v>
      </c>
      <c r="AF99">
        <v>0</v>
      </c>
      <c r="AG99">
        <v>0</v>
      </c>
      <c r="AH99">
        <v>0</v>
      </c>
      <c r="AI99">
        <v>1.53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9.6000000000000002E-2</v>
      </c>
      <c r="AU99" t="s">
        <v>3</v>
      </c>
      <c r="AV99">
        <v>0</v>
      </c>
      <c r="AW99">
        <v>2</v>
      </c>
      <c r="AX99">
        <v>70881469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3.6201600000000003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3.6201600000000003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ROUND(Y99*Source!I238,7)</f>
        <v>1.728E-2</v>
      </c>
      <c r="CY99">
        <f>AA99</f>
        <v>57.7</v>
      </c>
      <c r="CZ99">
        <f>AE99</f>
        <v>37.71</v>
      </c>
      <c r="DA99">
        <f>AI99</f>
        <v>1.53</v>
      </c>
      <c r="DB99">
        <f t="shared" si="42"/>
        <v>3.62</v>
      </c>
      <c r="DC99">
        <f t="shared" si="43"/>
        <v>0</v>
      </c>
      <c r="DD99" t="s">
        <v>3</v>
      </c>
      <c r="DE99" t="s">
        <v>3</v>
      </c>
      <c r="DF99">
        <f>ROUND(ROUND(AE99*AI99,2)*CX99,2)</f>
        <v>1</v>
      </c>
      <c r="DG99">
        <f t="shared" si="44"/>
        <v>0</v>
      </c>
      <c r="DH99">
        <f t="shared" si="32"/>
        <v>0</v>
      </c>
      <c r="DI99">
        <f t="shared" si="33"/>
        <v>0</v>
      </c>
      <c r="DJ99">
        <f>DF99</f>
        <v>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ROW(Source!A238)</f>
        <v>238</v>
      </c>
      <c r="B100">
        <v>70882152</v>
      </c>
      <c r="C100">
        <v>70881462</v>
      </c>
      <c r="D100">
        <v>64745435</v>
      </c>
      <c r="E100">
        <v>1</v>
      </c>
      <c r="F100">
        <v>1</v>
      </c>
      <c r="G100">
        <v>1</v>
      </c>
      <c r="H100">
        <v>3</v>
      </c>
      <c r="I100" t="s">
        <v>553</v>
      </c>
      <c r="J100" t="s">
        <v>554</v>
      </c>
      <c r="K100" t="s">
        <v>555</v>
      </c>
      <c r="L100">
        <v>1346</v>
      </c>
      <c r="N100">
        <v>1009</v>
      </c>
      <c r="O100" t="s">
        <v>326</v>
      </c>
      <c r="P100" t="s">
        <v>326</v>
      </c>
      <c r="Q100">
        <v>1</v>
      </c>
      <c r="W100">
        <v>0</v>
      </c>
      <c r="X100">
        <v>-1896301065</v>
      </c>
      <c r="Y100">
        <f t="shared" si="41"/>
        <v>0.5</v>
      </c>
      <c r="AA100">
        <v>1499.09</v>
      </c>
      <c r="AB100">
        <v>0</v>
      </c>
      <c r="AC100">
        <v>0</v>
      </c>
      <c r="AD100">
        <v>0</v>
      </c>
      <c r="AE100">
        <v>931.11</v>
      </c>
      <c r="AF100">
        <v>0</v>
      </c>
      <c r="AG100">
        <v>0</v>
      </c>
      <c r="AH100">
        <v>0</v>
      </c>
      <c r="AI100">
        <v>1.61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3</v>
      </c>
      <c r="AT100">
        <v>0.5</v>
      </c>
      <c r="AU100" t="s">
        <v>3</v>
      </c>
      <c r="AV100">
        <v>0</v>
      </c>
      <c r="AW100">
        <v>2</v>
      </c>
      <c r="AX100">
        <v>70881470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465.55500000000001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465.55500000000001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ROUND(Y100*Source!I238,7)</f>
        <v>0.09</v>
      </c>
      <c r="CY100">
        <f>AA100</f>
        <v>1499.09</v>
      </c>
      <c r="CZ100">
        <f>AE100</f>
        <v>931.11</v>
      </c>
      <c r="DA100">
        <f>AI100</f>
        <v>1.61</v>
      </c>
      <c r="DB100">
        <f t="shared" si="42"/>
        <v>465.56</v>
      </c>
      <c r="DC100">
        <f t="shared" si="43"/>
        <v>0</v>
      </c>
      <c r="DD100" t="s">
        <v>3</v>
      </c>
      <c r="DE100" t="s">
        <v>3</v>
      </c>
      <c r="DF100">
        <f>ROUND(ROUND(AE100*AI100,2)*CX100,2)</f>
        <v>134.91999999999999</v>
      </c>
      <c r="DG100">
        <f t="shared" si="44"/>
        <v>0</v>
      </c>
      <c r="DH100">
        <f t="shared" si="32"/>
        <v>0</v>
      </c>
      <c r="DI100">
        <f t="shared" si="33"/>
        <v>0</v>
      </c>
      <c r="DJ100">
        <f>DF100</f>
        <v>134.91999999999999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ROW(Source!A238)</f>
        <v>238</v>
      </c>
      <c r="B101">
        <v>70882152</v>
      </c>
      <c r="C101">
        <v>70881462</v>
      </c>
      <c r="D101">
        <v>64753896</v>
      </c>
      <c r="E101">
        <v>1</v>
      </c>
      <c r="F101">
        <v>1</v>
      </c>
      <c r="G101">
        <v>1</v>
      </c>
      <c r="H101">
        <v>3</v>
      </c>
      <c r="I101" t="s">
        <v>550</v>
      </c>
      <c r="J101" t="s">
        <v>551</v>
      </c>
      <c r="K101" t="s">
        <v>552</v>
      </c>
      <c r="L101">
        <v>1348</v>
      </c>
      <c r="N101">
        <v>1009</v>
      </c>
      <c r="O101" t="s">
        <v>70</v>
      </c>
      <c r="P101" t="s">
        <v>70</v>
      </c>
      <c r="Q101">
        <v>1000</v>
      </c>
      <c r="W101">
        <v>0</v>
      </c>
      <c r="X101">
        <v>1362001185</v>
      </c>
      <c r="Y101">
        <f t="shared" si="41"/>
        <v>6.0000000000000002E-5</v>
      </c>
      <c r="AA101">
        <v>106680.6</v>
      </c>
      <c r="AB101">
        <v>0</v>
      </c>
      <c r="AC101">
        <v>0</v>
      </c>
      <c r="AD101">
        <v>0</v>
      </c>
      <c r="AE101">
        <v>82698.14</v>
      </c>
      <c r="AF101">
        <v>0</v>
      </c>
      <c r="AG101">
        <v>0</v>
      </c>
      <c r="AH101">
        <v>0</v>
      </c>
      <c r="AI101">
        <v>1.29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3</v>
      </c>
      <c r="AT101">
        <v>6.0000000000000002E-5</v>
      </c>
      <c r="AU101" t="s">
        <v>3</v>
      </c>
      <c r="AV101">
        <v>0</v>
      </c>
      <c r="AW101">
        <v>2</v>
      </c>
      <c r="AX101">
        <v>70881471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4.9618884000000003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4.9618884000000003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ROUND(Y101*Source!I238,7)</f>
        <v>1.08E-5</v>
      </c>
      <c r="CY101">
        <f>AA101</f>
        <v>106680.6</v>
      </c>
      <c r="CZ101">
        <f>AE101</f>
        <v>82698.14</v>
      </c>
      <c r="DA101">
        <f>AI101</f>
        <v>1.29</v>
      </c>
      <c r="DB101">
        <f t="shared" si="42"/>
        <v>4.96</v>
      </c>
      <c r="DC101">
        <f t="shared" si="43"/>
        <v>0</v>
      </c>
      <c r="DD101" t="s">
        <v>3</v>
      </c>
      <c r="DE101" t="s">
        <v>3</v>
      </c>
      <c r="DF101">
        <f>ROUND(ROUND(AE101*AI101,2)*CX101,2)</f>
        <v>1.1499999999999999</v>
      </c>
      <c r="DG101">
        <f t="shared" si="44"/>
        <v>0</v>
      </c>
      <c r="DH101">
        <f t="shared" si="32"/>
        <v>0</v>
      </c>
      <c r="DI101">
        <f t="shared" si="33"/>
        <v>0</v>
      </c>
      <c r="DJ101">
        <f>DF101</f>
        <v>1.1499999999999999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ROW(Source!A238)</f>
        <v>238</v>
      </c>
      <c r="B102">
        <v>70882152</v>
      </c>
      <c r="C102">
        <v>70881462</v>
      </c>
      <c r="D102">
        <v>64668005</v>
      </c>
      <c r="E102">
        <v>116</v>
      </c>
      <c r="F102">
        <v>1</v>
      </c>
      <c r="G102">
        <v>1</v>
      </c>
      <c r="H102">
        <v>3</v>
      </c>
      <c r="I102" t="s">
        <v>29</v>
      </c>
      <c r="J102" t="s">
        <v>3</v>
      </c>
      <c r="K102" t="s">
        <v>30</v>
      </c>
      <c r="L102">
        <v>3277935</v>
      </c>
      <c r="N102">
        <v>1013</v>
      </c>
      <c r="O102" t="s">
        <v>31</v>
      </c>
      <c r="P102" t="s">
        <v>31</v>
      </c>
      <c r="Q102">
        <v>1</v>
      </c>
      <c r="W102">
        <v>0</v>
      </c>
      <c r="X102">
        <v>274903907</v>
      </c>
      <c r="Y102">
        <f t="shared" si="41"/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70881472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ROUND(Y102*Source!I238,7)</f>
        <v>0.36</v>
      </c>
      <c r="CY102">
        <f>AA102</f>
        <v>0</v>
      </c>
      <c r="CZ102">
        <f>AE102</f>
        <v>0</v>
      </c>
      <c r="DA102">
        <f>AI102</f>
        <v>1</v>
      </c>
      <c r="DB102">
        <f t="shared" si="42"/>
        <v>0</v>
      </c>
      <c r="DC102">
        <f t="shared" si="43"/>
        <v>0</v>
      </c>
      <c r="DD102" t="s">
        <v>3</v>
      </c>
      <c r="DE102" t="s">
        <v>3</v>
      </c>
      <c r="DF102">
        <f t="shared" ref="DF102:DF108" si="45">ROUND(ROUND(AE102,2)*CX102,2)</f>
        <v>0</v>
      </c>
      <c r="DG102">
        <f t="shared" si="44"/>
        <v>0</v>
      </c>
      <c r="DH102">
        <f t="shared" si="32"/>
        <v>0</v>
      </c>
      <c r="DI102">
        <f t="shared" si="33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ROW(Source!A240)</f>
        <v>240</v>
      </c>
      <c r="B103">
        <v>70882152</v>
      </c>
      <c r="C103">
        <v>70877798</v>
      </c>
      <c r="D103">
        <v>64662005</v>
      </c>
      <c r="E103">
        <v>116</v>
      </c>
      <c r="F103">
        <v>1</v>
      </c>
      <c r="G103">
        <v>1</v>
      </c>
      <c r="H103">
        <v>1</v>
      </c>
      <c r="I103" t="s">
        <v>529</v>
      </c>
      <c r="J103" t="s">
        <v>3</v>
      </c>
      <c r="K103" t="s">
        <v>530</v>
      </c>
      <c r="L103">
        <v>1191</v>
      </c>
      <c r="N103">
        <v>1013</v>
      </c>
      <c r="O103" t="s">
        <v>445</v>
      </c>
      <c r="P103" t="s">
        <v>445</v>
      </c>
      <c r="Q103">
        <v>1</v>
      </c>
      <c r="W103">
        <v>0</v>
      </c>
      <c r="X103">
        <v>44848675</v>
      </c>
      <c r="Y103">
        <f t="shared" si="41"/>
        <v>12.32</v>
      </c>
      <c r="AA103">
        <v>0</v>
      </c>
      <c r="AB103">
        <v>0</v>
      </c>
      <c r="AC103">
        <v>0</v>
      </c>
      <c r="AD103">
        <v>793.61</v>
      </c>
      <c r="AE103">
        <v>0</v>
      </c>
      <c r="AF103">
        <v>0</v>
      </c>
      <c r="AG103">
        <v>0</v>
      </c>
      <c r="AH103">
        <v>793.61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12.32</v>
      </c>
      <c r="AU103" t="s">
        <v>3</v>
      </c>
      <c r="AV103">
        <v>1</v>
      </c>
      <c r="AW103">
        <v>2</v>
      </c>
      <c r="AX103">
        <v>70881431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9777.2752</v>
      </c>
      <c r="BN103">
        <v>12.32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9777.2752</v>
      </c>
      <c r="BU103">
        <v>12.32</v>
      </c>
      <c r="BV103">
        <v>0</v>
      </c>
      <c r="BW103">
        <v>1</v>
      </c>
      <c r="CU103">
        <f>ROUND(AT103*Source!I240*AH103*AL103,2)</f>
        <v>655.08000000000004</v>
      </c>
      <c r="CV103">
        <f>ROUND(Y103*Source!I240,7)</f>
        <v>0.82543999999999995</v>
      </c>
      <c r="CW103">
        <v>0</v>
      </c>
      <c r="CX103">
        <f>ROUND(Y103*Source!I240,7)</f>
        <v>0.82543999999999995</v>
      </c>
      <c r="CY103">
        <f>AD103</f>
        <v>793.61</v>
      </c>
      <c r="CZ103">
        <f>AH103</f>
        <v>793.61</v>
      </c>
      <c r="DA103">
        <f>AL103</f>
        <v>1</v>
      </c>
      <c r="DB103">
        <f t="shared" si="42"/>
        <v>9777.2800000000007</v>
      </c>
      <c r="DC103">
        <f t="shared" si="43"/>
        <v>0</v>
      </c>
      <c r="DD103" t="s">
        <v>3</v>
      </c>
      <c r="DE103" t="s">
        <v>3</v>
      </c>
      <c r="DF103">
        <f t="shared" si="45"/>
        <v>0</v>
      </c>
      <c r="DG103">
        <f t="shared" si="44"/>
        <v>0</v>
      </c>
      <c r="DH103">
        <f t="shared" si="32"/>
        <v>0</v>
      </c>
      <c r="DI103">
        <f t="shared" si="33"/>
        <v>655.08000000000004</v>
      </c>
      <c r="DJ103">
        <f>DI103</f>
        <v>655.08000000000004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ROW(Source!A240)</f>
        <v>240</v>
      </c>
      <c r="B104">
        <v>70882152</v>
      </c>
      <c r="C104">
        <v>70877798</v>
      </c>
      <c r="D104">
        <v>64662182</v>
      </c>
      <c r="E104">
        <v>116</v>
      </c>
      <c r="F104">
        <v>1</v>
      </c>
      <c r="G104">
        <v>1</v>
      </c>
      <c r="H104">
        <v>1</v>
      </c>
      <c r="I104" t="s">
        <v>446</v>
      </c>
      <c r="J104" t="s">
        <v>3</v>
      </c>
      <c r="K104" t="s">
        <v>447</v>
      </c>
      <c r="L104">
        <v>1191</v>
      </c>
      <c r="N104">
        <v>1013</v>
      </c>
      <c r="O104" t="s">
        <v>445</v>
      </c>
      <c r="P104" t="s">
        <v>445</v>
      </c>
      <c r="Q104">
        <v>1</v>
      </c>
      <c r="W104">
        <v>0</v>
      </c>
      <c r="X104">
        <v>-1417349443</v>
      </c>
      <c r="Y104">
        <f t="shared" si="41"/>
        <v>0.4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0.4</v>
      </c>
      <c r="AU104" t="s">
        <v>3</v>
      </c>
      <c r="AV104">
        <v>2</v>
      </c>
      <c r="AW104">
        <v>2</v>
      </c>
      <c r="AX104">
        <v>70881432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ROUND(Y104*Source!I240,7)</f>
        <v>2.6800000000000001E-2</v>
      </c>
      <c r="CY104">
        <f>AD104</f>
        <v>0</v>
      </c>
      <c r="CZ104">
        <f>AH104</f>
        <v>0</v>
      </c>
      <c r="DA104">
        <f>AL104</f>
        <v>1</v>
      </c>
      <c r="DB104">
        <f t="shared" si="42"/>
        <v>0</v>
      </c>
      <c r="DC104">
        <f t="shared" si="43"/>
        <v>0</v>
      </c>
      <c r="DD104" t="s">
        <v>3</v>
      </c>
      <c r="DE104" t="s">
        <v>3</v>
      </c>
      <c r="DF104">
        <f t="shared" si="45"/>
        <v>0</v>
      </c>
      <c r="DG104">
        <f t="shared" si="44"/>
        <v>0</v>
      </c>
      <c r="DH104">
        <f t="shared" si="32"/>
        <v>0</v>
      </c>
      <c r="DI104">
        <f t="shared" si="33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ROW(Source!A240)</f>
        <v>240</v>
      </c>
      <c r="B105">
        <v>70882152</v>
      </c>
      <c r="C105">
        <v>70877798</v>
      </c>
      <c r="D105">
        <v>64784662</v>
      </c>
      <c r="E105">
        <v>1</v>
      </c>
      <c r="F105">
        <v>1</v>
      </c>
      <c r="G105">
        <v>1</v>
      </c>
      <c r="H105">
        <v>2</v>
      </c>
      <c r="I105" t="s">
        <v>448</v>
      </c>
      <c r="J105" t="s">
        <v>449</v>
      </c>
      <c r="K105" t="s">
        <v>450</v>
      </c>
      <c r="L105">
        <v>1368</v>
      </c>
      <c r="N105">
        <v>1011</v>
      </c>
      <c r="O105" t="s">
        <v>451</v>
      </c>
      <c r="P105" t="s">
        <v>451</v>
      </c>
      <c r="Q105">
        <v>1</v>
      </c>
      <c r="W105">
        <v>0</v>
      </c>
      <c r="X105">
        <v>850633116</v>
      </c>
      <c r="Y105">
        <f t="shared" si="41"/>
        <v>0.2</v>
      </c>
      <c r="AA105">
        <v>0</v>
      </c>
      <c r="AB105">
        <v>1626.29</v>
      </c>
      <c r="AC105">
        <v>1090.46</v>
      </c>
      <c r="AD105">
        <v>0</v>
      </c>
      <c r="AE105">
        <v>0</v>
      </c>
      <c r="AF105">
        <v>1626.29</v>
      </c>
      <c r="AG105">
        <v>1090.46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</v>
      </c>
      <c r="AU105" t="s">
        <v>3</v>
      </c>
      <c r="AV105">
        <v>1</v>
      </c>
      <c r="AW105">
        <v>2</v>
      </c>
      <c r="AX105">
        <v>70881433</v>
      </c>
      <c r="AY105">
        <v>2</v>
      </c>
      <c r="AZ105">
        <v>98304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325.25800000000004</v>
      </c>
      <c r="BL105">
        <v>218.09200000000001</v>
      </c>
      <c r="BM105">
        <v>0</v>
      </c>
      <c r="BN105">
        <v>0</v>
      </c>
      <c r="BO105">
        <v>0.2</v>
      </c>
      <c r="BP105">
        <v>1</v>
      </c>
      <c r="BQ105">
        <v>0</v>
      </c>
      <c r="BR105">
        <v>325.25800000000004</v>
      </c>
      <c r="BS105">
        <v>218.09200000000001</v>
      </c>
      <c r="BT105">
        <v>0</v>
      </c>
      <c r="BU105">
        <v>0</v>
      </c>
      <c r="BV105">
        <v>0.2</v>
      </c>
      <c r="BW105">
        <v>1</v>
      </c>
      <c r="CV105">
        <v>0</v>
      </c>
      <c r="CW105">
        <f>ROUND(Y105*Source!I240*DO105,7)</f>
        <v>1.34E-2</v>
      </c>
      <c r="CX105">
        <f>ROUND(Y105*Source!I240,7)</f>
        <v>1.34E-2</v>
      </c>
      <c r="CY105">
        <f>AB105</f>
        <v>1626.29</v>
      </c>
      <c r="CZ105">
        <f>AF105</f>
        <v>1626.29</v>
      </c>
      <c r="DA105">
        <f>AJ105</f>
        <v>1</v>
      </c>
      <c r="DB105">
        <f t="shared" si="42"/>
        <v>325.26</v>
      </c>
      <c r="DC105">
        <f t="shared" si="43"/>
        <v>218.09</v>
      </c>
      <c r="DD105" t="s">
        <v>3</v>
      </c>
      <c r="DE105" t="s">
        <v>3</v>
      </c>
      <c r="DF105">
        <f t="shared" si="45"/>
        <v>0</v>
      </c>
      <c r="DG105">
        <f t="shared" si="44"/>
        <v>21.79</v>
      </c>
      <c r="DH105">
        <f t="shared" si="32"/>
        <v>14.61</v>
      </c>
      <c r="DI105">
        <f t="shared" si="33"/>
        <v>0</v>
      </c>
      <c r="DJ105">
        <f>DG105+DH105</f>
        <v>36.4</v>
      </c>
      <c r="DK105">
        <v>1</v>
      </c>
      <c r="DL105" t="s">
        <v>452</v>
      </c>
      <c r="DM105">
        <v>6</v>
      </c>
      <c r="DN105" t="s">
        <v>445</v>
      </c>
      <c r="DO105">
        <v>1</v>
      </c>
    </row>
    <row r="106" spans="1:119" x14ac:dyDescent="0.25">
      <c r="A106">
        <f>ROW(Source!A240)</f>
        <v>240</v>
      </c>
      <c r="B106">
        <v>70882152</v>
      </c>
      <c r="C106">
        <v>70877798</v>
      </c>
      <c r="D106">
        <v>64784759</v>
      </c>
      <c r="E106">
        <v>1</v>
      </c>
      <c r="F106">
        <v>1</v>
      </c>
      <c r="G106">
        <v>1</v>
      </c>
      <c r="H106">
        <v>2</v>
      </c>
      <c r="I106" t="s">
        <v>537</v>
      </c>
      <c r="J106" t="s">
        <v>538</v>
      </c>
      <c r="K106" t="s">
        <v>539</v>
      </c>
      <c r="L106">
        <v>1368</v>
      </c>
      <c r="N106">
        <v>1011</v>
      </c>
      <c r="O106" t="s">
        <v>451</v>
      </c>
      <c r="P106" t="s">
        <v>451</v>
      </c>
      <c r="Q106">
        <v>1</v>
      </c>
      <c r="W106">
        <v>0</v>
      </c>
      <c r="X106">
        <v>886992519</v>
      </c>
      <c r="Y106">
        <f t="shared" si="41"/>
        <v>2.88</v>
      </c>
      <c r="AA106">
        <v>0</v>
      </c>
      <c r="AB106">
        <v>2.77</v>
      </c>
      <c r="AC106">
        <v>0</v>
      </c>
      <c r="AD106">
        <v>0</v>
      </c>
      <c r="AE106">
        <v>0</v>
      </c>
      <c r="AF106">
        <v>1.75</v>
      </c>
      <c r="AG106">
        <v>0</v>
      </c>
      <c r="AH106">
        <v>0</v>
      </c>
      <c r="AI106">
        <v>1</v>
      </c>
      <c r="AJ106">
        <v>1.58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2.88</v>
      </c>
      <c r="AU106" t="s">
        <v>3</v>
      </c>
      <c r="AV106">
        <v>1</v>
      </c>
      <c r="AW106">
        <v>2</v>
      </c>
      <c r="AX106">
        <v>70881434</v>
      </c>
      <c r="AY106">
        <v>2</v>
      </c>
      <c r="AZ106">
        <v>32768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5.04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5.04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ROUND(Y106*Source!I240*DO106,7)</f>
        <v>0</v>
      </c>
      <c r="CX106">
        <f>ROUND(Y106*Source!I240,7)</f>
        <v>0.19295999999999999</v>
      </c>
      <c r="CY106">
        <f>AB106</f>
        <v>2.77</v>
      </c>
      <c r="CZ106">
        <f>AF106</f>
        <v>1.75</v>
      </c>
      <c r="DA106">
        <f>AJ106</f>
        <v>1.58</v>
      </c>
      <c r="DB106">
        <f t="shared" si="42"/>
        <v>5.04</v>
      </c>
      <c r="DC106">
        <f t="shared" si="43"/>
        <v>0</v>
      </c>
      <c r="DD106" t="s">
        <v>3</v>
      </c>
      <c r="DE106" t="s">
        <v>3</v>
      </c>
      <c r="DF106">
        <f t="shared" si="45"/>
        <v>0</v>
      </c>
      <c r="DG106">
        <f>ROUND(ROUND(AF106*AJ106,2)*CX106,2)</f>
        <v>0.53</v>
      </c>
      <c r="DH106">
        <f t="shared" si="32"/>
        <v>0</v>
      </c>
      <c r="DI106">
        <f t="shared" si="33"/>
        <v>0</v>
      </c>
      <c r="DJ106">
        <f>DG106+DH106</f>
        <v>0.53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ROW(Source!A240)</f>
        <v>240</v>
      </c>
      <c r="B107">
        <v>70882152</v>
      </c>
      <c r="C107">
        <v>70877798</v>
      </c>
      <c r="D107">
        <v>64784802</v>
      </c>
      <c r="E107">
        <v>1</v>
      </c>
      <c r="F107">
        <v>1</v>
      </c>
      <c r="G107">
        <v>1</v>
      </c>
      <c r="H107">
        <v>2</v>
      </c>
      <c r="I107" t="s">
        <v>540</v>
      </c>
      <c r="J107" t="s">
        <v>541</v>
      </c>
      <c r="K107" t="s">
        <v>542</v>
      </c>
      <c r="L107">
        <v>1368</v>
      </c>
      <c r="N107">
        <v>1011</v>
      </c>
      <c r="O107" t="s">
        <v>451</v>
      </c>
      <c r="P107" t="s">
        <v>451</v>
      </c>
      <c r="Q107">
        <v>1</v>
      </c>
      <c r="W107">
        <v>0</v>
      </c>
      <c r="X107">
        <v>-1023674601</v>
      </c>
      <c r="Y107">
        <f t="shared" si="41"/>
        <v>2.88</v>
      </c>
      <c r="AA107">
        <v>0</v>
      </c>
      <c r="AB107">
        <v>13.08</v>
      </c>
      <c r="AC107">
        <v>0</v>
      </c>
      <c r="AD107">
        <v>0</v>
      </c>
      <c r="AE107">
        <v>0</v>
      </c>
      <c r="AF107">
        <v>8.84</v>
      </c>
      <c r="AG107">
        <v>0</v>
      </c>
      <c r="AH107">
        <v>0</v>
      </c>
      <c r="AI107">
        <v>1</v>
      </c>
      <c r="AJ107">
        <v>1.48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2.88</v>
      </c>
      <c r="AU107" t="s">
        <v>3</v>
      </c>
      <c r="AV107">
        <v>1</v>
      </c>
      <c r="AW107">
        <v>2</v>
      </c>
      <c r="AX107">
        <v>70881435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25.459199999999999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25.459199999999999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ROUND(Y107*Source!I240*DO107,7)</f>
        <v>0</v>
      </c>
      <c r="CX107">
        <f>ROUND(Y107*Source!I240,7)</f>
        <v>0.19295999999999999</v>
      </c>
      <c r="CY107">
        <f>AB107</f>
        <v>13.08</v>
      </c>
      <c r="CZ107">
        <f>AF107</f>
        <v>8.84</v>
      </c>
      <c r="DA107">
        <f>AJ107</f>
        <v>1.48</v>
      </c>
      <c r="DB107">
        <f t="shared" si="42"/>
        <v>25.46</v>
      </c>
      <c r="DC107">
        <f t="shared" si="43"/>
        <v>0</v>
      </c>
      <c r="DD107" t="s">
        <v>3</v>
      </c>
      <c r="DE107" t="s">
        <v>3</v>
      </c>
      <c r="DF107">
        <f t="shared" si="45"/>
        <v>0</v>
      </c>
      <c r="DG107">
        <f>ROUND(ROUND(AF107*AJ107,2)*CX107,2)</f>
        <v>2.52</v>
      </c>
      <c r="DH107">
        <f t="shared" si="32"/>
        <v>0</v>
      </c>
      <c r="DI107">
        <f t="shared" si="33"/>
        <v>0</v>
      </c>
      <c r="DJ107">
        <f>DG107+DH107</f>
        <v>2.52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ROW(Source!A240)</f>
        <v>240</v>
      </c>
      <c r="B108">
        <v>70882152</v>
      </c>
      <c r="C108">
        <v>70877798</v>
      </c>
      <c r="D108">
        <v>64785561</v>
      </c>
      <c r="E108">
        <v>1</v>
      </c>
      <c r="F108">
        <v>1</v>
      </c>
      <c r="G108">
        <v>1</v>
      </c>
      <c r="H108">
        <v>2</v>
      </c>
      <c r="I108" t="s">
        <v>453</v>
      </c>
      <c r="J108" t="s">
        <v>454</v>
      </c>
      <c r="K108" t="s">
        <v>455</v>
      </c>
      <c r="L108">
        <v>1368</v>
      </c>
      <c r="N108">
        <v>1011</v>
      </c>
      <c r="O108" t="s">
        <v>451</v>
      </c>
      <c r="P108" t="s">
        <v>451</v>
      </c>
      <c r="Q108">
        <v>1</v>
      </c>
      <c r="W108">
        <v>0</v>
      </c>
      <c r="X108">
        <v>-950105757</v>
      </c>
      <c r="Y108">
        <f t="shared" si="41"/>
        <v>0.2</v>
      </c>
      <c r="AA108">
        <v>0</v>
      </c>
      <c r="AB108">
        <v>641.70000000000005</v>
      </c>
      <c r="AC108">
        <v>811.79</v>
      </c>
      <c r="AD108">
        <v>0</v>
      </c>
      <c r="AE108">
        <v>0</v>
      </c>
      <c r="AF108">
        <v>641.70000000000005</v>
      </c>
      <c r="AG108">
        <v>811.79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</v>
      </c>
      <c r="AU108" t="s">
        <v>3</v>
      </c>
      <c r="AV108">
        <v>1</v>
      </c>
      <c r="AW108">
        <v>2</v>
      </c>
      <c r="AX108">
        <v>70881436</v>
      </c>
      <c r="AY108">
        <v>2</v>
      </c>
      <c r="AZ108">
        <v>98304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128.34</v>
      </c>
      <c r="BL108">
        <v>162.358</v>
      </c>
      <c r="BM108">
        <v>0</v>
      </c>
      <c r="BN108">
        <v>0</v>
      </c>
      <c r="BO108">
        <v>0.2</v>
      </c>
      <c r="BP108">
        <v>1</v>
      </c>
      <c r="BQ108">
        <v>0</v>
      </c>
      <c r="BR108">
        <v>128.34</v>
      </c>
      <c r="BS108">
        <v>162.358</v>
      </c>
      <c r="BT108">
        <v>0</v>
      </c>
      <c r="BU108">
        <v>0</v>
      </c>
      <c r="BV108">
        <v>0.2</v>
      </c>
      <c r="BW108">
        <v>1</v>
      </c>
      <c r="CV108">
        <v>0</v>
      </c>
      <c r="CW108">
        <f>ROUND(Y108*Source!I240*DO108,7)</f>
        <v>1.34E-2</v>
      </c>
      <c r="CX108">
        <f>ROUND(Y108*Source!I240,7)</f>
        <v>1.34E-2</v>
      </c>
      <c r="CY108">
        <f>AB108</f>
        <v>641.70000000000005</v>
      </c>
      <c r="CZ108">
        <f>AF108</f>
        <v>641.70000000000005</v>
      </c>
      <c r="DA108">
        <f>AJ108</f>
        <v>1</v>
      </c>
      <c r="DB108">
        <f t="shared" si="42"/>
        <v>128.34</v>
      </c>
      <c r="DC108">
        <f t="shared" si="43"/>
        <v>162.36000000000001</v>
      </c>
      <c r="DD108" t="s">
        <v>3</v>
      </c>
      <c r="DE108" t="s">
        <v>3</v>
      </c>
      <c r="DF108">
        <f t="shared" si="45"/>
        <v>0</v>
      </c>
      <c r="DG108">
        <f t="shared" ref="DG108:DG130" si="46">ROUND(ROUND(AF108,2)*CX108,2)</f>
        <v>8.6</v>
      </c>
      <c r="DH108">
        <f t="shared" si="32"/>
        <v>10.88</v>
      </c>
      <c r="DI108">
        <f t="shared" si="33"/>
        <v>0</v>
      </c>
      <c r="DJ108">
        <f>DG108+DH108</f>
        <v>19.48</v>
      </c>
      <c r="DK108">
        <v>1</v>
      </c>
      <c r="DL108" t="s">
        <v>456</v>
      </c>
      <c r="DM108">
        <v>4</v>
      </c>
      <c r="DN108" t="s">
        <v>445</v>
      </c>
      <c r="DO108">
        <v>1</v>
      </c>
    </row>
    <row r="109" spans="1:119" x14ac:dyDescent="0.25">
      <c r="A109">
        <f>ROW(Source!A240)</f>
        <v>240</v>
      </c>
      <c r="B109">
        <v>70882152</v>
      </c>
      <c r="C109">
        <v>70877798</v>
      </c>
      <c r="D109">
        <v>64734939</v>
      </c>
      <c r="E109">
        <v>1</v>
      </c>
      <c r="F109">
        <v>1</v>
      </c>
      <c r="G109">
        <v>1</v>
      </c>
      <c r="H109">
        <v>3</v>
      </c>
      <c r="I109" t="s">
        <v>543</v>
      </c>
      <c r="J109" t="s">
        <v>544</v>
      </c>
      <c r="K109" t="s">
        <v>545</v>
      </c>
      <c r="L109">
        <v>1302</v>
      </c>
      <c r="N109">
        <v>1003</v>
      </c>
      <c r="O109" t="s">
        <v>546</v>
      </c>
      <c r="P109" t="s">
        <v>546</v>
      </c>
      <c r="Q109">
        <v>10</v>
      </c>
      <c r="W109">
        <v>0</v>
      </c>
      <c r="X109">
        <v>-733519103</v>
      </c>
      <c r="Y109">
        <f t="shared" si="41"/>
        <v>0.245</v>
      </c>
      <c r="AA109">
        <v>57.7</v>
      </c>
      <c r="AB109">
        <v>0</v>
      </c>
      <c r="AC109">
        <v>0</v>
      </c>
      <c r="AD109">
        <v>0</v>
      </c>
      <c r="AE109">
        <v>37.71</v>
      </c>
      <c r="AF109">
        <v>0</v>
      </c>
      <c r="AG109">
        <v>0</v>
      </c>
      <c r="AH109">
        <v>0</v>
      </c>
      <c r="AI109">
        <v>1.53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0.245</v>
      </c>
      <c r="AU109" t="s">
        <v>3</v>
      </c>
      <c r="AV109">
        <v>0</v>
      </c>
      <c r="AW109">
        <v>2</v>
      </c>
      <c r="AX109">
        <v>70881437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9.2389500000000009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9.2389500000000009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ROUND(Y109*Source!I240,7)</f>
        <v>1.6414999999999999E-2</v>
      </c>
      <c r="CY109">
        <f>AA109</f>
        <v>57.7</v>
      </c>
      <c r="CZ109">
        <f>AE109</f>
        <v>37.71</v>
      </c>
      <c r="DA109">
        <f>AI109</f>
        <v>1.53</v>
      </c>
      <c r="DB109">
        <f t="shared" si="42"/>
        <v>9.24</v>
      </c>
      <c r="DC109">
        <f t="shared" si="43"/>
        <v>0</v>
      </c>
      <c r="DD109" t="s">
        <v>3</v>
      </c>
      <c r="DE109" t="s">
        <v>3</v>
      </c>
      <c r="DF109">
        <f>ROUND(ROUND(AE109*AI109,2)*CX109,2)</f>
        <v>0.95</v>
      </c>
      <c r="DG109">
        <f t="shared" si="46"/>
        <v>0</v>
      </c>
      <c r="DH109">
        <f t="shared" si="32"/>
        <v>0</v>
      </c>
      <c r="DI109">
        <f t="shared" si="33"/>
        <v>0</v>
      </c>
      <c r="DJ109">
        <f>DF109</f>
        <v>0.95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ROW(Source!A240)</f>
        <v>240</v>
      </c>
      <c r="B110">
        <v>70882152</v>
      </c>
      <c r="C110">
        <v>70877798</v>
      </c>
      <c r="D110">
        <v>64736578</v>
      </c>
      <c r="E110">
        <v>1</v>
      </c>
      <c r="F110">
        <v>1</v>
      </c>
      <c r="G110">
        <v>1</v>
      </c>
      <c r="H110">
        <v>3</v>
      </c>
      <c r="I110" t="s">
        <v>556</v>
      </c>
      <c r="J110" t="s">
        <v>557</v>
      </c>
      <c r="K110" t="s">
        <v>558</v>
      </c>
      <c r="L110">
        <v>1348</v>
      </c>
      <c r="N110">
        <v>1009</v>
      </c>
      <c r="O110" t="s">
        <v>70</v>
      </c>
      <c r="P110" t="s">
        <v>70</v>
      </c>
      <c r="Q110">
        <v>1000</v>
      </c>
      <c r="W110">
        <v>0</v>
      </c>
      <c r="X110">
        <v>533267177</v>
      </c>
      <c r="Y110">
        <f t="shared" si="41"/>
        <v>1.1E-4</v>
      </c>
      <c r="AA110">
        <v>127956.34</v>
      </c>
      <c r="AB110">
        <v>0</v>
      </c>
      <c r="AC110">
        <v>0</v>
      </c>
      <c r="AD110">
        <v>0</v>
      </c>
      <c r="AE110">
        <v>99190.96</v>
      </c>
      <c r="AF110">
        <v>0</v>
      </c>
      <c r="AG110">
        <v>0</v>
      </c>
      <c r="AH110">
        <v>0</v>
      </c>
      <c r="AI110">
        <v>1.29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1.1E-4</v>
      </c>
      <c r="AU110" t="s">
        <v>3</v>
      </c>
      <c r="AV110">
        <v>0</v>
      </c>
      <c r="AW110">
        <v>2</v>
      </c>
      <c r="AX110">
        <v>70881438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10.911005600000001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10.911005600000001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ROUND(Y110*Source!I240,7)</f>
        <v>7.4000000000000003E-6</v>
      </c>
      <c r="CY110">
        <f>AA110</f>
        <v>127956.34</v>
      </c>
      <c r="CZ110">
        <f>AE110</f>
        <v>99190.96</v>
      </c>
      <c r="DA110">
        <f>AI110</f>
        <v>1.29</v>
      </c>
      <c r="DB110">
        <f t="shared" si="42"/>
        <v>10.91</v>
      </c>
      <c r="DC110">
        <f t="shared" si="43"/>
        <v>0</v>
      </c>
      <c r="DD110" t="s">
        <v>3</v>
      </c>
      <c r="DE110" t="s">
        <v>3</v>
      </c>
      <c r="DF110">
        <f>ROUND(ROUND(AE110*AI110,2)*CX110,2)</f>
        <v>0.95</v>
      </c>
      <c r="DG110">
        <f t="shared" si="46"/>
        <v>0</v>
      </c>
      <c r="DH110">
        <f t="shared" si="32"/>
        <v>0</v>
      </c>
      <c r="DI110">
        <f t="shared" si="33"/>
        <v>0</v>
      </c>
      <c r="DJ110">
        <f>DF110</f>
        <v>0.95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ROW(Source!A240)</f>
        <v>240</v>
      </c>
      <c r="B111">
        <v>70882152</v>
      </c>
      <c r="C111">
        <v>70877798</v>
      </c>
      <c r="D111">
        <v>64745435</v>
      </c>
      <c r="E111">
        <v>1</v>
      </c>
      <c r="F111">
        <v>1</v>
      </c>
      <c r="G111">
        <v>1</v>
      </c>
      <c r="H111">
        <v>3</v>
      </c>
      <c r="I111" t="s">
        <v>553</v>
      </c>
      <c r="J111" t="s">
        <v>554</v>
      </c>
      <c r="K111" t="s">
        <v>555</v>
      </c>
      <c r="L111">
        <v>1346</v>
      </c>
      <c r="N111">
        <v>1009</v>
      </c>
      <c r="O111" t="s">
        <v>326</v>
      </c>
      <c r="P111" t="s">
        <v>326</v>
      </c>
      <c r="Q111">
        <v>1</v>
      </c>
      <c r="W111">
        <v>0</v>
      </c>
      <c r="X111">
        <v>-1896301065</v>
      </c>
      <c r="Y111">
        <f t="shared" si="41"/>
        <v>0.25</v>
      </c>
      <c r="AA111">
        <v>1499.09</v>
      </c>
      <c r="AB111">
        <v>0</v>
      </c>
      <c r="AC111">
        <v>0</v>
      </c>
      <c r="AD111">
        <v>0</v>
      </c>
      <c r="AE111">
        <v>931.11</v>
      </c>
      <c r="AF111">
        <v>0</v>
      </c>
      <c r="AG111">
        <v>0</v>
      </c>
      <c r="AH111">
        <v>0</v>
      </c>
      <c r="AI111">
        <v>1.61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0.25</v>
      </c>
      <c r="AU111" t="s">
        <v>3</v>
      </c>
      <c r="AV111">
        <v>0</v>
      </c>
      <c r="AW111">
        <v>2</v>
      </c>
      <c r="AX111">
        <v>70881439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232.7775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232.7775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ROUND(Y111*Source!I240,7)</f>
        <v>1.6750000000000001E-2</v>
      </c>
      <c r="CY111">
        <f>AA111</f>
        <v>1499.09</v>
      </c>
      <c r="CZ111">
        <f>AE111</f>
        <v>931.11</v>
      </c>
      <c r="DA111">
        <f>AI111</f>
        <v>1.61</v>
      </c>
      <c r="DB111">
        <f t="shared" si="42"/>
        <v>232.78</v>
      </c>
      <c r="DC111">
        <f t="shared" si="43"/>
        <v>0</v>
      </c>
      <c r="DD111" t="s">
        <v>3</v>
      </c>
      <c r="DE111" t="s">
        <v>3</v>
      </c>
      <c r="DF111">
        <f>ROUND(ROUND(AE111*AI111,2)*CX111,2)</f>
        <v>25.11</v>
      </c>
      <c r="DG111">
        <f t="shared" si="46"/>
        <v>0</v>
      </c>
      <c r="DH111">
        <f t="shared" si="32"/>
        <v>0</v>
      </c>
      <c r="DI111">
        <f t="shared" si="33"/>
        <v>0</v>
      </c>
      <c r="DJ111">
        <f>DF111</f>
        <v>25.11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ROW(Source!A240)</f>
        <v>240</v>
      </c>
      <c r="B112">
        <v>70882152</v>
      </c>
      <c r="C112">
        <v>70877798</v>
      </c>
      <c r="D112">
        <v>64753896</v>
      </c>
      <c r="E112">
        <v>1</v>
      </c>
      <c r="F112">
        <v>1</v>
      </c>
      <c r="G112">
        <v>1</v>
      </c>
      <c r="H112">
        <v>3</v>
      </c>
      <c r="I112" t="s">
        <v>550</v>
      </c>
      <c r="J112" t="s">
        <v>551</v>
      </c>
      <c r="K112" t="s">
        <v>552</v>
      </c>
      <c r="L112">
        <v>1348</v>
      </c>
      <c r="N112">
        <v>1009</v>
      </c>
      <c r="O112" t="s">
        <v>70</v>
      </c>
      <c r="P112" t="s">
        <v>70</v>
      </c>
      <c r="Q112">
        <v>1000</v>
      </c>
      <c r="W112">
        <v>0</v>
      </c>
      <c r="X112">
        <v>1362001185</v>
      </c>
      <c r="Y112">
        <f t="shared" si="41"/>
        <v>7.2000000000000005E-4</v>
      </c>
      <c r="AA112">
        <v>106680.6</v>
      </c>
      <c r="AB112">
        <v>0</v>
      </c>
      <c r="AC112">
        <v>0</v>
      </c>
      <c r="AD112">
        <v>0</v>
      </c>
      <c r="AE112">
        <v>82698.14</v>
      </c>
      <c r="AF112">
        <v>0</v>
      </c>
      <c r="AG112">
        <v>0</v>
      </c>
      <c r="AH112">
        <v>0</v>
      </c>
      <c r="AI112">
        <v>1.29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7.2000000000000005E-4</v>
      </c>
      <c r="AU112" t="s">
        <v>3</v>
      </c>
      <c r="AV112">
        <v>0</v>
      </c>
      <c r="AW112">
        <v>2</v>
      </c>
      <c r="AX112">
        <v>70881440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59.5426608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59.5426608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ROUND(Y112*Source!I240,7)</f>
        <v>4.8199999999999999E-5</v>
      </c>
      <c r="CY112">
        <f>AA112</f>
        <v>106680.6</v>
      </c>
      <c r="CZ112">
        <f>AE112</f>
        <v>82698.14</v>
      </c>
      <c r="DA112">
        <f>AI112</f>
        <v>1.29</v>
      </c>
      <c r="DB112">
        <f t="shared" si="42"/>
        <v>59.54</v>
      </c>
      <c r="DC112">
        <f t="shared" si="43"/>
        <v>0</v>
      </c>
      <c r="DD112" t="s">
        <v>3</v>
      </c>
      <c r="DE112" t="s">
        <v>3</v>
      </c>
      <c r="DF112">
        <f>ROUND(ROUND(AE112*AI112,2)*CX112,2)</f>
        <v>5.14</v>
      </c>
      <c r="DG112">
        <f t="shared" si="46"/>
        <v>0</v>
      </c>
      <c r="DH112">
        <f t="shared" si="32"/>
        <v>0</v>
      </c>
      <c r="DI112">
        <f t="shared" si="33"/>
        <v>0</v>
      </c>
      <c r="DJ112">
        <f>DF112</f>
        <v>5.14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ROW(Source!A240)</f>
        <v>240</v>
      </c>
      <c r="B113">
        <v>70882152</v>
      </c>
      <c r="C113">
        <v>70877798</v>
      </c>
      <c r="D113">
        <v>64668005</v>
      </c>
      <c r="E113">
        <v>116</v>
      </c>
      <c r="F113">
        <v>1</v>
      </c>
      <c r="G113">
        <v>1</v>
      </c>
      <c r="H113">
        <v>3</v>
      </c>
      <c r="I113" t="s">
        <v>29</v>
      </c>
      <c r="J113" t="s">
        <v>3</v>
      </c>
      <c r="K113" t="s">
        <v>30</v>
      </c>
      <c r="L113">
        <v>3277935</v>
      </c>
      <c r="N113">
        <v>1013</v>
      </c>
      <c r="O113" t="s">
        <v>31</v>
      </c>
      <c r="P113" t="s">
        <v>31</v>
      </c>
      <c r="Q113">
        <v>1</v>
      </c>
      <c r="W113">
        <v>0</v>
      </c>
      <c r="X113">
        <v>274903907</v>
      </c>
      <c r="Y113">
        <f t="shared" si="41"/>
        <v>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70881441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ROUND(Y113*Source!I240,7)</f>
        <v>0.13400000000000001</v>
      </c>
      <c r="CY113">
        <f>AA113</f>
        <v>0</v>
      </c>
      <c r="CZ113">
        <f>AE113</f>
        <v>0</v>
      </c>
      <c r="DA113">
        <f>AI113</f>
        <v>1</v>
      </c>
      <c r="DB113">
        <f t="shared" si="42"/>
        <v>0</v>
      </c>
      <c r="DC113">
        <f t="shared" si="43"/>
        <v>0</v>
      </c>
      <c r="DD113" t="s">
        <v>3</v>
      </c>
      <c r="DE113" t="s">
        <v>3</v>
      </c>
      <c r="DF113">
        <f>ROUND(ROUND(AE113,2)*CX113,2)</f>
        <v>0</v>
      </c>
      <c r="DG113">
        <f t="shared" si="46"/>
        <v>0</v>
      </c>
      <c r="DH113">
        <f t="shared" si="32"/>
        <v>0</v>
      </c>
      <c r="DI113">
        <f t="shared" si="33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ROW(Source!A243)</f>
        <v>243</v>
      </c>
      <c r="B114">
        <v>70882152</v>
      </c>
      <c r="C114">
        <v>70877827</v>
      </c>
      <c r="D114">
        <v>64662005</v>
      </c>
      <c r="E114">
        <v>116</v>
      </c>
      <c r="F114">
        <v>1</v>
      </c>
      <c r="G114">
        <v>1</v>
      </c>
      <c r="H114">
        <v>1</v>
      </c>
      <c r="I114" t="s">
        <v>529</v>
      </c>
      <c r="J114" t="s">
        <v>3</v>
      </c>
      <c r="K114" t="s">
        <v>530</v>
      </c>
      <c r="L114">
        <v>1191</v>
      </c>
      <c r="N114">
        <v>1013</v>
      </c>
      <c r="O114" t="s">
        <v>445</v>
      </c>
      <c r="P114" t="s">
        <v>445</v>
      </c>
      <c r="Q114">
        <v>1</v>
      </c>
      <c r="W114">
        <v>0</v>
      </c>
      <c r="X114">
        <v>44848675</v>
      </c>
      <c r="Y114">
        <f t="shared" si="41"/>
        <v>1.38</v>
      </c>
      <c r="AA114">
        <v>0</v>
      </c>
      <c r="AB114">
        <v>0</v>
      </c>
      <c r="AC114">
        <v>0</v>
      </c>
      <c r="AD114">
        <v>793.61</v>
      </c>
      <c r="AE114">
        <v>0</v>
      </c>
      <c r="AF114">
        <v>0</v>
      </c>
      <c r="AG114">
        <v>0</v>
      </c>
      <c r="AH114">
        <v>793.61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1.38</v>
      </c>
      <c r="AU114" t="s">
        <v>3</v>
      </c>
      <c r="AV114">
        <v>1</v>
      </c>
      <c r="AW114">
        <v>2</v>
      </c>
      <c r="AX114">
        <v>70881456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1095.1817999999998</v>
      </c>
      <c r="BN114">
        <v>1.38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1095.1817999999998</v>
      </c>
      <c r="BU114">
        <v>1.38</v>
      </c>
      <c r="BV114">
        <v>0</v>
      </c>
      <c r="BW114">
        <v>1</v>
      </c>
      <c r="CU114">
        <f>ROUND(AT114*Source!I243*AH114*AL114,2)</f>
        <v>2190.36</v>
      </c>
      <c r="CV114">
        <f>ROUND(Y114*Source!I243,7)</f>
        <v>2.76</v>
      </c>
      <c r="CW114">
        <v>0</v>
      </c>
      <c r="CX114">
        <f>ROUND(Y114*Source!I243,7)</f>
        <v>2.76</v>
      </c>
      <c r="CY114">
        <f>AD114</f>
        <v>793.61</v>
      </c>
      <c r="CZ114">
        <f>AH114</f>
        <v>793.61</v>
      </c>
      <c r="DA114">
        <f>AL114</f>
        <v>1</v>
      </c>
      <c r="DB114">
        <f t="shared" si="42"/>
        <v>1095.18</v>
      </c>
      <c r="DC114">
        <f t="shared" si="43"/>
        <v>0</v>
      </c>
      <c r="DD114" t="s">
        <v>3</v>
      </c>
      <c r="DE114" t="s">
        <v>3</v>
      </c>
      <c r="DF114">
        <f>ROUND(ROUND(AE114,2)*CX114,2)</f>
        <v>0</v>
      </c>
      <c r="DG114">
        <f t="shared" si="46"/>
        <v>0</v>
      </c>
      <c r="DH114">
        <f t="shared" si="32"/>
        <v>0</v>
      </c>
      <c r="DI114">
        <f t="shared" si="33"/>
        <v>2190.36</v>
      </c>
      <c r="DJ114">
        <f>DI114</f>
        <v>2190.36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ROW(Source!A243)</f>
        <v>243</v>
      </c>
      <c r="B115">
        <v>70882152</v>
      </c>
      <c r="C115">
        <v>70877827</v>
      </c>
      <c r="D115">
        <v>64732220</v>
      </c>
      <c r="E115">
        <v>1</v>
      </c>
      <c r="F115">
        <v>1</v>
      </c>
      <c r="G115">
        <v>1</v>
      </c>
      <c r="H115">
        <v>3</v>
      </c>
      <c r="I115" t="s">
        <v>559</v>
      </c>
      <c r="J115" t="s">
        <v>560</v>
      </c>
      <c r="K115" t="s">
        <v>561</v>
      </c>
      <c r="L115">
        <v>1348</v>
      </c>
      <c r="N115">
        <v>1009</v>
      </c>
      <c r="O115" t="s">
        <v>70</v>
      </c>
      <c r="P115" t="s">
        <v>70</v>
      </c>
      <c r="Q115">
        <v>1000</v>
      </c>
      <c r="W115">
        <v>0</v>
      </c>
      <c r="X115">
        <v>389159430</v>
      </c>
      <c r="Y115">
        <f t="shared" si="41"/>
        <v>8.0000000000000004E-4</v>
      </c>
      <c r="AA115">
        <v>149054.35999999999</v>
      </c>
      <c r="AB115">
        <v>0</v>
      </c>
      <c r="AC115">
        <v>0</v>
      </c>
      <c r="AD115">
        <v>0</v>
      </c>
      <c r="AE115">
        <v>116448.72</v>
      </c>
      <c r="AF115">
        <v>0</v>
      </c>
      <c r="AG115">
        <v>0</v>
      </c>
      <c r="AH115">
        <v>0</v>
      </c>
      <c r="AI115">
        <v>1.28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8.0000000000000004E-4</v>
      </c>
      <c r="AU115" t="s">
        <v>3</v>
      </c>
      <c r="AV115">
        <v>0</v>
      </c>
      <c r="AW115">
        <v>2</v>
      </c>
      <c r="AX115">
        <v>70881457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93.15897600000001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93.15897600000001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ROUND(Y115*Source!I243,7)</f>
        <v>1.6000000000000001E-3</v>
      </c>
      <c r="CY115">
        <f>AA115</f>
        <v>149054.35999999999</v>
      </c>
      <c r="CZ115">
        <f>AE115</f>
        <v>116448.72</v>
      </c>
      <c r="DA115">
        <f>AI115</f>
        <v>1.28</v>
      </c>
      <c r="DB115">
        <f t="shared" si="42"/>
        <v>93.16</v>
      </c>
      <c r="DC115">
        <f t="shared" si="43"/>
        <v>0</v>
      </c>
      <c r="DD115" t="s">
        <v>3</v>
      </c>
      <c r="DE115" t="s">
        <v>3</v>
      </c>
      <c r="DF115">
        <f>ROUND(ROUND(AE115*AI115,2)*CX115,2)</f>
        <v>238.49</v>
      </c>
      <c r="DG115">
        <f t="shared" si="46"/>
        <v>0</v>
      </c>
      <c r="DH115">
        <f t="shared" si="32"/>
        <v>0</v>
      </c>
      <c r="DI115">
        <f t="shared" si="33"/>
        <v>0</v>
      </c>
      <c r="DJ115">
        <f>DF115</f>
        <v>238.49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ROW(Source!A243)</f>
        <v>243</v>
      </c>
      <c r="B116">
        <v>70882152</v>
      </c>
      <c r="C116">
        <v>70877827</v>
      </c>
      <c r="D116">
        <v>64732234</v>
      </c>
      <c r="E116">
        <v>1</v>
      </c>
      <c r="F116">
        <v>1</v>
      </c>
      <c r="G116">
        <v>1</v>
      </c>
      <c r="H116">
        <v>3</v>
      </c>
      <c r="I116" t="s">
        <v>562</v>
      </c>
      <c r="J116" t="s">
        <v>563</v>
      </c>
      <c r="K116" t="s">
        <v>564</v>
      </c>
      <c r="L116">
        <v>1348</v>
      </c>
      <c r="N116">
        <v>1009</v>
      </c>
      <c r="O116" t="s">
        <v>70</v>
      </c>
      <c r="P116" t="s">
        <v>70</v>
      </c>
      <c r="Q116">
        <v>1000</v>
      </c>
      <c r="W116">
        <v>0</v>
      </c>
      <c r="X116">
        <v>560243358</v>
      </c>
      <c r="Y116">
        <f t="shared" si="41"/>
        <v>1.0000000000000001E-5</v>
      </c>
      <c r="AA116">
        <v>130923.52</v>
      </c>
      <c r="AB116">
        <v>0</v>
      </c>
      <c r="AC116">
        <v>0</v>
      </c>
      <c r="AD116">
        <v>0</v>
      </c>
      <c r="AE116">
        <v>81827.199999999997</v>
      </c>
      <c r="AF116">
        <v>0</v>
      </c>
      <c r="AG116">
        <v>0</v>
      </c>
      <c r="AH116">
        <v>0</v>
      </c>
      <c r="AI116">
        <v>1.6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1.0000000000000001E-5</v>
      </c>
      <c r="AU116" t="s">
        <v>3</v>
      </c>
      <c r="AV116">
        <v>0</v>
      </c>
      <c r="AW116">
        <v>2</v>
      </c>
      <c r="AX116">
        <v>70881458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0.818272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0.818272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ROUND(Y116*Source!I243,7)</f>
        <v>2.0000000000000002E-5</v>
      </c>
      <c r="CY116">
        <f>AA116</f>
        <v>130923.52</v>
      </c>
      <c r="CZ116">
        <f>AE116</f>
        <v>81827.199999999997</v>
      </c>
      <c r="DA116">
        <f>AI116</f>
        <v>1.6</v>
      </c>
      <c r="DB116">
        <f t="shared" si="42"/>
        <v>0.82</v>
      </c>
      <c r="DC116">
        <f t="shared" si="43"/>
        <v>0</v>
      </c>
      <c r="DD116" t="s">
        <v>3</v>
      </c>
      <c r="DE116" t="s">
        <v>3</v>
      </c>
      <c r="DF116">
        <f>ROUND(ROUND(AE116*AI116,2)*CX116,2)</f>
        <v>2.62</v>
      </c>
      <c r="DG116">
        <f t="shared" si="46"/>
        <v>0</v>
      </c>
      <c r="DH116">
        <f t="shared" si="32"/>
        <v>0</v>
      </c>
      <c r="DI116">
        <f t="shared" si="33"/>
        <v>0</v>
      </c>
      <c r="DJ116">
        <f>DF116</f>
        <v>2.62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ROW(Source!A243)</f>
        <v>243</v>
      </c>
      <c r="B117">
        <v>70882152</v>
      </c>
      <c r="C117">
        <v>70877827</v>
      </c>
      <c r="D117">
        <v>64734939</v>
      </c>
      <c r="E117">
        <v>1</v>
      </c>
      <c r="F117">
        <v>1</v>
      </c>
      <c r="G117">
        <v>1</v>
      </c>
      <c r="H117">
        <v>3</v>
      </c>
      <c r="I117" t="s">
        <v>543</v>
      </c>
      <c r="J117" t="s">
        <v>544</v>
      </c>
      <c r="K117" t="s">
        <v>545</v>
      </c>
      <c r="L117">
        <v>1302</v>
      </c>
      <c r="N117">
        <v>1003</v>
      </c>
      <c r="O117" t="s">
        <v>546</v>
      </c>
      <c r="P117" t="s">
        <v>546</v>
      </c>
      <c r="Q117">
        <v>10</v>
      </c>
      <c r="W117">
        <v>0</v>
      </c>
      <c r="X117">
        <v>-733519103</v>
      </c>
      <c r="Y117">
        <f t="shared" si="41"/>
        <v>2.4E-2</v>
      </c>
      <c r="AA117">
        <v>57.7</v>
      </c>
      <c r="AB117">
        <v>0</v>
      </c>
      <c r="AC117">
        <v>0</v>
      </c>
      <c r="AD117">
        <v>0</v>
      </c>
      <c r="AE117">
        <v>37.71</v>
      </c>
      <c r="AF117">
        <v>0</v>
      </c>
      <c r="AG117">
        <v>0</v>
      </c>
      <c r="AH117">
        <v>0</v>
      </c>
      <c r="AI117">
        <v>1.53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2.4E-2</v>
      </c>
      <c r="AU117" t="s">
        <v>3</v>
      </c>
      <c r="AV117">
        <v>0</v>
      </c>
      <c r="AW117">
        <v>2</v>
      </c>
      <c r="AX117">
        <v>70881459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0.90504000000000007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0.90504000000000007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ROUND(Y117*Source!I243,7)</f>
        <v>4.8000000000000001E-2</v>
      </c>
      <c r="CY117">
        <f>AA117</f>
        <v>57.7</v>
      </c>
      <c r="CZ117">
        <f>AE117</f>
        <v>37.71</v>
      </c>
      <c r="DA117">
        <f>AI117</f>
        <v>1.53</v>
      </c>
      <c r="DB117">
        <f t="shared" si="42"/>
        <v>0.91</v>
      </c>
      <c r="DC117">
        <f t="shared" si="43"/>
        <v>0</v>
      </c>
      <c r="DD117" t="s">
        <v>3</v>
      </c>
      <c r="DE117" t="s">
        <v>3</v>
      </c>
      <c r="DF117">
        <f>ROUND(ROUND(AE117*AI117,2)*CX117,2)</f>
        <v>2.77</v>
      </c>
      <c r="DG117">
        <f t="shared" si="46"/>
        <v>0</v>
      </c>
      <c r="DH117">
        <f t="shared" si="32"/>
        <v>0</v>
      </c>
      <c r="DI117">
        <f t="shared" si="33"/>
        <v>0</v>
      </c>
      <c r="DJ117">
        <f>DF117</f>
        <v>2.77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ROW(Source!A243)</f>
        <v>243</v>
      </c>
      <c r="B118">
        <v>70882152</v>
      </c>
      <c r="C118">
        <v>70877827</v>
      </c>
      <c r="D118">
        <v>64668005</v>
      </c>
      <c r="E118">
        <v>116</v>
      </c>
      <c r="F118">
        <v>1</v>
      </c>
      <c r="G118">
        <v>1</v>
      </c>
      <c r="H118">
        <v>3</v>
      </c>
      <c r="I118" t="s">
        <v>29</v>
      </c>
      <c r="J118" t="s">
        <v>3</v>
      </c>
      <c r="K118" t="s">
        <v>30</v>
      </c>
      <c r="L118">
        <v>3277935</v>
      </c>
      <c r="N118">
        <v>1013</v>
      </c>
      <c r="O118" t="s">
        <v>31</v>
      </c>
      <c r="P118" t="s">
        <v>31</v>
      </c>
      <c r="Q118">
        <v>1</v>
      </c>
      <c r="W118">
        <v>0</v>
      </c>
      <c r="X118">
        <v>274903907</v>
      </c>
      <c r="Y118">
        <f t="shared" si="41"/>
        <v>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70881460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ROUND(Y118*Source!I243,7)</f>
        <v>4</v>
      </c>
      <c r="CY118">
        <f>AA118</f>
        <v>0</v>
      </c>
      <c r="CZ118">
        <f>AE118</f>
        <v>0</v>
      </c>
      <c r="DA118">
        <f>AI118</f>
        <v>1</v>
      </c>
      <c r="DB118">
        <f t="shared" si="42"/>
        <v>0</v>
      </c>
      <c r="DC118">
        <f t="shared" si="43"/>
        <v>0</v>
      </c>
      <c r="DD118" t="s">
        <v>3</v>
      </c>
      <c r="DE118" t="s">
        <v>3</v>
      </c>
      <c r="DF118">
        <f t="shared" ref="DF118:DF124" si="47">ROUND(ROUND(AE118,2)*CX118,2)</f>
        <v>0</v>
      </c>
      <c r="DG118">
        <f t="shared" si="46"/>
        <v>0</v>
      </c>
      <c r="DH118">
        <f t="shared" si="32"/>
        <v>0</v>
      </c>
      <c r="DI118">
        <f t="shared" si="33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ROW(Source!A246)</f>
        <v>246</v>
      </c>
      <c r="B119">
        <v>70882152</v>
      </c>
      <c r="C119">
        <v>70877869</v>
      </c>
      <c r="D119">
        <v>64661963</v>
      </c>
      <c r="E119">
        <v>116</v>
      </c>
      <c r="F119">
        <v>1</v>
      </c>
      <c r="G119">
        <v>1</v>
      </c>
      <c r="H119">
        <v>1</v>
      </c>
      <c r="I119" t="s">
        <v>565</v>
      </c>
      <c r="J119" t="s">
        <v>3</v>
      </c>
      <c r="K119" t="s">
        <v>566</v>
      </c>
      <c r="L119">
        <v>1191</v>
      </c>
      <c r="N119">
        <v>1013</v>
      </c>
      <c r="O119" t="s">
        <v>445</v>
      </c>
      <c r="P119" t="s">
        <v>445</v>
      </c>
      <c r="Q119">
        <v>1</v>
      </c>
      <c r="W119">
        <v>0</v>
      </c>
      <c r="X119">
        <v>1689191095</v>
      </c>
      <c r="Y119">
        <f t="shared" si="41"/>
        <v>0.48</v>
      </c>
      <c r="AA119">
        <v>0</v>
      </c>
      <c r="AB119">
        <v>0</v>
      </c>
      <c r="AC119">
        <v>0</v>
      </c>
      <c r="AD119">
        <v>678.51</v>
      </c>
      <c r="AE119">
        <v>0</v>
      </c>
      <c r="AF119">
        <v>0</v>
      </c>
      <c r="AG119">
        <v>0</v>
      </c>
      <c r="AH119">
        <v>678.51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0.48</v>
      </c>
      <c r="AU119" t="s">
        <v>3</v>
      </c>
      <c r="AV119">
        <v>1</v>
      </c>
      <c r="AW119">
        <v>2</v>
      </c>
      <c r="AX119">
        <v>70877874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325.6848</v>
      </c>
      <c r="BN119">
        <v>0.48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325.6848</v>
      </c>
      <c r="BU119">
        <v>0.48</v>
      </c>
      <c r="BV119">
        <v>0</v>
      </c>
      <c r="BW119">
        <v>1</v>
      </c>
      <c r="CU119">
        <f>ROUND(AT119*Source!I246*AH119*AL119,2)</f>
        <v>39.08</v>
      </c>
      <c r="CV119">
        <f>ROUND(Y119*Source!I246,7)</f>
        <v>5.7599999999999998E-2</v>
      </c>
      <c r="CW119">
        <v>0</v>
      </c>
      <c r="CX119">
        <f>ROUND(Y119*Source!I246,7)</f>
        <v>5.7599999999999998E-2</v>
      </c>
      <c r="CY119">
        <f>AD119</f>
        <v>678.51</v>
      </c>
      <c r="CZ119">
        <f>AH119</f>
        <v>678.51</v>
      </c>
      <c r="DA119">
        <f>AL119</f>
        <v>1</v>
      </c>
      <c r="DB119">
        <f t="shared" si="42"/>
        <v>325.68</v>
      </c>
      <c r="DC119">
        <f t="shared" si="43"/>
        <v>0</v>
      </c>
      <c r="DD119" t="s">
        <v>3</v>
      </c>
      <c r="DE119" t="s">
        <v>3</v>
      </c>
      <c r="DF119">
        <f t="shared" si="47"/>
        <v>0</v>
      </c>
      <c r="DG119">
        <f t="shared" si="46"/>
        <v>0</v>
      </c>
      <c r="DH119">
        <f t="shared" si="32"/>
        <v>0</v>
      </c>
      <c r="DI119">
        <f t="shared" si="33"/>
        <v>39.08</v>
      </c>
      <c r="DJ119">
        <f>DI119</f>
        <v>39.08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ROW(Source!A246)</f>
        <v>246</v>
      </c>
      <c r="B120">
        <v>70882152</v>
      </c>
      <c r="C120">
        <v>70877869</v>
      </c>
      <c r="D120">
        <v>64662182</v>
      </c>
      <c r="E120">
        <v>116</v>
      </c>
      <c r="F120">
        <v>1</v>
      </c>
      <c r="G120">
        <v>1</v>
      </c>
      <c r="H120">
        <v>1</v>
      </c>
      <c r="I120" t="s">
        <v>446</v>
      </c>
      <c r="J120" t="s">
        <v>3</v>
      </c>
      <c r="K120" t="s">
        <v>447</v>
      </c>
      <c r="L120">
        <v>1191</v>
      </c>
      <c r="N120">
        <v>1013</v>
      </c>
      <c r="O120" t="s">
        <v>445</v>
      </c>
      <c r="P120" t="s">
        <v>445</v>
      </c>
      <c r="Q120">
        <v>1</v>
      </c>
      <c r="W120">
        <v>0</v>
      </c>
      <c r="X120">
        <v>-1417349443</v>
      </c>
      <c r="Y120">
        <f t="shared" si="41"/>
        <v>0.02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2</v>
      </c>
      <c r="AW120">
        <v>2</v>
      </c>
      <c r="AX120">
        <v>70877875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ROUND(Y120*Source!I246,7)</f>
        <v>2.3999999999999998E-3</v>
      </c>
      <c r="CY120">
        <f>AD120</f>
        <v>0</v>
      </c>
      <c r="CZ120">
        <f>AH120</f>
        <v>0</v>
      </c>
      <c r="DA120">
        <f>AL120</f>
        <v>1</v>
      </c>
      <c r="DB120">
        <f t="shared" si="42"/>
        <v>0</v>
      </c>
      <c r="DC120">
        <f t="shared" si="43"/>
        <v>0</v>
      </c>
      <c r="DD120" t="s">
        <v>3</v>
      </c>
      <c r="DE120" t="s">
        <v>3</v>
      </c>
      <c r="DF120">
        <f t="shared" si="47"/>
        <v>0</v>
      </c>
      <c r="DG120">
        <f t="shared" si="46"/>
        <v>0</v>
      </c>
      <c r="DH120">
        <f t="shared" si="32"/>
        <v>0</v>
      </c>
      <c r="DI120">
        <f t="shared" si="33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ROW(Source!A246)</f>
        <v>246</v>
      </c>
      <c r="B121">
        <v>70882152</v>
      </c>
      <c r="C121">
        <v>70877869</v>
      </c>
      <c r="D121">
        <v>64785561</v>
      </c>
      <c r="E121">
        <v>1</v>
      </c>
      <c r="F121">
        <v>1</v>
      </c>
      <c r="G121">
        <v>1</v>
      </c>
      <c r="H121">
        <v>2</v>
      </c>
      <c r="I121" t="s">
        <v>453</v>
      </c>
      <c r="J121" t="s">
        <v>454</v>
      </c>
      <c r="K121" t="s">
        <v>455</v>
      </c>
      <c r="L121">
        <v>1368</v>
      </c>
      <c r="N121">
        <v>1011</v>
      </c>
      <c r="O121" t="s">
        <v>451</v>
      </c>
      <c r="P121" t="s">
        <v>451</v>
      </c>
      <c r="Q121">
        <v>1</v>
      </c>
      <c r="W121">
        <v>0</v>
      </c>
      <c r="X121">
        <v>-950105757</v>
      </c>
      <c r="Y121">
        <f t="shared" si="41"/>
        <v>0.02</v>
      </c>
      <c r="AA121">
        <v>0</v>
      </c>
      <c r="AB121">
        <v>641.70000000000005</v>
      </c>
      <c r="AC121">
        <v>811.79</v>
      </c>
      <c r="AD121">
        <v>0</v>
      </c>
      <c r="AE121">
        <v>0</v>
      </c>
      <c r="AF121">
        <v>641.70000000000005</v>
      </c>
      <c r="AG121">
        <v>811.79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0</v>
      </c>
      <c r="AQ121">
        <v>1</v>
      </c>
      <c r="AR121">
        <v>0</v>
      </c>
      <c r="AS121" t="s">
        <v>3</v>
      </c>
      <c r="AT121">
        <v>0.02</v>
      </c>
      <c r="AU121" t="s">
        <v>3</v>
      </c>
      <c r="AV121">
        <v>1</v>
      </c>
      <c r="AW121">
        <v>2</v>
      </c>
      <c r="AX121">
        <v>70877876</v>
      </c>
      <c r="AY121">
        <v>2</v>
      </c>
      <c r="AZ121">
        <v>98304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12.834000000000001</v>
      </c>
      <c r="BL121">
        <v>16.235800000000001</v>
      </c>
      <c r="BM121">
        <v>0</v>
      </c>
      <c r="BN121">
        <v>0</v>
      </c>
      <c r="BO121">
        <v>0.02</v>
      </c>
      <c r="BP121">
        <v>1</v>
      </c>
      <c r="BQ121">
        <v>0</v>
      </c>
      <c r="BR121">
        <v>12.834000000000001</v>
      </c>
      <c r="BS121">
        <v>16.235800000000001</v>
      </c>
      <c r="BT121">
        <v>0</v>
      </c>
      <c r="BU121">
        <v>0</v>
      </c>
      <c r="BV121">
        <v>0.02</v>
      </c>
      <c r="BW121">
        <v>1</v>
      </c>
      <c r="CV121">
        <v>0</v>
      </c>
      <c r="CW121">
        <f>ROUND(Y121*Source!I246*DO121,7)</f>
        <v>2.3999999999999998E-3</v>
      </c>
      <c r="CX121">
        <f>ROUND(Y121*Source!I246,7)</f>
        <v>2.3999999999999998E-3</v>
      </c>
      <c r="CY121">
        <f>AB121</f>
        <v>641.70000000000005</v>
      </c>
      <c r="CZ121">
        <f>AF121</f>
        <v>641.70000000000005</v>
      </c>
      <c r="DA121">
        <f>AJ121</f>
        <v>1</v>
      </c>
      <c r="DB121">
        <f t="shared" si="42"/>
        <v>12.83</v>
      </c>
      <c r="DC121">
        <f t="shared" si="43"/>
        <v>16.239999999999998</v>
      </c>
      <c r="DD121" t="s">
        <v>3</v>
      </c>
      <c r="DE121" t="s">
        <v>3</v>
      </c>
      <c r="DF121">
        <f t="shared" si="47"/>
        <v>0</v>
      </c>
      <c r="DG121">
        <f t="shared" si="46"/>
        <v>1.54</v>
      </c>
      <c r="DH121">
        <f t="shared" si="32"/>
        <v>1.95</v>
      </c>
      <c r="DI121">
        <f t="shared" si="33"/>
        <v>0</v>
      </c>
      <c r="DJ121">
        <f>DG121+DH121</f>
        <v>3.49</v>
      </c>
      <c r="DK121">
        <v>1</v>
      </c>
      <c r="DL121" t="s">
        <v>456</v>
      </c>
      <c r="DM121">
        <v>4</v>
      </c>
      <c r="DN121" t="s">
        <v>445</v>
      </c>
      <c r="DO121">
        <v>1</v>
      </c>
    </row>
    <row r="122" spans="1:119" x14ac:dyDescent="0.25">
      <c r="A122">
        <f>ROW(Source!A246)</f>
        <v>246</v>
      </c>
      <c r="B122">
        <v>70882152</v>
      </c>
      <c r="C122">
        <v>70877869</v>
      </c>
      <c r="D122">
        <v>64668005</v>
      </c>
      <c r="E122">
        <v>116</v>
      </c>
      <c r="F122">
        <v>1</v>
      </c>
      <c r="G122">
        <v>1</v>
      </c>
      <c r="H122">
        <v>3</v>
      </c>
      <c r="I122" t="s">
        <v>29</v>
      </c>
      <c r="J122" t="s">
        <v>3</v>
      </c>
      <c r="K122" t="s">
        <v>30</v>
      </c>
      <c r="L122">
        <v>3277935</v>
      </c>
      <c r="N122">
        <v>1013</v>
      </c>
      <c r="O122" t="s">
        <v>31</v>
      </c>
      <c r="P122" t="s">
        <v>31</v>
      </c>
      <c r="Q122">
        <v>1</v>
      </c>
      <c r="W122">
        <v>0</v>
      </c>
      <c r="X122">
        <v>274903907</v>
      </c>
      <c r="Y122">
        <f t="shared" si="41"/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70877877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ROUND(Y122*Source!I246,7)</f>
        <v>0.24</v>
      </c>
      <c r="CY122">
        <f>AA122</f>
        <v>0</v>
      </c>
      <c r="CZ122">
        <f>AE122</f>
        <v>0</v>
      </c>
      <c r="DA122">
        <f>AI122</f>
        <v>1</v>
      </c>
      <c r="DB122">
        <f t="shared" si="42"/>
        <v>0</v>
      </c>
      <c r="DC122">
        <f t="shared" si="43"/>
        <v>0</v>
      </c>
      <c r="DD122" t="s">
        <v>3</v>
      </c>
      <c r="DE122" t="s">
        <v>3</v>
      </c>
      <c r="DF122">
        <f t="shared" si="47"/>
        <v>0</v>
      </c>
      <c r="DG122">
        <f t="shared" si="46"/>
        <v>0</v>
      </c>
      <c r="DH122">
        <f t="shared" si="32"/>
        <v>0</v>
      </c>
      <c r="DI122">
        <f t="shared" si="33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ROW(Source!A249)</f>
        <v>249</v>
      </c>
      <c r="B123">
        <v>70882152</v>
      </c>
      <c r="C123">
        <v>70881495</v>
      </c>
      <c r="D123">
        <v>64661983</v>
      </c>
      <c r="E123">
        <v>116</v>
      </c>
      <c r="F123">
        <v>1</v>
      </c>
      <c r="G123">
        <v>1</v>
      </c>
      <c r="H123">
        <v>1</v>
      </c>
      <c r="I123" t="s">
        <v>567</v>
      </c>
      <c r="J123" t="s">
        <v>3</v>
      </c>
      <c r="K123" t="s">
        <v>568</v>
      </c>
      <c r="L123">
        <v>1191</v>
      </c>
      <c r="N123">
        <v>1013</v>
      </c>
      <c r="O123" t="s">
        <v>445</v>
      </c>
      <c r="P123" t="s">
        <v>445</v>
      </c>
      <c r="Q123">
        <v>1</v>
      </c>
      <c r="W123">
        <v>0</v>
      </c>
      <c r="X123">
        <v>1014935341</v>
      </c>
      <c r="Y123">
        <f t="shared" si="41"/>
        <v>133</v>
      </c>
      <c r="AA123">
        <v>0</v>
      </c>
      <c r="AB123">
        <v>0</v>
      </c>
      <c r="AC123">
        <v>0</v>
      </c>
      <c r="AD123">
        <v>714.86</v>
      </c>
      <c r="AE123">
        <v>0</v>
      </c>
      <c r="AF123">
        <v>0</v>
      </c>
      <c r="AG123">
        <v>0</v>
      </c>
      <c r="AH123">
        <v>714.86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133</v>
      </c>
      <c r="AU123" t="s">
        <v>3</v>
      </c>
      <c r="AV123">
        <v>1</v>
      </c>
      <c r="AW123">
        <v>2</v>
      </c>
      <c r="AX123">
        <v>70881496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95076.38</v>
      </c>
      <c r="BN123">
        <v>133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95076.38</v>
      </c>
      <c r="BU123">
        <v>133</v>
      </c>
      <c r="BV123">
        <v>0</v>
      </c>
      <c r="BW123">
        <v>1</v>
      </c>
      <c r="CU123">
        <f>ROUND(AT123*Source!I249*AH123*AL123,2)</f>
        <v>3422.75</v>
      </c>
      <c r="CV123">
        <f>ROUND(Y123*Source!I249,7)</f>
        <v>4.7880000000000003</v>
      </c>
      <c r="CW123">
        <v>0</v>
      </c>
      <c r="CX123">
        <f>ROUND(Y123*Source!I249,7)</f>
        <v>4.7880000000000003</v>
      </c>
      <c r="CY123">
        <f>AD123</f>
        <v>714.86</v>
      </c>
      <c r="CZ123">
        <f>AH123</f>
        <v>714.86</v>
      </c>
      <c r="DA123">
        <f>AL123</f>
        <v>1</v>
      </c>
      <c r="DB123">
        <f t="shared" si="42"/>
        <v>95076.38</v>
      </c>
      <c r="DC123">
        <f t="shared" si="43"/>
        <v>0</v>
      </c>
      <c r="DD123" t="s">
        <v>3</v>
      </c>
      <c r="DE123" t="s">
        <v>3</v>
      </c>
      <c r="DF123">
        <f t="shared" si="47"/>
        <v>0</v>
      </c>
      <c r="DG123">
        <f t="shared" si="46"/>
        <v>0</v>
      </c>
      <c r="DH123">
        <f t="shared" si="32"/>
        <v>0</v>
      </c>
      <c r="DI123">
        <f t="shared" si="33"/>
        <v>3422.75</v>
      </c>
      <c r="DJ123">
        <f>DI123</f>
        <v>3422.75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ROW(Source!A249)</f>
        <v>249</v>
      </c>
      <c r="B124">
        <v>70882152</v>
      </c>
      <c r="C124">
        <v>70881495</v>
      </c>
      <c r="D124">
        <v>64732221</v>
      </c>
      <c r="E124">
        <v>1</v>
      </c>
      <c r="F124">
        <v>1</v>
      </c>
      <c r="G124">
        <v>1</v>
      </c>
      <c r="H124">
        <v>3</v>
      </c>
      <c r="I124" t="s">
        <v>569</v>
      </c>
      <c r="J124" t="s">
        <v>570</v>
      </c>
      <c r="K124" t="s">
        <v>571</v>
      </c>
      <c r="L124">
        <v>1348</v>
      </c>
      <c r="N124">
        <v>1009</v>
      </c>
      <c r="O124" t="s">
        <v>70</v>
      </c>
      <c r="P124" t="s">
        <v>70</v>
      </c>
      <c r="Q124">
        <v>1000</v>
      </c>
      <c r="W124">
        <v>0</v>
      </c>
      <c r="X124">
        <v>-278921355</v>
      </c>
      <c r="Y124">
        <f t="shared" si="41"/>
        <v>8.0000000000000004E-4</v>
      </c>
      <c r="AA124">
        <v>60326.59</v>
      </c>
      <c r="AB124">
        <v>0</v>
      </c>
      <c r="AC124">
        <v>0</v>
      </c>
      <c r="AD124">
        <v>0</v>
      </c>
      <c r="AE124">
        <v>60326.59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8.0000000000000004E-4</v>
      </c>
      <c r="AU124" t="s">
        <v>3</v>
      </c>
      <c r="AV124">
        <v>0</v>
      </c>
      <c r="AW124">
        <v>2</v>
      </c>
      <c r="AX124">
        <v>70881497</v>
      </c>
      <c r="AY124">
        <v>2</v>
      </c>
      <c r="AZ124">
        <v>16384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48.261271999999998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48.261271999999998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ROUND(Y124*Source!I249,7)</f>
        <v>2.8799999999999999E-5</v>
      </c>
      <c r="CY124">
        <f>AA124</f>
        <v>60326.59</v>
      </c>
      <c r="CZ124">
        <f>AE124</f>
        <v>60326.59</v>
      </c>
      <c r="DA124">
        <f>AI124</f>
        <v>1</v>
      </c>
      <c r="DB124">
        <f t="shared" si="42"/>
        <v>48.26</v>
      </c>
      <c r="DC124">
        <f t="shared" si="43"/>
        <v>0</v>
      </c>
      <c r="DD124" t="s">
        <v>3</v>
      </c>
      <c r="DE124" t="s">
        <v>3</v>
      </c>
      <c r="DF124">
        <f t="shared" si="47"/>
        <v>1.74</v>
      </c>
      <c r="DG124">
        <f t="shared" si="46"/>
        <v>0</v>
      </c>
      <c r="DH124">
        <f t="shared" si="32"/>
        <v>0</v>
      </c>
      <c r="DI124">
        <f t="shared" si="33"/>
        <v>0</v>
      </c>
      <c r="DJ124">
        <f>DF124</f>
        <v>1.74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ROW(Source!A249)</f>
        <v>249</v>
      </c>
      <c r="B125">
        <v>70882152</v>
      </c>
      <c r="C125">
        <v>70881495</v>
      </c>
      <c r="D125">
        <v>64745825</v>
      </c>
      <c r="E125">
        <v>1</v>
      </c>
      <c r="F125">
        <v>1</v>
      </c>
      <c r="G125">
        <v>1</v>
      </c>
      <c r="H125">
        <v>3</v>
      </c>
      <c r="I125" t="s">
        <v>572</v>
      </c>
      <c r="J125" t="s">
        <v>573</v>
      </c>
      <c r="K125" t="s">
        <v>574</v>
      </c>
      <c r="L125">
        <v>1339</v>
      </c>
      <c r="N125">
        <v>1007</v>
      </c>
      <c r="O125" t="s">
        <v>199</v>
      </c>
      <c r="P125" t="s">
        <v>199</v>
      </c>
      <c r="Q125">
        <v>1</v>
      </c>
      <c r="W125">
        <v>0</v>
      </c>
      <c r="X125">
        <v>-824744271</v>
      </c>
      <c r="Y125">
        <f t="shared" si="41"/>
        <v>0.08</v>
      </c>
      <c r="AA125">
        <v>12990.9</v>
      </c>
      <c r="AB125">
        <v>0</v>
      </c>
      <c r="AC125">
        <v>0</v>
      </c>
      <c r="AD125">
        <v>0</v>
      </c>
      <c r="AE125">
        <v>16655</v>
      </c>
      <c r="AF125">
        <v>0</v>
      </c>
      <c r="AG125">
        <v>0</v>
      </c>
      <c r="AH125">
        <v>0</v>
      </c>
      <c r="AI125">
        <v>0.78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0.08</v>
      </c>
      <c r="AU125" t="s">
        <v>3</v>
      </c>
      <c r="AV125">
        <v>0</v>
      </c>
      <c r="AW125">
        <v>2</v>
      </c>
      <c r="AX125">
        <v>70881498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1332.4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1332.4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ROUND(Y125*Source!I249,7)</f>
        <v>2.8800000000000002E-3</v>
      </c>
      <c r="CY125">
        <f>AA125</f>
        <v>12990.9</v>
      </c>
      <c r="CZ125">
        <f>AE125</f>
        <v>16655</v>
      </c>
      <c r="DA125">
        <f>AI125</f>
        <v>0.78</v>
      </c>
      <c r="DB125">
        <f t="shared" si="42"/>
        <v>1332.4</v>
      </c>
      <c r="DC125">
        <f t="shared" si="43"/>
        <v>0</v>
      </c>
      <c r="DD125" t="s">
        <v>3</v>
      </c>
      <c r="DE125" t="s">
        <v>3</v>
      </c>
      <c r="DF125">
        <f>ROUND(ROUND(AE125*AI125,2)*CX125,2)</f>
        <v>37.409999999999997</v>
      </c>
      <c r="DG125">
        <f t="shared" si="46"/>
        <v>0</v>
      </c>
      <c r="DH125">
        <f t="shared" si="32"/>
        <v>0</v>
      </c>
      <c r="DI125">
        <f t="shared" si="33"/>
        <v>0</v>
      </c>
      <c r="DJ125">
        <f>DF125</f>
        <v>37.409999999999997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ROW(Source!A252)</f>
        <v>252</v>
      </c>
      <c r="B126">
        <v>70882152</v>
      </c>
      <c r="C126">
        <v>70881474</v>
      </c>
      <c r="D126">
        <v>64662140</v>
      </c>
      <c r="E126">
        <v>116</v>
      </c>
      <c r="F126">
        <v>1</v>
      </c>
      <c r="G126">
        <v>1</v>
      </c>
      <c r="H126">
        <v>1</v>
      </c>
      <c r="I126" t="s">
        <v>575</v>
      </c>
      <c r="J126" t="s">
        <v>3</v>
      </c>
      <c r="K126" t="s">
        <v>576</v>
      </c>
      <c r="L126">
        <v>1369</v>
      </c>
      <c r="N126">
        <v>1013</v>
      </c>
      <c r="O126" t="s">
        <v>577</v>
      </c>
      <c r="P126" t="s">
        <v>577</v>
      </c>
      <c r="Q126">
        <v>1</v>
      </c>
      <c r="W126">
        <v>0</v>
      </c>
      <c r="X126">
        <v>-236928766</v>
      </c>
      <c r="Y126">
        <f t="shared" si="41"/>
        <v>0.59</v>
      </c>
      <c r="AA126">
        <v>0</v>
      </c>
      <c r="AB126">
        <v>0</v>
      </c>
      <c r="AC126">
        <v>0</v>
      </c>
      <c r="AD126">
        <v>660.33</v>
      </c>
      <c r="AE126">
        <v>0</v>
      </c>
      <c r="AF126">
        <v>0</v>
      </c>
      <c r="AG126">
        <v>0</v>
      </c>
      <c r="AH126">
        <v>660.33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0.59</v>
      </c>
      <c r="AU126" t="s">
        <v>3</v>
      </c>
      <c r="AV126">
        <v>1</v>
      </c>
      <c r="AW126">
        <v>2</v>
      </c>
      <c r="AX126">
        <v>70881475</v>
      </c>
      <c r="AY126">
        <v>2</v>
      </c>
      <c r="AZ126">
        <v>131072</v>
      </c>
      <c r="BA126">
        <v>127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389.59469999999999</v>
      </c>
      <c r="BN126">
        <v>0.59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389.59469999999999</v>
      </c>
      <c r="BU126">
        <v>0.59</v>
      </c>
      <c r="BV126">
        <v>0</v>
      </c>
      <c r="BW126">
        <v>1</v>
      </c>
      <c r="CU126">
        <f>ROUND(AT126*Source!I252*AH126*AL126,2)</f>
        <v>15.58</v>
      </c>
      <c r="CV126">
        <f>ROUND(Y126*Source!I252,7)</f>
        <v>2.3599999999999999E-2</v>
      </c>
      <c r="CW126">
        <v>0</v>
      </c>
      <c r="CX126">
        <f>ROUND(Y126*Source!I252,7)</f>
        <v>2.3599999999999999E-2</v>
      </c>
      <c r="CY126">
        <f>AD126</f>
        <v>660.33</v>
      </c>
      <c r="CZ126">
        <f>AH126</f>
        <v>660.33</v>
      </c>
      <c r="DA126">
        <f>AL126</f>
        <v>1</v>
      </c>
      <c r="DB126">
        <f t="shared" si="42"/>
        <v>389.59</v>
      </c>
      <c r="DC126">
        <f t="shared" si="43"/>
        <v>0</v>
      </c>
      <c r="DD126" t="s">
        <v>3</v>
      </c>
      <c r="DE126" t="s">
        <v>3</v>
      </c>
      <c r="DF126">
        <f t="shared" ref="DF126:DF131" si="48">ROUND(ROUND(AE126,2)*CX126,2)</f>
        <v>0</v>
      </c>
      <c r="DG126">
        <f t="shared" si="46"/>
        <v>0</v>
      </c>
      <c r="DH126">
        <f t="shared" si="32"/>
        <v>0</v>
      </c>
      <c r="DI126">
        <f t="shared" si="33"/>
        <v>15.58</v>
      </c>
      <c r="DJ126">
        <f>DI126</f>
        <v>15.58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ROW(Source!A252)</f>
        <v>252</v>
      </c>
      <c r="B127">
        <v>70882152</v>
      </c>
      <c r="C127">
        <v>70881474</v>
      </c>
      <c r="D127">
        <v>64662146</v>
      </c>
      <c r="E127">
        <v>116</v>
      </c>
      <c r="F127">
        <v>1</v>
      </c>
      <c r="G127">
        <v>1</v>
      </c>
      <c r="H127">
        <v>1</v>
      </c>
      <c r="I127" t="s">
        <v>578</v>
      </c>
      <c r="J127" t="s">
        <v>3</v>
      </c>
      <c r="K127" t="s">
        <v>579</v>
      </c>
      <c r="L127">
        <v>1369</v>
      </c>
      <c r="N127">
        <v>1013</v>
      </c>
      <c r="O127" t="s">
        <v>577</v>
      </c>
      <c r="P127" t="s">
        <v>577</v>
      </c>
      <c r="Q127">
        <v>1</v>
      </c>
      <c r="W127">
        <v>0</v>
      </c>
      <c r="X127">
        <v>-512803540</v>
      </c>
      <c r="Y127">
        <f t="shared" si="41"/>
        <v>77.7</v>
      </c>
      <c r="AA127">
        <v>0</v>
      </c>
      <c r="AB127">
        <v>0</v>
      </c>
      <c r="AC127">
        <v>0</v>
      </c>
      <c r="AD127">
        <v>811.79</v>
      </c>
      <c r="AE127">
        <v>0</v>
      </c>
      <c r="AF127">
        <v>0</v>
      </c>
      <c r="AG127">
        <v>0</v>
      </c>
      <c r="AH127">
        <v>811.79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77.7</v>
      </c>
      <c r="AU127" t="s">
        <v>3</v>
      </c>
      <c r="AV127">
        <v>1</v>
      </c>
      <c r="AW127">
        <v>2</v>
      </c>
      <c r="AX127">
        <v>70881476</v>
      </c>
      <c r="AY127">
        <v>2</v>
      </c>
      <c r="AZ127">
        <v>131072</v>
      </c>
      <c r="BA127">
        <v>128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63076.082999999999</v>
      </c>
      <c r="BN127">
        <v>77.7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63076.082999999999</v>
      </c>
      <c r="BU127">
        <v>77.7</v>
      </c>
      <c r="BV127">
        <v>0</v>
      </c>
      <c r="BW127">
        <v>1</v>
      </c>
      <c r="CU127">
        <f>ROUND(AT127*Source!I252*AH127*AL127,2)</f>
        <v>2523.04</v>
      </c>
      <c r="CV127">
        <f>ROUND(Y127*Source!I252,7)</f>
        <v>3.1080000000000001</v>
      </c>
      <c r="CW127">
        <v>0</v>
      </c>
      <c r="CX127">
        <f>ROUND(Y127*Source!I252,7)</f>
        <v>3.1080000000000001</v>
      </c>
      <c r="CY127">
        <f>AD127</f>
        <v>811.79</v>
      </c>
      <c r="CZ127">
        <f>AH127</f>
        <v>811.79</v>
      </c>
      <c r="DA127">
        <f>AL127</f>
        <v>1</v>
      </c>
      <c r="DB127">
        <f t="shared" si="42"/>
        <v>63076.08</v>
      </c>
      <c r="DC127">
        <f t="shared" si="43"/>
        <v>0</v>
      </c>
      <c r="DD127" t="s">
        <v>3</v>
      </c>
      <c r="DE127" t="s">
        <v>3</v>
      </c>
      <c r="DF127">
        <f t="shared" si="48"/>
        <v>0</v>
      </c>
      <c r="DG127">
        <f t="shared" si="46"/>
        <v>0</v>
      </c>
      <c r="DH127">
        <f t="shared" si="32"/>
        <v>0</v>
      </c>
      <c r="DI127">
        <f t="shared" si="33"/>
        <v>2523.04</v>
      </c>
      <c r="DJ127">
        <f>DI127</f>
        <v>2523.04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ROW(Source!A252)</f>
        <v>252</v>
      </c>
      <c r="B128">
        <v>70882152</v>
      </c>
      <c r="C128">
        <v>70881474</v>
      </c>
      <c r="D128">
        <v>64662150</v>
      </c>
      <c r="E128">
        <v>116</v>
      </c>
      <c r="F128">
        <v>1</v>
      </c>
      <c r="G128">
        <v>1</v>
      </c>
      <c r="H128">
        <v>1</v>
      </c>
      <c r="I128" t="s">
        <v>580</v>
      </c>
      <c r="J128" t="s">
        <v>3</v>
      </c>
      <c r="K128" t="s">
        <v>581</v>
      </c>
      <c r="L128">
        <v>1369</v>
      </c>
      <c r="N128">
        <v>1013</v>
      </c>
      <c r="O128" t="s">
        <v>577</v>
      </c>
      <c r="P128" t="s">
        <v>577</v>
      </c>
      <c r="Q128">
        <v>1</v>
      </c>
      <c r="W128">
        <v>0</v>
      </c>
      <c r="X128">
        <v>1518711480</v>
      </c>
      <c r="Y128">
        <f t="shared" si="41"/>
        <v>77.7</v>
      </c>
      <c r="AA128">
        <v>0</v>
      </c>
      <c r="AB128">
        <v>0</v>
      </c>
      <c r="AC128">
        <v>0</v>
      </c>
      <c r="AD128">
        <v>932.95</v>
      </c>
      <c r="AE128">
        <v>0</v>
      </c>
      <c r="AF128">
        <v>0</v>
      </c>
      <c r="AG128">
        <v>0</v>
      </c>
      <c r="AH128">
        <v>932.95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77.7</v>
      </c>
      <c r="AU128" t="s">
        <v>3</v>
      </c>
      <c r="AV128">
        <v>1</v>
      </c>
      <c r="AW128">
        <v>2</v>
      </c>
      <c r="AX128">
        <v>70881477</v>
      </c>
      <c r="AY128">
        <v>2</v>
      </c>
      <c r="AZ128">
        <v>131072</v>
      </c>
      <c r="BA128">
        <v>129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72490.215000000011</v>
      </c>
      <c r="BN128">
        <v>77.7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72490.215000000011</v>
      </c>
      <c r="BU128">
        <v>77.7</v>
      </c>
      <c r="BV128">
        <v>0</v>
      </c>
      <c r="BW128">
        <v>1</v>
      </c>
      <c r="CU128">
        <f>ROUND(AT128*Source!I252*AH128*AL128,2)</f>
        <v>2899.61</v>
      </c>
      <c r="CV128">
        <f>ROUND(Y128*Source!I252,7)</f>
        <v>3.1080000000000001</v>
      </c>
      <c r="CW128">
        <v>0</v>
      </c>
      <c r="CX128">
        <f>ROUND(Y128*Source!I252,7)</f>
        <v>3.1080000000000001</v>
      </c>
      <c r="CY128">
        <f>AD128</f>
        <v>932.95</v>
      </c>
      <c r="CZ128">
        <f>AH128</f>
        <v>932.95</v>
      </c>
      <c r="DA128">
        <f>AL128</f>
        <v>1</v>
      </c>
      <c r="DB128">
        <f t="shared" si="42"/>
        <v>72490.22</v>
      </c>
      <c r="DC128">
        <f t="shared" si="43"/>
        <v>0</v>
      </c>
      <c r="DD128" t="s">
        <v>3</v>
      </c>
      <c r="DE128" t="s">
        <v>3</v>
      </c>
      <c r="DF128">
        <f t="shared" si="48"/>
        <v>0</v>
      </c>
      <c r="DG128">
        <f t="shared" si="46"/>
        <v>0</v>
      </c>
      <c r="DH128">
        <f t="shared" si="32"/>
        <v>0</v>
      </c>
      <c r="DI128">
        <f t="shared" si="33"/>
        <v>2899.61</v>
      </c>
      <c r="DJ128">
        <f>DI128</f>
        <v>2899.61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ROW(Source!A252)</f>
        <v>252</v>
      </c>
      <c r="B129">
        <v>70882152</v>
      </c>
      <c r="C129">
        <v>70881474</v>
      </c>
      <c r="D129">
        <v>64662182</v>
      </c>
      <c r="E129">
        <v>116</v>
      </c>
      <c r="F129">
        <v>1</v>
      </c>
      <c r="G129">
        <v>1</v>
      </c>
      <c r="H129">
        <v>1</v>
      </c>
      <c r="I129" t="s">
        <v>446</v>
      </c>
      <c r="J129" t="s">
        <v>3</v>
      </c>
      <c r="K129" t="s">
        <v>447</v>
      </c>
      <c r="L129">
        <v>1191</v>
      </c>
      <c r="N129">
        <v>1013</v>
      </c>
      <c r="O129" t="s">
        <v>445</v>
      </c>
      <c r="P129" t="s">
        <v>445</v>
      </c>
      <c r="Q129">
        <v>1</v>
      </c>
      <c r="W129">
        <v>0</v>
      </c>
      <c r="X129">
        <v>-1417349443</v>
      </c>
      <c r="Y129">
        <f t="shared" ref="Y129:Y160" si="49">AT129</f>
        <v>0.16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0.16</v>
      </c>
      <c r="AU129" t="s">
        <v>3</v>
      </c>
      <c r="AV129">
        <v>2</v>
      </c>
      <c r="AW129">
        <v>2</v>
      </c>
      <c r="AX129">
        <v>70881478</v>
      </c>
      <c r="AY129">
        <v>1</v>
      </c>
      <c r="AZ129">
        <v>0</v>
      </c>
      <c r="BA129">
        <v>130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ROUND(Y129*Source!I252,7)</f>
        <v>6.4000000000000003E-3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50">ROUND(ROUND(AT129*CZ129,2),6)</f>
        <v>0</v>
      </c>
      <c r="DC129">
        <f t="shared" ref="DC129:DC160" si="51">ROUND(ROUND(AT129*AG129,2),6)</f>
        <v>0</v>
      </c>
      <c r="DD129" t="s">
        <v>3</v>
      </c>
      <c r="DE129" t="s">
        <v>3</v>
      </c>
      <c r="DF129">
        <f t="shared" si="48"/>
        <v>0</v>
      </c>
      <c r="DG129">
        <f t="shared" si="46"/>
        <v>0</v>
      </c>
      <c r="DH129">
        <f t="shared" ref="DH129:DH192" si="52">ROUND(ROUND(AG129,2)*CX129,2)</f>
        <v>0</v>
      </c>
      <c r="DI129">
        <f t="shared" ref="DI129:DI192" si="53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ROW(Source!A252)</f>
        <v>252</v>
      </c>
      <c r="B130">
        <v>70882152</v>
      </c>
      <c r="C130">
        <v>70881474</v>
      </c>
      <c r="D130">
        <v>64785561</v>
      </c>
      <c r="E130">
        <v>1</v>
      </c>
      <c r="F130">
        <v>1</v>
      </c>
      <c r="G130">
        <v>1</v>
      </c>
      <c r="H130">
        <v>2</v>
      </c>
      <c r="I130" t="s">
        <v>453</v>
      </c>
      <c r="J130" t="s">
        <v>454</v>
      </c>
      <c r="K130" t="s">
        <v>455</v>
      </c>
      <c r="L130">
        <v>1368</v>
      </c>
      <c r="N130">
        <v>1011</v>
      </c>
      <c r="O130" t="s">
        <v>451</v>
      </c>
      <c r="P130" t="s">
        <v>451</v>
      </c>
      <c r="Q130">
        <v>1</v>
      </c>
      <c r="W130">
        <v>0</v>
      </c>
      <c r="X130">
        <v>-950105757</v>
      </c>
      <c r="Y130">
        <f t="shared" si="49"/>
        <v>0.16</v>
      </c>
      <c r="AA130">
        <v>0</v>
      </c>
      <c r="AB130">
        <v>641.70000000000005</v>
      </c>
      <c r="AC130">
        <v>811.79</v>
      </c>
      <c r="AD130">
        <v>0</v>
      </c>
      <c r="AE130">
        <v>0</v>
      </c>
      <c r="AF130">
        <v>641.70000000000005</v>
      </c>
      <c r="AG130">
        <v>811.79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0.16</v>
      </c>
      <c r="AU130" t="s">
        <v>3</v>
      </c>
      <c r="AV130">
        <v>1</v>
      </c>
      <c r="AW130">
        <v>2</v>
      </c>
      <c r="AX130">
        <v>70881479</v>
      </c>
      <c r="AY130">
        <v>2</v>
      </c>
      <c r="AZ130">
        <v>98304</v>
      </c>
      <c r="BA130">
        <v>131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102.67200000000001</v>
      </c>
      <c r="BL130">
        <v>129.88640000000001</v>
      </c>
      <c r="BM130">
        <v>0</v>
      </c>
      <c r="BN130">
        <v>0</v>
      </c>
      <c r="BO130">
        <v>0.16</v>
      </c>
      <c r="BP130">
        <v>1</v>
      </c>
      <c r="BQ130">
        <v>0</v>
      </c>
      <c r="BR130">
        <v>102.67200000000001</v>
      </c>
      <c r="BS130">
        <v>129.88640000000001</v>
      </c>
      <c r="BT130">
        <v>0</v>
      </c>
      <c r="BU130">
        <v>0</v>
      </c>
      <c r="BV130">
        <v>0.16</v>
      </c>
      <c r="BW130">
        <v>1</v>
      </c>
      <c r="CV130">
        <v>0</v>
      </c>
      <c r="CW130">
        <f>ROUND(Y130*Source!I252*DO130,7)</f>
        <v>6.4000000000000003E-3</v>
      </c>
      <c r="CX130">
        <f>ROUND(Y130*Source!I252,7)</f>
        <v>6.4000000000000003E-3</v>
      </c>
      <c r="CY130">
        <f>AB130</f>
        <v>641.70000000000005</v>
      </c>
      <c r="CZ130">
        <f>AF130</f>
        <v>641.70000000000005</v>
      </c>
      <c r="DA130">
        <f>AJ130</f>
        <v>1</v>
      </c>
      <c r="DB130">
        <f t="shared" si="50"/>
        <v>102.67</v>
      </c>
      <c r="DC130">
        <f t="shared" si="51"/>
        <v>129.88999999999999</v>
      </c>
      <c r="DD130" t="s">
        <v>3</v>
      </c>
      <c r="DE130" t="s">
        <v>3</v>
      </c>
      <c r="DF130">
        <f t="shared" si="48"/>
        <v>0</v>
      </c>
      <c r="DG130">
        <f t="shared" si="46"/>
        <v>4.1100000000000003</v>
      </c>
      <c r="DH130">
        <f t="shared" si="52"/>
        <v>5.2</v>
      </c>
      <c r="DI130">
        <f t="shared" si="53"/>
        <v>0</v>
      </c>
      <c r="DJ130">
        <f>DG130+DH130</f>
        <v>9.31</v>
      </c>
      <c r="DK130">
        <v>1</v>
      </c>
      <c r="DL130" t="s">
        <v>456</v>
      </c>
      <c r="DM130">
        <v>4</v>
      </c>
      <c r="DN130" t="s">
        <v>445</v>
      </c>
      <c r="DO130">
        <v>1</v>
      </c>
    </row>
    <row r="131" spans="1:119" x14ac:dyDescent="0.25">
      <c r="A131">
        <f>ROW(Source!A252)</f>
        <v>252</v>
      </c>
      <c r="B131">
        <v>70882152</v>
      </c>
      <c r="C131">
        <v>70881474</v>
      </c>
      <c r="D131">
        <v>64785736</v>
      </c>
      <c r="E131">
        <v>1</v>
      </c>
      <c r="F131">
        <v>1</v>
      </c>
      <c r="G131">
        <v>1</v>
      </c>
      <c r="H131">
        <v>2</v>
      </c>
      <c r="I131" t="s">
        <v>582</v>
      </c>
      <c r="J131" t="s">
        <v>583</v>
      </c>
      <c r="K131" t="s">
        <v>584</v>
      </c>
      <c r="L131">
        <v>1368</v>
      </c>
      <c r="N131">
        <v>1011</v>
      </c>
      <c r="O131" t="s">
        <v>451</v>
      </c>
      <c r="P131" t="s">
        <v>451</v>
      </c>
      <c r="Q131">
        <v>1</v>
      </c>
      <c r="W131">
        <v>0</v>
      </c>
      <c r="X131">
        <v>950588956</v>
      </c>
      <c r="Y131">
        <f t="shared" si="49"/>
        <v>17</v>
      </c>
      <c r="AA131">
        <v>0</v>
      </c>
      <c r="AB131">
        <v>9.25</v>
      </c>
      <c r="AC131">
        <v>0</v>
      </c>
      <c r="AD131">
        <v>0</v>
      </c>
      <c r="AE131">
        <v>0</v>
      </c>
      <c r="AF131">
        <v>7.52</v>
      </c>
      <c r="AG131">
        <v>0</v>
      </c>
      <c r="AH131">
        <v>0</v>
      </c>
      <c r="AI131">
        <v>1</v>
      </c>
      <c r="AJ131">
        <v>1.23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17</v>
      </c>
      <c r="AU131" t="s">
        <v>3</v>
      </c>
      <c r="AV131">
        <v>1</v>
      </c>
      <c r="AW131">
        <v>2</v>
      </c>
      <c r="AX131">
        <v>70881480</v>
      </c>
      <c r="AY131">
        <v>1</v>
      </c>
      <c r="AZ131">
        <v>0</v>
      </c>
      <c r="BA131">
        <v>132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127.83999999999999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127.83999999999999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ROUND(Y131*Source!I252*DO131,7)</f>
        <v>0</v>
      </c>
      <c r="CX131">
        <f>ROUND(Y131*Source!I252,7)</f>
        <v>0.68</v>
      </c>
      <c r="CY131">
        <f>AB131</f>
        <v>9.25</v>
      </c>
      <c r="CZ131">
        <f>AF131</f>
        <v>7.52</v>
      </c>
      <c r="DA131">
        <f>AJ131</f>
        <v>1.23</v>
      </c>
      <c r="DB131">
        <f t="shared" si="50"/>
        <v>127.84</v>
      </c>
      <c r="DC131">
        <f t="shared" si="51"/>
        <v>0</v>
      </c>
      <c r="DD131" t="s">
        <v>3</v>
      </c>
      <c r="DE131" t="s">
        <v>3</v>
      </c>
      <c r="DF131">
        <f t="shared" si="48"/>
        <v>0</v>
      </c>
      <c r="DG131">
        <f>ROUND(ROUND(AF131*AJ131,2)*CX131,2)</f>
        <v>6.29</v>
      </c>
      <c r="DH131">
        <f t="shared" si="52"/>
        <v>0</v>
      </c>
      <c r="DI131">
        <f t="shared" si="53"/>
        <v>0</v>
      </c>
      <c r="DJ131">
        <f>DG131+DH131</f>
        <v>6.29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ROW(Source!A252)</f>
        <v>252</v>
      </c>
      <c r="B132">
        <v>70882152</v>
      </c>
      <c r="C132">
        <v>70881474</v>
      </c>
      <c r="D132">
        <v>64732220</v>
      </c>
      <c r="E132">
        <v>1</v>
      </c>
      <c r="F132">
        <v>1</v>
      </c>
      <c r="G132">
        <v>1</v>
      </c>
      <c r="H132">
        <v>3</v>
      </c>
      <c r="I132" t="s">
        <v>559</v>
      </c>
      <c r="J132" t="s">
        <v>560</v>
      </c>
      <c r="K132" t="s">
        <v>561</v>
      </c>
      <c r="L132">
        <v>1348</v>
      </c>
      <c r="N132">
        <v>1009</v>
      </c>
      <c r="O132" t="s">
        <v>70</v>
      </c>
      <c r="P132" t="s">
        <v>70</v>
      </c>
      <c r="Q132">
        <v>1000</v>
      </c>
      <c r="W132">
        <v>0</v>
      </c>
      <c r="X132">
        <v>389159430</v>
      </c>
      <c r="Y132">
        <f t="shared" si="49"/>
        <v>3.8E-3</v>
      </c>
      <c r="AA132">
        <v>149054.35999999999</v>
      </c>
      <c r="AB132">
        <v>0</v>
      </c>
      <c r="AC132">
        <v>0</v>
      </c>
      <c r="AD132">
        <v>0</v>
      </c>
      <c r="AE132">
        <v>116448.72</v>
      </c>
      <c r="AF132">
        <v>0</v>
      </c>
      <c r="AG132">
        <v>0</v>
      </c>
      <c r="AH132">
        <v>0</v>
      </c>
      <c r="AI132">
        <v>1.28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3.8E-3</v>
      </c>
      <c r="AU132" t="s">
        <v>3</v>
      </c>
      <c r="AV132">
        <v>0</v>
      </c>
      <c r="AW132">
        <v>2</v>
      </c>
      <c r="AX132">
        <v>70881481</v>
      </c>
      <c r="AY132">
        <v>1</v>
      </c>
      <c r="AZ132">
        <v>0</v>
      </c>
      <c r="BA132">
        <v>133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442.50513599999999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442.50513599999999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ROUND(Y132*Source!I252,7)</f>
        <v>1.5200000000000001E-4</v>
      </c>
      <c r="CY132">
        <f t="shared" ref="CY132:CY138" si="54">AA132</f>
        <v>149054.35999999999</v>
      </c>
      <c r="CZ132">
        <f t="shared" ref="CZ132:CZ138" si="55">AE132</f>
        <v>116448.72</v>
      </c>
      <c r="DA132">
        <f t="shared" ref="DA132:DA138" si="56">AI132</f>
        <v>1.28</v>
      </c>
      <c r="DB132">
        <f t="shared" si="50"/>
        <v>442.51</v>
      </c>
      <c r="DC132">
        <f t="shared" si="51"/>
        <v>0</v>
      </c>
      <c r="DD132" t="s">
        <v>3</v>
      </c>
      <c r="DE132" t="s">
        <v>3</v>
      </c>
      <c r="DF132">
        <f>ROUND(ROUND(AE132*AI132,2)*CX132,2)</f>
        <v>22.66</v>
      </c>
      <c r="DG132">
        <f t="shared" ref="DG132:DG140" si="57">ROUND(ROUND(AF132,2)*CX132,2)</f>
        <v>0</v>
      </c>
      <c r="DH132">
        <f t="shared" si="52"/>
        <v>0</v>
      </c>
      <c r="DI132">
        <f t="shared" si="53"/>
        <v>0</v>
      </c>
      <c r="DJ132">
        <f t="shared" ref="DJ132:DJ138" si="58">DF132</f>
        <v>22.66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ROW(Source!A252)</f>
        <v>252</v>
      </c>
      <c r="B133">
        <v>70882152</v>
      </c>
      <c r="C133">
        <v>70881474</v>
      </c>
      <c r="D133">
        <v>64732302</v>
      </c>
      <c r="E133">
        <v>1</v>
      </c>
      <c r="F133">
        <v>1</v>
      </c>
      <c r="G133">
        <v>1</v>
      </c>
      <c r="H133">
        <v>3</v>
      </c>
      <c r="I133" t="s">
        <v>585</v>
      </c>
      <c r="J133" t="s">
        <v>586</v>
      </c>
      <c r="K133" t="s">
        <v>587</v>
      </c>
      <c r="L133">
        <v>1346</v>
      </c>
      <c r="N133">
        <v>1009</v>
      </c>
      <c r="O133" t="s">
        <v>326</v>
      </c>
      <c r="P133" t="s">
        <v>326</v>
      </c>
      <c r="Q133">
        <v>1</v>
      </c>
      <c r="W133">
        <v>0</v>
      </c>
      <c r="X133">
        <v>1368091056</v>
      </c>
      <c r="Y133">
        <f t="shared" si="49"/>
        <v>30.6</v>
      </c>
      <c r="AA133">
        <v>54.5</v>
      </c>
      <c r="AB133">
        <v>0</v>
      </c>
      <c r="AC133">
        <v>0</v>
      </c>
      <c r="AD133">
        <v>0</v>
      </c>
      <c r="AE133">
        <v>54.5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30.6</v>
      </c>
      <c r="AU133" t="s">
        <v>3</v>
      </c>
      <c r="AV133">
        <v>0</v>
      </c>
      <c r="AW133">
        <v>2</v>
      </c>
      <c r="AX133">
        <v>70881482</v>
      </c>
      <c r="AY133">
        <v>2</v>
      </c>
      <c r="AZ133">
        <v>16384</v>
      </c>
      <c r="BA133">
        <v>134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1667.7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1667.7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ROUND(Y133*Source!I252,7)</f>
        <v>1.224</v>
      </c>
      <c r="CY133">
        <f t="shared" si="54"/>
        <v>54.5</v>
      </c>
      <c r="CZ133">
        <f t="shared" si="55"/>
        <v>54.5</v>
      </c>
      <c r="DA133">
        <f t="shared" si="56"/>
        <v>1</v>
      </c>
      <c r="DB133">
        <f t="shared" si="50"/>
        <v>1667.7</v>
      </c>
      <c r="DC133">
        <f t="shared" si="51"/>
        <v>0</v>
      </c>
      <c r="DD133" t="s">
        <v>3</v>
      </c>
      <c r="DE133" t="s">
        <v>3</v>
      </c>
      <c r="DF133">
        <f>ROUND(ROUND(AE133,2)*CX133,2)</f>
        <v>66.709999999999994</v>
      </c>
      <c r="DG133">
        <f t="shared" si="57"/>
        <v>0</v>
      </c>
      <c r="DH133">
        <f t="shared" si="52"/>
        <v>0</v>
      </c>
      <c r="DI133">
        <f t="shared" si="53"/>
        <v>0</v>
      </c>
      <c r="DJ133">
        <f t="shared" si="58"/>
        <v>66.709999999999994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ROW(Source!A252)</f>
        <v>252</v>
      </c>
      <c r="B134">
        <v>70882152</v>
      </c>
      <c r="C134">
        <v>70881474</v>
      </c>
      <c r="D134">
        <v>64737016</v>
      </c>
      <c r="E134">
        <v>1</v>
      </c>
      <c r="F134">
        <v>1</v>
      </c>
      <c r="G134">
        <v>1</v>
      </c>
      <c r="H134">
        <v>3</v>
      </c>
      <c r="I134" t="s">
        <v>588</v>
      </c>
      <c r="J134" t="s">
        <v>589</v>
      </c>
      <c r="K134" t="s">
        <v>590</v>
      </c>
      <c r="L134">
        <v>1327</v>
      </c>
      <c r="N134">
        <v>1005</v>
      </c>
      <c r="O134" t="s">
        <v>591</v>
      </c>
      <c r="P134" t="s">
        <v>591</v>
      </c>
      <c r="Q134">
        <v>1</v>
      </c>
      <c r="W134">
        <v>0</v>
      </c>
      <c r="X134">
        <v>1172644949</v>
      </c>
      <c r="Y134">
        <f t="shared" si="49"/>
        <v>1</v>
      </c>
      <c r="AA134">
        <v>979.84</v>
      </c>
      <c r="AB134">
        <v>0</v>
      </c>
      <c r="AC134">
        <v>0</v>
      </c>
      <c r="AD134">
        <v>0</v>
      </c>
      <c r="AE134">
        <v>742.3</v>
      </c>
      <c r="AF134">
        <v>0</v>
      </c>
      <c r="AG134">
        <v>0</v>
      </c>
      <c r="AH134">
        <v>0</v>
      </c>
      <c r="AI134">
        <v>1.32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</v>
      </c>
      <c r="AU134" t="s">
        <v>3</v>
      </c>
      <c r="AV134">
        <v>0</v>
      </c>
      <c r="AW134">
        <v>2</v>
      </c>
      <c r="AX134">
        <v>70881483</v>
      </c>
      <c r="AY134">
        <v>1</v>
      </c>
      <c r="AZ134">
        <v>0</v>
      </c>
      <c r="BA134">
        <v>135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742.3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742.3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ROUND(Y134*Source!I252,7)</f>
        <v>0.04</v>
      </c>
      <c r="CY134">
        <f t="shared" si="54"/>
        <v>979.84</v>
      </c>
      <c r="CZ134">
        <f t="shared" si="55"/>
        <v>742.3</v>
      </c>
      <c r="DA134">
        <f t="shared" si="56"/>
        <v>1.32</v>
      </c>
      <c r="DB134">
        <f t="shared" si="50"/>
        <v>742.3</v>
      </c>
      <c r="DC134">
        <f t="shared" si="51"/>
        <v>0</v>
      </c>
      <c r="DD134" t="s">
        <v>3</v>
      </c>
      <c r="DE134" t="s">
        <v>3</v>
      </c>
      <c r="DF134">
        <f>ROUND(ROUND(AE134*AI134,2)*CX134,2)</f>
        <v>39.19</v>
      </c>
      <c r="DG134">
        <f t="shared" si="57"/>
        <v>0</v>
      </c>
      <c r="DH134">
        <f t="shared" si="52"/>
        <v>0</v>
      </c>
      <c r="DI134">
        <f t="shared" si="53"/>
        <v>0</v>
      </c>
      <c r="DJ134">
        <f t="shared" si="58"/>
        <v>39.19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ROW(Source!A252)</f>
        <v>252</v>
      </c>
      <c r="B135">
        <v>70882152</v>
      </c>
      <c r="C135">
        <v>70881474</v>
      </c>
      <c r="D135">
        <v>64737413</v>
      </c>
      <c r="E135">
        <v>1</v>
      </c>
      <c r="F135">
        <v>1</v>
      </c>
      <c r="G135">
        <v>1</v>
      </c>
      <c r="H135">
        <v>3</v>
      </c>
      <c r="I135" t="s">
        <v>592</v>
      </c>
      <c r="J135" t="s">
        <v>593</v>
      </c>
      <c r="K135" t="s">
        <v>594</v>
      </c>
      <c r="L135">
        <v>1346</v>
      </c>
      <c r="N135">
        <v>1009</v>
      </c>
      <c r="O135" t="s">
        <v>326</v>
      </c>
      <c r="P135" t="s">
        <v>326</v>
      </c>
      <c r="Q135">
        <v>1</v>
      </c>
      <c r="W135">
        <v>0</v>
      </c>
      <c r="X135">
        <v>447926158</v>
      </c>
      <c r="Y135">
        <f t="shared" si="49"/>
        <v>10</v>
      </c>
      <c r="AA135">
        <v>86.41</v>
      </c>
      <c r="AB135">
        <v>0</v>
      </c>
      <c r="AC135">
        <v>0</v>
      </c>
      <c r="AD135">
        <v>0</v>
      </c>
      <c r="AE135">
        <v>56.11</v>
      </c>
      <c r="AF135">
        <v>0</v>
      </c>
      <c r="AG135">
        <v>0</v>
      </c>
      <c r="AH135">
        <v>0</v>
      </c>
      <c r="AI135">
        <v>1.54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10</v>
      </c>
      <c r="AU135" t="s">
        <v>3</v>
      </c>
      <c r="AV135">
        <v>0</v>
      </c>
      <c r="AW135">
        <v>2</v>
      </c>
      <c r="AX135">
        <v>70881484</v>
      </c>
      <c r="AY135">
        <v>1</v>
      </c>
      <c r="AZ135">
        <v>0</v>
      </c>
      <c r="BA135">
        <v>136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561.1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561.1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ROUND(Y135*Source!I252,7)</f>
        <v>0.4</v>
      </c>
      <c r="CY135">
        <f t="shared" si="54"/>
        <v>86.41</v>
      </c>
      <c r="CZ135">
        <f t="shared" si="55"/>
        <v>56.11</v>
      </c>
      <c r="DA135">
        <f t="shared" si="56"/>
        <v>1.54</v>
      </c>
      <c r="DB135">
        <f t="shared" si="50"/>
        <v>561.1</v>
      </c>
      <c r="DC135">
        <f t="shared" si="51"/>
        <v>0</v>
      </c>
      <c r="DD135" t="s">
        <v>3</v>
      </c>
      <c r="DE135" t="s">
        <v>3</v>
      </c>
      <c r="DF135">
        <f>ROUND(ROUND(AE135*AI135,2)*CX135,2)</f>
        <v>34.56</v>
      </c>
      <c r="DG135">
        <f t="shared" si="57"/>
        <v>0</v>
      </c>
      <c r="DH135">
        <f t="shared" si="52"/>
        <v>0</v>
      </c>
      <c r="DI135">
        <f t="shared" si="53"/>
        <v>0</v>
      </c>
      <c r="DJ135">
        <f t="shared" si="58"/>
        <v>34.56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ROW(Source!A252)</f>
        <v>252</v>
      </c>
      <c r="B136">
        <v>70882152</v>
      </c>
      <c r="C136">
        <v>70881474</v>
      </c>
      <c r="D136">
        <v>64761355</v>
      </c>
      <c r="E136">
        <v>1</v>
      </c>
      <c r="F136">
        <v>1</v>
      </c>
      <c r="G136">
        <v>1</v>
      </c>
      <c r="H136">
        <v>3</v>
      </c>
      <c r="I136" t="s">
        <v>595</v>
      </c>
      <c r="J136" t="s">
        <v>596</v>
      </c>
      <c r="K136" t="s">
        <v>597</v>
      </c>
      <c r="L136">
        <v>1425</v>
      </c>
      <c r="N136">
        <v>1013</v>
      </c>
      <c r="O136" t="s">
        <v>46</v>
      </c>
      <c r="P136" t="s">
        <v>46</v>
      </c>
      <c r="Q136">
        <v>1</v>
      </c>
      <c r="W136">
        <v>0</v>
      </c>
      <c r="X136">
        <v>253913400</v>
      </c>
      <c r="Y136">
        <f t="shared" si="49"/>
        <v>2</v>
      </c>
      <c r="AA136">
        <v>138.5</v>
      </c>
      <c r="AB136">
        <v>0</v>
      </c>
      <c r="AC136">
        <v>0</v>
      </c>
      <c r="AD136">
        <v>0</v>
      </c>
      <c r="AE136">
        <v>111.69</v>
      </c>
      <c r="AF136">
        <v>0</v>
      </c>
      <c r="AG136">
        <v>0</v>
      </c>
      <c r="AH136">
        <v>0</v>
      </c>
      <c r="AI136">
        <v>1.24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70881485</v>
      </c>
      <c r="AY136">
        <v>1</v>
      </c>
      <c r="AZ136">
        <v>0</v>
      </c>
      <c r="BA136">
        <v>137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223.38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223.38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ROUND(Y136*Source!I252,7)</f>
        <v>0.08</v>
      </c>
      <c r="CY136">
        <f t="shared" si="54"/>
        <v>138.5</v>
      </c>
      <c r="CZ136">
        <f t="shared" si="55"/>
        <v>111.69</v>
      </c>
      <c r="DA136">
        <f t="shared" si="56"/>
        <v>1.24</v>
      </c>
      <c r="DB136">
        <f t="shared" si="50"/>
        <v>223.38</v>
      </c>
      <c r="DC136">
        <f t="shared" si="51"/>
        <v>0</v>
      </c>
      <c r="DD136" t="s">
        <v>3</v>
      </c>
      <c r="DE136" t="s">
        <v>3</v>
      </c>
      <c r="DF136">
        <f>ROUND(ROUND(AE136*AI136,2)*CX136,2)</f>
        <v>11.08</v>
      </c>
      <c r="DG136">
        <f t="shared" si="57"/>
        <v>0</v>
      </c>
      <c r="DH136">
        <f t="shared" si="52"/>
        <v>0</v>
      </c>
      <c r="DI136">
        <f t="shared" si="53"/>
        <v>0</v>
      </c>
      <c r="DJ136">
        <f t="shared" si="58"/>
        <v>11.08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ROW(Source!A252)</f>
        <v>252</v>
      </c>
      <c r="B137">
        <v>70882152</v>
      </c>
      <c r="C137">
        <v>70881474</v>
      </c>
      <c r="D137">
        <v>64762757</v>
      </c>
      <c r="E137">
        <v>1</v>
      </c>
      <c r="F137">
        <v>1</v>
      </c>
      <c r="G137">
        <v>1</v>
      </c>
      <c r="H137">
        <v>3</v>
      </c>
      <c r="I137" t="s">
        <v>598</v>
      </c>
      <c r="J137" t="s">
        <v>599</v>
      </c>
      <c r="K137" t="s">
        <v>600</v>
      </c>
      <c r="L137">
        <v>1371</v>
      </c>
      <c r="N137">
        <v>1013</v>
      </c>
      <c r="O137" t="s">
        <v>21</v>
      </c>
      <c r="P137" t="s">
        <v>21</v>
      </c>
      <c r="Q137">
        <v>1</v>
      </c>
      <c r="W137">
        <v>0</v>
      </c>
      <c r="X137">
        <v>-406946184</v>
      </c>
      <c r="Y137">
        <f t="shared" si="49"/>
        <v>100</v>
      </c>
      <c r="AA137">
        <v>228.21</v>
      </c>
      <c r="AB137">
        <v>0</v>
      </c>
      <c r="AC137">
        <v>0</v>
      </c>
      <c r="AD137">
        <v>0</v>
      </c>
      <c r="AE137">
        <v>184.04</v>
      </c>
      <c r="AF137">
        <v>0</v>
      </c>
      <c r="AG137">
        <v>0</v>
      </c>
      <c r="AH137">
        <v>0</v>
      </c>
      <c r="AI137">
        <v>1.24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100</v>
      </c>
      <c r="AU137" t="s">
        <v>3</v>
      </c>
      <c r="AV137">
        <v>0</v>
      </c>
      <c r="AW137">
        <v>2</v>
      </c>
      <c r="AX137">
        <v>70881486</v>
      </c>
      <c r="AY137">
        <v>1</v>
      </c>
      <c r="AZ137">
        <v>0</v>
      </c>
      <c r="BA137">
        <v>138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18404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18404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ROUND(Y137*Source!I252,7)</f>
        <v>4</v>
      </c>
      <c r="CY137">
        <f t="shared" si="54"/>
        <v>228.21</v>
      </c>
      <c r="CZ137">
        <f t="shared" si="55"/>
        <v>184.04</v>
      </c>
      <c r="DA137">
        <f t="shared" si="56"/>
        <v>1.24</v>
      </c>
      <c r="DB137">
        <f t="shared" si="50"/>
        <v>18404</v>
      </c>
      <c r="DC137">
        <f t="shared" si="51"/>
        <v>0</v>
      </c>
      <c r="DD137" t="s">
        <v>3</v>
      </c>
      <c r="DE137" t="s">
        <v>3</v>
      </c>
      <c r="DF137">
        <f>ROUND(ROUND(AE137*AI137,2)*CX137,2)</f>
        <v>912.84</v>
      </c>
      <c r="DG137">
        <f t="shared" si="57"/>
        <v>0</v>
      </c>
      <c r="DH137">
        <f t="shared" si="52"/>
        <v>0</v>
      </c>
      <c r="DI137">
        <f t="shared" si="53"/>
        <v>0</v>
      </c>
      <c r="DJ137">
        <f t="shared" si="58"/>
        <v>912.84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ROW(Source!A252)</f>
        <v>252</v>
      </c>
      <c r="B138">
        <v>70882152</v>
      </c>
      <c r="C138">
        <v>70881474</v>
      </c>
      <c r="D138">
        <v>64668005</v>
      </c>
      <c r="E138">
        <v>116</v>
      </c>
      <c r="F138">
        <v>1</v>
      </c>
      <c r="G138">
        <v>1</v>
      </c>
      <c r="H138">
        <v>3</v>
      </c>
      <c r="I138" t="s">
        <v>29</v>
      </c>
      <c r="J138" t="s">
        <v>3</v>
      </c>
      <c r="K138" t="s">
        <v>30</v>
      </c>
      <c r="L138">
        <v>3277935</v>
      </c>
      <c r="N138">
        <v>1013</v>
      </c>
      <c r="O138" t="s">
        <v>31</v>
      </c>
      <c r="P138" t="s">
        <v>31</v>
      </c>
      <c r="Q138">
        <v>1</v>
      </c>
      <c r="W138">
        <v>0</v>
      </c>
      <c r="X138">
        <v>274903907</v>
      </c>
      <c r="Y138">
        <f t="shared" si="49"/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70881487</v>
      </c>
      <c r="AY138">
        <v>1</v>
      </c>
      <c r="AZ138">
        <v>0</v>
      </c>
      <c r="BA138">
        <v>139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ROUND(Y138*Source!I252,7)</f>
        <v>0.08</v>
      </c>
      <c r="CY138">
        <f t="shared" si="54"/>
        <v>0</v>
      </c>
      <c r="CZ138">
        <f t="shared" si="55"/>
        <v>0</v>
      </c>
      <c r="DA138">
        <f t="shared" si="56"/>
        <v>1</v>
      </c>
      <c r="DB138">
        <f t="shared" si="50"/>
        <v>0</v>
      </c>
      <c r="DC138">
        <f t="shared" si="51"/>
        <v>0</v>
      </c>
      <c r="DD138" t="s">
        <v>3</v>
      </c>
      <c r="DE138" t="s">
        <v>3</v>
      </c>
      <c r="DF138">
        <f t="shared" ref="DF138:DF155" si="59">ROUND(ROUND(AE138,2)*CX138,2)</f>
        <v>0</v>
      </c>
      <c r="DG138">
        <f t="shared" si="57"/>
        <v>0</v>
      </c>
      <c r="DH138">
        <f t="shared" si="52"/>
        <v>0</v>
      </c>
      <c r="DI138">
        <f t="shared" si="53"/>
        <v>0</v>
      </c>
      <c r="DJ138">
        <f t="shared" si="5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ROW(Source!A324)</f>
        <v>324</v>
      </c>
      <c r="B139">
        <v>70882152</v>
      </c>
      <c r="C139">
        <v>70881652</v>
      </c>
      <c r="D139">
        <v>64661977</v>
      </c>
      <c r="E139">
        <v>116</v>
      </c>
      <c r="F139">
        <v>1</v>
      </c>
      <c r="G139">
        <v>1</v>
      </c>
      <c r="H139">
        <v>1</v>
      </c>
      <c r="I139" t="s">
        <v>601</v>
      </c>
      <c r="J139" t="s">
        <v>3</v>
      </c>
      <c r="K139" t="s">
        <v>602</v>
      </c>
      <c r="L139">
        <v>1191</v>
      </c>
      <c r="N139">
        <v>1013</v>
      </c>
      <c r="O139" t="s">
        <v>445</v>
      </c>
      <c r="P139" t="s">
        <v>445</v>
      </c>
      <c r="Q139">
        <v>1</v>
      </c>
      <c r="W139">
        <v>0</v>
      </c>
      <c r="X139">
        <v>1682852000</v>
      </c>
      <c r="Y139">
        <f t="shared" si="49"/>
        <v>179.8</v>
      </c>
      <c r="AA139">
        <v>0</v>
      </c>
      <c r="AB139">
        <v>0</v>
      </c>
      <c r="AC139">
        <v>0</v>
      </c>
      <c r="AD139">
        <v>702.74</v>
      </c>
      <c r="AE139">
        <v>0</v>
      </c>
      <c r="AF139">
        <v>0</v>
      </c>
      <c r="AG139">
        <v>0</v>
      </c>
      <c r="AH139">
        <v>702.74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3</v>
      </c>
      <c r="AT139">
        <v>179.8</v>
      </c>
      <c r="AU139" t="s">
        <v>3</v>
      </c>
      <c r="AV139">
        <v>1</v>
      </c>
      <c r="AW139">
        <v>2</v>
      </c>
      <c r="AX139">
        <v>70881653</v>
      </c>
      <c r="AY139">
        <v>2</v>
      </c>
      <c r="AZ139">
        <v>131072</v>
      </c>
      <c r="BA139">
        <v>140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126352.65200000002</v>
      </c>
      <c r="BN139">
        <v>179.8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126352.65200000002</v>
      </c>
      <c r="BU139">
        <v>179.8</v>
      </c>
      <c r="BV139">
        <v>0</v>
      </c>
      <c r="BW139">
        <v>1</v>
      </c>
      <c r="CU139">
        <f>ROUND(AT139*Source!I324*AH139*AL139,2)</f>
        <v>1048.73</v>
      </c>
      <c r="CV139">
        <f>ROUND(Y139*Source!I324,7)</f>
        <v>1.49234</v>
      </c>
      <c r="CW139">
        <v>0</v>
      </c>
      <c r="CX139">
        <f>ROUND(Y139*Source!I324,7)</f>
        <v>1.49234</v>
      </c>
      <c r="CY139">
        <f>AD139</f>
        <v>702.74</v>
      </c>
      <c r="CZ139">
        <f>AH139</f>
        <v>702.74</v>
      </c>
      <c r="DA139">
        <f>AL139</f>
        <v>1</v>
      </c>
      <c r="DB139">
        <f t="shared" si="50"/>
        <v>126352.65</v>
      </c>
      <c r="DC139">
        <f t="shared" si="51"/>
        <v>0</v>
      </c>
      <c r="DD139" t="s">
        <v>3</v>
      </c>
      <c r="DE139" t="s">
        <v>3</v>
      </c>
      <c r="DF139">
        <f t="shared" si="59"/>
        <v>0</v>
      </c>
      <c r="DG139">
        <f t="shared" si="57"/>
        <v>0</v>
      </c>
      <c r="DH139">
        <f t="shared" si="52"/>
        <v>0</v>
      </c>
      <c r="DI139">
        <f t="shared" si="53"/>
        <v>1048.73</v>
      </c>
      <c r="DJ139">
        <f>DI139</f>
        <v>1048.73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ROW(Source!A324)</f>
        <v>324</v>
      </c>
      <c r="B140">
        <v>70882152</v>
      </c>
      <c r="C140">
        <v>70881652</v>
      </c>
      <c r="D140">
        <v>64662182</v>
      </c>
      <c r="E140">
        <v>116</v>
      </c>
      <c r="F140">
        <v>1</v>
      </c>
      <c r="G140">
        <v>1</v>
      </c>
      <c r="H140">
        <v>1</v>
      </c>
      <c r="I140" t="s">
        <v>446</v>
      </c>
      <c r="J140" t="s">
        <v>3</v>
      </c>
      <c r="K140" t="s">
        <v>447</v>
      </c>
      <c r="L140">
        <v>1191</v>
      </c>
      <c r="N140">
        <v>1013</v>
      </c>
      <c r="O140" t="s">
        <v>445</v>
      </c>
      <c r="P140" t="s">
        <v>445</v>
      </c>
      <c r="Q140">
        <v>1</v>
      </c>
      <c r="W140">
        <v>0</v>
      </c>
      <c r="X140">
        <v>-1417349443</v>
      </c>
      <c r="Y140">
        <f t="shared" si="49"/>
        <v>45.63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0</v>
      </c>
      <c r="AQ140">
        <v>1</v>
      </c>
      <c r="AR140">
        <v>0</v>
      </c>
      <c r="AS140" t="s">
        <v>3</v>
      </c>
      <c r="AT140">
        <v>45.63</v>
      </c>
      <c r="AU140" t="s">
        <v>3</v>
      </c>
      <c r="AV140">
        <v>2</v>
      </c>
      <c r="AW140">
        <v>2</v>
      </c>
      <c r="AX140">
        <v>70881654</v>
      </c>
      <c r="AY140">
        <v>1</v>
      </c>
      <c r="AZ140">
        <v>0</v>
      </c>
      <c r="BA140">
        <v>141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ROUND(Y140*Source!I324,7)</f>
        <v>0.37872899999999998</v>
      </c>
      <c r="CY140">
        <f>AD140</f>
        <v>0</v>
      </c>
      <c r="CZ140">
        <f>AH140</f>
        <v>0</v>
      </c>
      <c r="DA140">
        <f>AL140</f>
        <v>1</v>
      </c>
      <c r="DB140">
        <f t="shared" si="50"/>
        <v>0</v>
      </c>
      <c r="DC140">
        <f t="shared" si="51"/>
        <v>0</v>
      </c>
      <c r="DD140" t="s">
        <v>3</v>
      </c>
      <c r="DE140" t="s">
        <v>3</v>
      </c>
      <c r="DF140">
        <f t="shared" si="59"/>
        <v>0</v>
      </c>
      <c r="DG140">
        <f t="shared" si="57"/>
        <v>0</v>
      </c>
      <c r="DH140">
        <f t="shared" si="52"/>
        <v>0</v>
      </c>
      <c r="DI140">
        <f t="shared" si="53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ROW(Source!A324)</f>
        <v>324</v>
      </c>
      <c r="B141">
        <v>70882152</v>
      </c>
      <c r="C141">
        <v>70881652</v>
      </c>
      <c r="D141">
        <v>64784239</v>
      </c>
      <c r="E141">
        <v>1</v>
      </c>
      <c r="F141">
        <v>1</v>
      </c>
      <c r="G141">
        <v>1</v>
      </c>
      <c r="H141">
        <v>2</v>
      </c>
      <c r="I141" t="s">
        <v>603</v>
      </c>
      <c r="J141" t="s">
        <v>604</v>
      </c>
      <c r="K141" t="s">
        <v>605</v>
      </c>
      <c r="L141">
        <v>1368</v>
      </c>
      <c r="N141">
        <v>1011</v>
      </c>
      <c r="O141" t="s">
        <v>451</v>
      </c>
      <c r="P141" t="s">
        <v>451</v>
      </c>
      <c r="Q141">
        <v>1</v>
      </c>
      <c r="W141">
        <v>0</v>
      </c>
      <c r="X141">
        <v>1821833497</v>
      </c>
      <c r="Y141">
        <f t="shared" si="49"/>
        <v>1.55</v>
      </c>
      <c r="AA141">
        <v>0</v>
      </c>
      <c r="AB141">
        <v>2628.88</v>
      </c>
      <c r="AC141">
        <v>1090.46</v>
      </c>
      <c r="AD141">
        <v>0</v>
      </c>
      <c r="AE141">
        <v>0</v>
      </c>
      <c r="AF141">
        <v>1933</v>
      </c>
      <c r="AG141">
        <v>1090.46</v>
      </c>
      <c r="AH141">
        <v>0</v>
      </c>
      <c r="AI141">
        <v>1</v>
      </c>
      <c r="AJ141">
        <v>1.36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3</v>
      </c>
      <c r="AT141">
        <v>1.55</v>
      </c>
      <c r="AU141" t="s">
        <v>3</v>
      </c>
      <c r="AV141">
        <v>1</v>
      </c>
      <c r="AW141">
        <v>2</v>
      </c>
      <c r="AX141">
        <v>70881655</v>
      </c>
      <c r="AY141">
        <v>2</v>
      </c>
      <c r="AZ141">
        <v>65536</v>
      </c>
      <c r="BA141">
        <v>142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2996.15</v>
      </c>
      <c r="BL141">
        <v>1690.2130000000002</v>
      </c>
      <c r="BM141">
        <v>0</v>
      </c>
      <c r="BN141">
        <v>0</v>
      </c>
      <c r="BO141">
        <v>1.55</v>
      </c>
      <c r="BP141">
        <v>1</v>
      </c>
      <c r="BQ141">
        <v>0</v>
      </c>
      <c r="BR141">
        <v>2996.15</v>
      </c>
      <c r="BS141">
        <v>1690.2130000000002</v>
      </c>
      <c r="BT141">
        <v>0</v>
      </c>
      <c r="BU141">
        <v>0</v>
      </c>
      <c r="BV141">
        <v>1.55</v>
      </c>
      <c r="BW141">
        <v>1</v>
      </c>
      <c r="CV141">
        <v>0</v>
      </c>
      <c r="CW141">
        <f>ROUND(Y141*Source!I324*DO141,7)</f>
        <v>1.2865E-2</v>
      </c>
      <c r="CX141">
        <f>ROUND(Y141*Source!I324,7)</f>
        <v>1.2865E-2</v>
      </c>
      <c r="CY141">
        <f>AB141</f>
        <v>2628.88</v>
      </c>
      <c r="CZ141">
        <f>AF141</f>
        <v>1933</v>
      </c>
      <c r="DA141">
        <f>AJ141</f>
        <v>1.36</v>
      </c>
      <c r="DB141">
        <f t="shared" si="50"/>
        <v>2996.15</v>
      </c>
      <c r="DC141">
        <f t="shared" si="51"/>
        <v>1690.21</v>
      </c>
      <c r="DD141" t="s">
        <v>3</v>
      </c>
      <c r="DE141" t="s">
        <v>3</v>
      </c>
      <c r="DF141">
        <f t="shared" si="59"/>
        <v>0</v>
      </c>
      <c r="DG141">
        <f>ROUND(ROUND(AF141*AJ141,2)*CX141,2)</f>
        <v>33.82</v>
      </c>
      <c r="DH141">
        <f t="shared" si="52"/>
        <v>14.03</v>
      </c>
      <c r="DI141">
        <f t="shared" si="53"/>
        <v>0</v>
      </c>
      <c r="DJ141">
        <f>DG141+DH141</f>
        <v>47.85</v>
      </c>
      <c r="DK141">
        <v>0</v>
      </c>
      <c r="DL141" t="s">
        <v>452</v>
      </c>
      <c r="DM141">
        <v>6</v>
      </c>
      <c r="DN141" t="s">
        <v>445</v>
      </c>
      <c r="DO141">
        <v>1</v>
      </c>
    </row>
    <row r="142" spans="1:119" x14ac:dyDescent="0.25">
      <c r="A142">
        <f>ROW(Source!A324)</f>
        <v>324</v>
      </c>
      <c r="B142">
        <v>70882152</v>
      </c>
      <c r="C142">
        <v>70881652</v>
      </c>
      <c r="D142">
        <v>64785770</v>
      </c>
      <c r="E142">
        <v>1</v>
      </c>
      <c r="F142">
        <v>1</v>
      </c>
      <c r="G142">
        <v>1</v>
      </c>
      <c r="H142">
        <v>2</v>
      </c>
      <c r="I142" t="s">
        <v>606</v>
      </c>
      <c r="J142" t="s">
        <v>607</v>
      </c>
      <c r="K142" t="s">
        <v>608</v>
      </c>
      <c r="L142">
        <v>1368</v>
      </c>
      <c r="N142">
        <v>1011</v>
      </c>
      <c r="O142" t="s">
        <v>451</v>
      </c>
      <c r="P142" t="s">
        <v>451</v>
      </c>
      <c r="Q142">
        <v>1</v>
      </c>
      <c r="W142">
        <v>0</v>
      </c>
      <c r="X142">
        <v>1181040417</v>
      </c>
      <c r="Y142">
        <f t="shared" si="49"/>
        <v>44.08</v>
      </c>
      <c r="AA142">
        <v>0</v>
      </c>
      <c r="AB142">
        <v>399.44</v>
      </c>
      <c r="AC142">
        <v>811.79</v>
      </c>
      <c r="AD142">
        <v>0</v>
      </c>
      <c r="AE142">
        <v>0</v>
      </c>
      <c r="AF142">
        <v>399.44</v>
      </c>
      <c r="AG142">
        <v>811.79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3</v>
      </c>
      <c r="AT142">
        <v>44.08</v>
      </c>
      <c r="AU142" t="s">
        <v>3</v>
      </c>
      <c r="AV142">
        <v>1</v>
      </c>
      <c r="AW142">
        <v>2</v>
      </c>
      <c r="AX142">
        <v>70881656</v>
      </c>
      <c r="AY142">
        <v>2</v>
      </c>
      <c r="AZ142">
        <v>98304</v>
      </c>
      <c r="BA142">
        <v>143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17607.315200000001</v>
      </c>
      <c r="BL142">
        <v>35783.703199999996</v>
      </c>
      <c r="BM142">
        <v>0</v>
      </c>
      <c r="BN142">
        <v>0</v>
      </c>
      <c r="BO142">
        <v>44.08</v>
      </c>
      <c r="BP142">
        <v>1</v>
      </c>
      <c r="BQ142">
        <v>0</v>
      </c>
      <c r="BR142">
        <v>17607.315200000001</v>
      </c>
      <c r="BS142">
        <v>35783.703199999996</v>
      </c>
      <c r="BT142">
        <v>0</v>
      </c>
      <c r="BU142">
        <v>0</v>
      </c>
      <c r="BV142">
        <v>44.08</v>
      </c>
      <c r="BW142">
        <v>1</v>
      </c>
      <c r="CV142">
        <v>0</v>
      </c>
      <c r="CW142">
        <f>ROUND(Y142*Source!I324*DO142,7)</f>
        <v>0.36586400000000002</v>
      </c>
      <c r="CX142">
        <f>ROUND(Y142*Source!I324,7)</f>
        <v>0.36586400000000002</v>
      </c>
      <c r="CY142">
        <f>AB142</f>
        <v>399.44</v>
      </c>
      <c r="CZ142">
        <f>AF142</f>
        <v>399.44</v>
      </c>
      <c r="DA142">
        <f>AJ142</f>
        <v>1</v>
      </c>
      <c r="DB142">
        <f t="shared" si="50"/>
        <v>17607.32</v>
      </c>
      <c r="DC142">
        <f t="shared" si="51"/>
        <v>35783.699999999997</v>
      </c>
      <c r="DD142" t="s">
        <v>3</v>
      </c>
      <c r="DE142" t="s">
        <v>3</v>
      </c>
      <c r="DF142">
        <f t="shared" si="59"/>
        <v>0</v>
      </c>
      <c r="DG142">
        <f>ROUND(ROUND(AF142,2)*CX142,2)</f>
        <v>146.13999999999999</v>
      </c>
      <c r="DH142">
        <f t="shared" si="52"/>
        <v>297</v>
      </c>
      <c r="DI142">
        <f t="shared" si="53"/>
        <v>0</v>
      </c>
      <c r="DJ142">
        <f>DG142+DH142</f>
        <v>443.14</v>
      </c>
      <c r="DK142">
        <v>1</v>
      </c>
      <c r="DL142" t="s">
        <v>456</v>
      </c>
      <c r="DM142">
        <v>4</v>
      </c>
      <c r="DN142" t="s">
        <v>445</v>
      </c>
      <c r="DO142">
        <v>1</v>
      </c>
    </row>
    <row r="143" spans="1:119" x14ac:dyDescent="0.25">
      <c r="A143">
        <f>ROW(Source!A324)</f>
        <v>324</v>
      </c>
      <c r="B143">
        <v>70882152</v>
      </c>
      <c r="C143">
        <v>70881652</v>
      </c>
      <c r="D143">
        <v>64786167</v>
      </c>
      <c r="E143">
        <v>1</v>
      </c>
      <c r="F143">
        <v>1</v>
      </c>
      <c r="G143">
        <v>1</v>
      </c>
      <c r="H143">
        <v>2</v>
      </c>
      <c r="I143" t="s">
        <v>609</v>
      </c>
      <c r="J143" t="s">
        <v>610</v>
      </c>
      <c r="K143" t="s">
        <v>611</v>
      </c>
      <c r="L143">
        <v>1368</v>
      </c>
      <c r="N143">
        <v>1011</v>
      </c>
      <c r="O143" t="s">
        <v>451</v>
      </c>
      <c r="P143" t="s">
        <v>451</v>
      </c>
      <c r="Q143">
        <v>1</v>
      </c>
      <c r="W143">
        <v>0</v>
      </c>
      <c r="X143">
        <v>-1267141408</v>
      </c>
      <c r="Y143">
        <f t="shared" si="49"/>
        <v>88.16</v>
      </c>
      <c r="AA143">
        <v>0</v>
      </c>
      <c r="AB143">
        <v>3.12</v>
      </c>
      <c r="AC143">
        <v>0</v>
      </c>
      <c r="AD143">
        <v>0</v>
      </c>
      <c r="AE143">
        <v>0</v>
      </c>
      <c r="AF143">
        <v>2.11</v>
      </c>
      <c r="AG143">
        <v>0</v>
      </c>
      <c r="AH143">
        <v>0</v>
      </c>
      <c r="AI143">
        <v>1</v>
      </c>
      <c r="AJ143">
        <v>1.48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3</v>
      </c>
      <c r="AT143">
        <v>88.16</v>
      </c>
      <c r="AU143" t="s">
        <v>3</v>
      </c>
      <c r="AV143">
        <v>1</v>
      </c>
      <c r="AW143">
        <v>2</v>
      </c>
      <c r="AX143">
        <v>70881657</v>
      </c>
      <c r="AY143">
        <v>2</v>
      </c>
      <c r="AZ143">
        <v>32768</v>
      </c>
      <c r="BA143">
        <v>144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186.01759999999999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186.01759999999999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ROUND(Y143*Source!I324*DO143,7)</f>
        <v>0</v>
      </c>
      <c r="CX143">
        <f>ROUND(Y143*Source!I324,7)</f>
        <v>0.73172800000000005</v>
      </c>
      <c r="CY143">
        <f>AB143</f>
        <v>3.12</v>
      </c>
      <c r="CZ143">
        <f>AF143</f>
        <v>2.11</v>
      </c>
      <c r="DA143">
        <f>AJ143</f>
        <v>1.48</v>
      </c>
      <c r="DB143">
        <f t="shared" si="50"/>
        <v>186.02</v>
      </c>
      <c r="DC143">
        <f t="shared" si="51"/>
        <v>0</v>
      </c>
      <c r="DD143" t="s">
        <v>3</v>
      </c>
      <c r="DE143" t="s">
        <v>3</v>
      </c>
      <c r="DF143">
        <f t="shared" si="59"/>
        <v>0</v>
      </c>
      <c r="DG143">
        <f>ROUND(ROUND(AF143*AJ143,2)*CX143,2)</f>
        <v>2.2799999999999998</v>
      </c>
      <c r="DH143">
        <f t="shared" si="52"/>
        <v>0</v>
      </c>
      <c r="DI143">
        <f t="shared" si="53"/>
        <v>0</v>
      </c>
      <c r="DJ143">
        <f>DG143+DH143</f>
        <v>2.2799999999999998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ROW(Source!A325)</f>
        <v>325</v>
      </c>
      <c r="B144">
        <v>70882152</v>
      </c>
      <c r="C144">
        <v>70881637</v>
      </c>
      <c r="D144">
        <v>64661947</v>
      </c>
      <c r="E144">
        <v>116</v>
      </c>
      <c r="F144">
        <v>1</v>
      </c>
      <c r="G144">
        <v>1</v>
      </c>
      <c r="H144">
        <v>1</v>
      </c>
      <c r="I144" t="s">
        <v>525</v>
      </c>
      <c r="J144" t="s">
        <v>3</v>
      </c>
      <c r="K144" t="s">
        <v>526</v>
      </c>
      <c r="L144">
        <v>1191</v>
      </c>
      <c r="N144">
        <v>1013</v>
      </c>
      <c r="O144" t="s">
        <v>445</v>
      </c>
      <c r="P144" t="s">
        <v>445</v>
      </c>
      <c r="Q144">
        <v>1</v>
      </c>
      <c r="W144">
        <v>0</v>
      </c>
      <c r="X144">
        <v>370475345</v>
      </c>
      <c r="Y144">
        <f t="shared" si="49"/>
        <v>13.22</v>
      </c>
      <c r="AA144">
        <v>0</v>
      </c>
      <c r="AB144">
        <v>0</v>
      </c>
      <c r="AC144">
        <v>0</v>
      </c>
      <c r="AD144">
        <v>660.33</v>
      </c>
      <c r="AE144">
        <v>0</v>
      </c>
      <c r="AF144">
        <v>0</v>
      </c>
      <c r="AG144">
        <v>0</v>
      </c>
      <c r="AH144">
        <v>660.33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0</v>
      </c>
      <c r="AQ144">
        <v>1</v>
      </c>
      <c r="AR144">
        <v>0</v>
      </c>
      <c r="AS144" t="s">
        <v>3</v>
      </c>
      <c r="AT144">
        <v>13.22</v>
      </c>
      <c r="AU144" t="s">
        <v>3</v>
      </c>
      <c r="AV144">
        <v>1</v>
      </c>
      <c r="AW144">
        <v>2</v>
      </c>
      <c r="AX144">
        <v>70881638</v>
      </c>
      <c r="AY144">
        <v>2</v>
      </c>
      <c r="AZ144">
        <v>131072</v>
      </c>
      <c r="BA144">
        <v>145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8729.5626000000011</v>
      </c>
      <c r="BN144">
        <v>13.22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8729.5626000000011</v>
      </c>
      <c r="BU144">
        <v>13.22</v>
      </c>
      <c r="BV144">
        <v>0</v>
      </c>
      <c r="BW144">
        <v>1</v>
      </c>
      <c r="CU144">
        <f>ROUND(AT144*Source!I325*AH144*AL144,2)</f>
        <v>103.88</v>
      </c>
      <c r="CV144">
        <f>ROUND(Y144*Source!I325,7)</f>
        <v>0.15731800000000001</v>
      </c>
      <c r="CW144">
        <v>0</v>
      </c>
      <c r="CX144">
        <f>ROUND(Y144*Source!I325,7)</f>
        <v>0.15731800000000001</v>
      </c>
      <c r="CY144">
        <f>AD144</f>
        <v>660.33</v>
      </c>
      <c r="CZ144">
        <f>AH144</f>
        <v>660.33</v>
      </c>
      <c r="DA144">
        <f>AL144</f>
        <v>1</v>
      </c>
      <c r="DB144">
        <f t="shared" si="50"/>
        <v>8729.56</v>
      </c>
      <c r="DC144">
        <f t="shared" si="51"/>
        <v>0</v>
      </c>
      <c r="DD144" t="s">
        <v>3</v>
      </c>
      <c r="DE144" t="s">
        <v>3</v>
      </c>
      <c r="DF144">
        <f t="shared" si="59"/>
        <v>0</v>
      </c>
      <c r="DG144">
        <f>ROUND(ROUND(AF144,2)*CX144,2)</f>
        <v>0</v>
      </c>
      <c r="DH144">
        <f t="shared" si="52"/>
        <v>0</v>
      </c>
      <c r="DI144">
        <f t="shared" si="53"/>
        <v>103.88</v>
      </c>
      <c r="DJ144">
        <f>DI144</f>
        <v>103.88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ROW(Source!A325)</f>
        <v>325</v>
      </c>
      <c r="B145">
        <v>70882152</v>
      </c>
      <c r="C145">
        <v>70881637</v>
      </c>
      <c r="D145">
        <v>64662182</v>
      </c>
      <c r="E145">
        <v>116</v>
      </c>
      <c r="F145">
        <v>1</v>
      </c>
      <c r="G145">
        <v>1</v>
      </c>
      <c r="H145">
        <v>1</v>
      </c>
      <c r="I145" t="s">
        <v>446</v>
      </c>
      <c r="J145" t="s">
        <v>3</v>
      </c>
      <c r="K145" t="s">
        <v>447</v>
      </c>
      <c r="L145">
        <v>1191</v>
      </c>
      <c r="N145">
        <v>1013</v>
      </c>
      <c r="O145" t="s">
        <v>445</v>
      </c>
      <c r="P145" t="s">
        <v>445</v>
      </c>
      <c r="Q145">
        <v>1</v>
      </c>
      <c r="W145">
        <v>0</v>
      </c>
      <c r="X145">
        <v>-1417349443</v>
      </c>
      <c r="Y145">
        <f t="shared" si="49"/>
        <v>3.79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3</v>
      </c>
      <c r="AT145">
        <v>3.79</v>
      </c>
      <c r="AU145" t="s">
        <v>3</v>
      </c>
      <c r="AV145">
        <v>2</v>
      </c>
      <c r="AW145">
        <v>2</v>
      </c>
      <c r="AX145">
        <v>70881639</v>
      </c>
      <c r="AY145">
        <v>1</v>
      </c>
      <c r="AZ145">
        <v>0</v>
      </c>
      <c r="BA145">
        <v>146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ROUND(Y145*Source!I325,7)</f>
        <v>4.5101000000000002E-2</v>
      </c>
      <c r="CY145">
        <f>AD145</f>
        <v>0</v>
      </c>
      <c r="CZ145">
        <f>AH145</f>
        <v>0</v>
      </c>
      <c r="DA145">
        <f>AL145</f>
        <v>1</v>
      </c>
      <c r="DB145">
        <f t="shared" si="50"/>
        <v>0</v>
      </c>
      <c r="DC145">
        <f t="shared" si="51"/>
        <v>0</v>
      </c>
      <c r="DD145" t="s">
        <v>3</v>
      </c>
      <c r="DE145" t="s">
        <v>3</v>
      </c>
      <c r="DF145">
        <f t="shared" si="59"/>
        <v>0</v>
      </c>
      <c r="DG145">
        <f>ROUND(ROUND(AF145,2)*CX145,2)</f>
        <v>0</v>
      </c>
      <c r="DH145">
        <f t="shared" si="52"/>
        <v>0</v>
      </c>
      <c r="DI145">
        <f t="shared" si="5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ROW(Source!A325)</f>
        <v>325</v>
      </c>
      <c r="B146">
        <v>70882152</v>
      </c>
      <c r="C146">
        <v>70881637</v>
      </c>
      <c r="D146">
        <v>64784227</v>
      </c>
      <c r="E146">
        <v>1</v>
      </c>
      <c r="F146">
        <v>1</v>
      </c>
      <c r="G146">
        <v>1</v>
      </c>
      <c r="H146">
        <v>2</v>
      </c>
      <c r="I146" t="s">
        <v>612</v>
      </c>
      <c r="J146" t="s">
        <v>613</v>
      </c>
      <c r="K146" t="s">
        <v>614</v>
      </c>
      <c r="L146">
        <v>1368</v>
      </c>
      <c r="N146">
        <v>1011</v>
      </c>
      <c r="O146" t="s">
        <v>451</v>
      </c>
      <c r="P146" t="s">
        <v>451</v>
      </c>
      <c r="Q146">
        <v>1</v>
      </c>
      <c r="W146">
        <v>0</v>
      </c>
      <c r="X146">
        <v>-1064380095</v>
      </c>
      <c r="Y146">
        <f t="shared" si="49"/>
        <v>1.39</v>
      </c>
      <c r="AA146">
        <v>0</v>
      </c>
      <c r="AB146">
        <v>1126.3</v>
      </c>
      <c r="AC146">
        <v>932.95</v>
      </c>
      <c r="AD146">
        <v>0</v>
      </c>
      <c r="AE146">
        <v>0</v>
      </c>
      <c r="AF146">
        <v>828.16</v>
      </c>
      <c r="AG146">
        <v>932.95</v>
      </c>
      <c r="AH146">
        <v>0</v>
      </c>
      <c r="AI146">
        <v>1</v>
      </c>
      <c r="AJ146">
        <v>1.36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0</v>
      </c>
      <c r="AQ146">
        <v>1</v>
      </c>
      <c r="AR146">
        <v>0</v>
      </c>
      <c r="AS146" t="s">
        <v>3</v>
      </c>
      <c r="AT146">
        <v>1.39</v>
      </c>
      <c r="AU146" t="s">
        <v>3</v>
      </c>
      <c r="AV146">
        <v>1</v>
      </c>
      <c r="AW146">
        <v>2</v>
      </c>
      <c r="AX146">
        <v>70881640</v>
      </c>
      <c r="AY146">
        <v>2</v>
      </c>
      <c r="AZ146">
        <v>65536</v>
      </c>
      <c r="BA146">
        <v>147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1151.1424</v>
      </c>
      <c r="BL146">
        <v>1296.8005000000001</v>
      </c>
      <c r="BM146">
        <v>0</v>
      </c>
      <c r="BN146">
        <v>0</v>
      </c>
      <c r="BO146">
        <v>1.39</v>
      </c>
      <c r="BP146">
        <v>1</v>
      </c>
      <c r="BQ146">
        <v>0</v>
      </c>
      <c r="BR146">
        <v>1151.1424</v>
      </c>
      <c r="BS146">
        <v>1296.8005000000001</v>
      </c>
      <c r="BT146">
        <v>0</v>
      </c>
      <c r="BU146">
        <v>0</v>
      </c>
      <c r="BV146">
        <v>1.39</v>
      </c>
      <c r="BW146">
        <v>1</v>
      </c>
      <c r="CV146">
        <v>0</v>
      </c>
      <c r="CW146">
        <f>ROUND(Y146*Source!I325*DO146,7)</f>
        <v>1.6541E-2</v>
      </c>
      <c r="CX146">
        <f>ROUND(Y146*Source!I325,7)</f>
        <v>1.6541E-2</v>
      </c>
      <c r="CY146">
        <f>AB146</f>
        <v>1126.3</v>
      </c>
      <c r="CZ146">
        <f>AF146</f>
        <v>828.16</v>
      </c>
      <c r="DA146">
        <f>AJ146</f>
        <v>1.36</v>
      </c>
      <c r="DB146">
        <f t="shared" si="50"/>
        <v>1151.1400000000001</v>
      </c>
      <c r="DC146">
        <f t="shared" si="51"/>
        <v>1296.8</v>
      </c>
      <c r="DD146" t="s">
        <v>3</v>
      </c>
      <c r="DE146" t="s">
        <v>3</v>
      </c>
      <c r="DF146">
        <f t="shared" si="59"/>
        <v>0</v>
      </c>
      <c r="DG146">
        <f>ROUND(ROUND(AF146*AJ146,2)*CX146,2)</f>
        <v>18.63</v>
      </c>
      <c r="DH146">
        <f t="shared" si="52"/>
        <v>15.43</v>
      </c>
      <c r="DI146">
        <f t="shared" si="53"/>
        <v>0</v>
      </c>
      <c r="DJ146">
        <f>DG146+DH146</f>
        <v>34.06</v>
      </c>
      <c r="DK146">
        <v>0</v>
      </c>
      <c r="DL146" t="s">
        <v>615</v>
      </c>
      <c r="DM146">
        <v>5</v>
      </c>
      <c r="DN146" t="s">
        <v>445</v>
      </c>
      <c r="DO146">
        <v>1</v>
      </c>
    </row>
    <row r="147" spans="1:119" x14ac:dyDescent="0.25">
      <c r="A147">
        <f>ROW(Source!A325)</f>
        <v>325</v>
      </c>
      <c r="B147">
        <v>70882152</v>
      </c>
      <c r="C147">
        <v>70881637</v>
      </c>
      <c r="D147">
        <v>64784239</v>
      </c>
      <c r="E147">
        <v>1</v>
      </c>
      <c r="F147">
        <v>1</v>
      </c>
      <c r="G147">
        <v>1</v>
      </c>
      <c r="H147">
        <v>2</v>
      </c>
      <c r="I147" t="s">
        <v>603</v>
      </c>
      <c r="J147" t="s">
        <v>604</v>
      </c>
      <c r="K147" t="s">
        <v>605</v>
      </c>
      <c r="L147">
        <v>1368</v>
      </c>
      <c r="N147">
        <v>1011</v>
      </c>
      <c r="O147" t="s">
        <v>451</v>
      </c>
      <c r="P147" t="s">
        <v>451</v>
      </c>
      <c r="Q147">
        <v>1</v>
      </c>
      <c r="W147">
        <v>0</v>
      </c>
      <c r="X147">
        <v>1821833497</v>
      </c>
      <c r="Y147">
        <f t="shared" si="49"/>
        <v>1.94</v>
      </c>
      <c r="AA147">
        <v>0</v>
      </c>
      <c r="AB147">
        <v>2628.88</v>
      </c>
      <c r="AC147">
        <v>1090.46</v>
      </c>
      <c r="AD147">
        <v>0</v>
      </c>
      <c r="AE147">
        <v>0</v>
      </c>
      <c r="AF147">
        <v>1933</v>
      </c>
      <c r="AG147">
        <v>1090.46</v>
      </c>
      <c r="AH147">
        <v>0</v>
      </c>
      <c r="AI147">
        <v>1</v>
      </c>
      <c r="AJ147">
        <v>1.36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0</v>
      </c>
      <c r="AQ147">
        <v>1</v>
      </c>
      <c r="AR147">
        <v>0</v>
      </c>
      <c r="AS147" t="s">
        <v>3</v>
      </c>
      <c r="AT147">
        <v>1.94</v>
      </c>
      <c r="AU147" t="s">
        <v>3</v>
      </c>
      <c r="AV147">
        <v>1</v>
      </c>
      <c r="AW147">
        <v>2</v>
      </c>
      <c r="AX147">
        <v>70881641</v>
      </c>
      <c r="AY147">
        <v>2</v>
      </c>
      <c r="AZ147">
        <v>65536</v>
      </c>
      <c r="BA147">
        <v>148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3750.02</v>
      </c>
      <c r="BL147">
        <v>2115.4924000000001</v>
      </c>
      <c r="BM147">
        <v>0</v>
      </c>
      <c r="BN147">
        <v>0</v>
      </c>
      <c r="BO147">
        <v>1.94</v>
      </c>
      <c r="BP147">
        <v>1</v>
      </c>
      <c r="BQ147">
        <v>0</v>
      </c>
      <c r="BR147">
        <v>3750.02</v>
      </c>
      <c r="BS147">
        <v>2115.4924000000001</v>
      </c>
      <c r="BT147">
        <v>0</v>
      </c>
      <c r="BU147">
        <v>0</v>
      </c>
      <c r="BV147">
        <v>1.94</v>
      </c>
      <c r="BW147">
        <v>1</v>
      </c>
      <c r="CV147">
        <v>0</v>
      </c>
      <c r="CW147">
        <f>ROUND(Y147*Source!I325*DO147,7)</f>
        <v>2.3085999999999999E-2</v>
      </c>
      <c r="CX147">
        <f>ROUND(Y147*Source!I325,7)</f>
        <v>2.3085999999999999E-2</v>
      </c>
      <c r="CY147">
        <f>AB147</f>
        <v>2628.88</v>
      </c>
      <c r="CZ147">
        <f>AF147</f>
        <v>1933</v>
      </c>
      <c r="DA147">
        <f>AJ147</f>
        <v>1.36</v>
      </c>
      <c r="DB147">
        <f t="shared" si="50"/>
        <v>3750.02</v>
      </c>
      <c r="DC147">
        <f t="shared" si="51"/>
        <v>2115.4899999999998</v>
      </c>
      <c r="DD147" t="s">
        <v>3</v>
      </c>
      <c r="DE147" t="s">
        <v>3</v>
      </c>
      <c r="DF147">
        <f t="shared" si="59"/>
        <v>0</v>
      </c>
      <c r="DG147">
        <f>ROUND(ROUND(AF147*AJ147,2)*CX147,2)</f>
        <v>60.69</v>
      </c>
      <c r="DH147">
        <f t="shared" si="52"/>
        <v>25.17</v>
      </c>
      <c r="DI147">
        <f t="shared" si="53"/>
        <v>0</v>
      </c>
      <c r="DJ147">
        <f>DG147+DH147</f>
        <v>85.86</v>
      </c>
      <c r="DK147">
        <v>0</v>
      </c>
      <c r="DL147" t="s">
        <v>452</v>
      </c>
      <c r="DM147">
        <v>6</v>
      </c>
      <c r="DN147" t="s">
        <v>445</v>
      </c>
      <c r="DO147">
        <v>1</v>
      </c>
    </row>
    <row r="148" spans="1:119" x14ac:dyDescent="0.25">
      <c r="A148">
        <f>ROW(Source!A325)</f>
        <v>325</v>
      </c>
      <c r="B148">
        <v>70882152</v>
      </c>
      <c r="C148">
        <v>70881637</v>
      </c>
      <c r="D148">
        <v>64785460</v>
      </c>
      <c r="E148">
        <v>1</v>
      </c>
      <c r="F148">
        <v>1</v>
      </c>
      <c r="G148">
        <v>1</v>
      </c>
      <c r="H148">
        <v>2</v>
      </c>
      <c r="I148" t="s">
        <v>616</v>
      </c>
      <c r="J148" t="s">
        <v>617</v>
      </c>
      <c r="K148" t="s">
        <v>618</v>
      </c>
      <c r="L148">
        <v>1368</v>
      </c>
      <c r="N148">
        <v>1011</v>
      </c>
      <c r="O148" t="s">
        <v>451</v>
      </c>
      <c r="P148" t="s">
        <v>451</v>
      </c>
      <c r="Q148">
        <v>1</v>
      </c>
      <c r="W148">
        <v>0</v>
      </c>
      <c r="X148">
        <v>687601782</v>
      </c>
      <c r="Y148">
        <f t="shared" si="49"/>
        <v>1.39</v>
      </c>
      <c r="AA148">
        <v>0</v>
      </c>
      <c r="AB148">
        <v>76.64</v>
      </c>
      <c r="AC148">
        <v>0</v>
      </c>
      <c r="AD148">
        <v>0</v>
      </c>
      <c r="AE148">
        <v>0</v>
      </c>
      <c r="AF148">
        <v>62.31</v>
      </c>
      <c r="AG148">
        <v>0</v>
      </c>
      <c r="AH148">
        <v>0</v>
      </c>
      <c r="AI148">
        <v>1</v>
      </c>
      <c r="AJ148">
        <v>1.23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1.39</v>
      </c>
      <c r="AU148" t="s">
        <v>3</v>
      </c>
      <c r="AV148">
        <v>1</v>
      </c>
      <c r="AW148">
        <v>2</v>
      </c>
      <c r="AX148">
        <v>70881642</v>
      </c>
      <c r="AY148">
        <v>1</v>
      </c>
      <c r="AZ148">
        <v>0</v>
      </c>
      <c r="BA148">
        <v>149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86.610900000000001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86.610900000000001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ROUND(Y148*Source!I325*DO148,7)</f>
        <v>0</v>
      </c>
      <c r="CX148">
        <f>ROUND(Y148*Source!I325,7)</f>
        <v>1.6541E-2</v>
      </c>
      <c r="CY148">
        <f>AB148</f>
        <v>76.64</v>
      </c>
      <c r="CZ148">
        <f>AF148</f>
        <v>62.31</v>
      </c>
      <c r="DA148">
        <f>AJ148</f>
        <v>1.23</v>
      </c>
      <c r="DB148">
        <f t="shared" si="50"/>
        <v>86.61</v>
      </c>
      <c r="DC148">
        <f t="shared" si="51"/>
        <v>0</v>
      </c>
      <c r="DD148" t="s">
        <v>3</v>
      </c>
      <c r="DE148" t="s">
        <v>3</v>
      </c>
      <c r="DF148">
        <f t="shared" si="59"/>
        <v>0</v>
      </c>
      <c r="DG148">
        <f>ROUND(ROUND(AF148*AJ148,2)*CX148,2)</f>
        <v>1.27</v>
      </c>
      <c r="DH148">
        <f t="shared" si="52"/>
        <v>0</v>
      </c>
      <c r="DI148">
        <f t="shared" si="53"/>
        <v>0</v>
      </c>
      <c r="DJ148">
        <f>DG148+DH148</f>
        <v>1.27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ROW(Source!A325)</f>
        <v>325</v>
      </c>
      <c r="B149">
        <v>70882152</v>
      </c>
      <c r="C149">
        <v>70881637</v>
      </c>
      <c r="D149">
        <v>64785510</v>
      </c>
      <c r="E149">
        <v>1</v>
      </c>
      <c r="F149">
        <v>1</v>
      </c>
      <c r="G149">
        <v>1</v>
      </c>
      <c r="H149">
        <v>2</v>
      </c>
      <c r="I149" t="s">
        <v>619</v>
      </c>
      <c r="J149" t="s">
        <v>620</v>
      </c>
      <c r="K149" t="s">
        <v>621</v>
      </c>
      <c r="L149">
        <v>1368</v>
      </c>
      <c r="N149">
        <v>1011</v>
      </c>
      <c r="O149" t="s">
        <v>451</v>
      </c>
      <c r="P149" t="s">
        <v>451</v>
      </c>
      <c r="Q149">
        <v>1</v>
      </c>
      <c r="W149">
        <v>0</v>
      </c>
      <c r="X149">
        <v>-446833333</v>
      </c>
      <c r="Y149">
        <f t="shared" si="49"/>
        <v>0.46</v>
      </c>
      <c r="AA149">
        <v>0</v>
      </c>
      <c r="AB149">
        <v>1446.31</v>
      </c>
      <c r="AC149">
        <v>811.79</v>
      </c>
      <c r="AD149">
        <v>0</v>
      </c>
      <c r="AE149">
        <v>0</v>
      </c>
      <c r="AF149">
        <v>1446.31</v>
      </c>
      <c r="AG149">
        <v>811.79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3</v>
      </c>
      <c r="AT149">
        <v>0.46</v>
      </c>
      <c r="AU149" t="s">
        <v>3</v>
      </c>
      <c r="AV149">
        <v>1</v>
      </c>
      <c r="AW149">
        <v>2</v>
      </c>
      <c r="AX149">
        <v>70881643</v>
      </c>
      <c r="AY149">
        <v>2</v>
      </c>
      <c r="AZ149">
        <v>98304</v>
      </c>
      <c r="BA149">
        <v>150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665.30259999999998</v>
      </c>
      <c r="BL149">
        <v>373.42340000000002</v>
      </c>
      <c r="BM149">
        <v>0</v>
      </c>
      <c r="BN149">
        <v>0</v>
      </c>
      <c r="BO149">
        <v>0.46</v>
      </c>
      <c r="BP149">
        <v>1</v>
      </c>
      <c r="BQ149">
        <v>0</v>
      </c>
      <c r="BR149">
        <v>665.30259999999998</v>
      </c>
      <c r="BS149">
        <v>373.42340000000002</v>
      </c>
      <c r="BT149">
        <v>0</v>
      </c>
      <c r="BU149">
        <v>0</v>
      </c>
      <c r="BV149">
        <v>0.46</v>
      </c>
      <c r="BW149">
        <v>1</v>
      </c>
      <c r="CV149">
        <v>0</v>
      </c>
      <c r="CW149">
        <f>ROUND(Y149*Source!I325*DO149,7)</f>
        <v>5.4739999999999997E-3</v>
      </c>
      <c r="CX149">
        <f>ROUND(Y149*Source!I325,7)</f>
        <v>5.4739999999999997E-3</v>
      </c>
      <c r="CY149">
        <f>AB149</f>
        <v>1446.31</v>
      </c>
      <c r="CZ149">
        <f>AF149</f>
        <v>1446.31</v>
      </c>
      <c r="DA149">
        <f>AJ149</f>
        <v>1</v>
      </c>
      <c r="DB149">
        <f t="shared" si="50"/>
        <v>665.3</v>
      </c>
      <c r="DC149">
        <f t="shared" si="51"/>
        <v>373.42</v>
      </c>
      <c r="DD149" t="s">
        <v>3</v>
      </c>
      <c r="DE149" t="s">
        <v>3</v>
      </c>
      <c r="DF149">
        <f t="shared" si="59"/>
        <v>0</v>
      </c>
      <c r="DG149">
        <f>ROUND(ROUND(AF149,2)*CX149,2)</f>
        <v>7.92</v>
      </c>
      <c r="DH149">
        <f t="shared" si="52"/>
        <v>4.4400000000000004</v>
      </c>
      <c r="DI149">
        <f t="shared" si="53"/>
        <v>0</v>
      </c>
      <c r="DJ149">
        <f>DG149+DH149</f>
        <v>12.36</v>
      </c>
      <c r="DK149">
        <v>1</v>
      </c>
      <c r="DL149" t="s">
        <v>456</v>
      </c>
      <c r="DM149">
        <v>4</v>
      </c>
      <c r="DN149" t="s">
        <v>445</v>
      </c>
      <c r="DO149">
        <v>1</v>
      </c>
    </row>
    <row r="150" spans="1:119" x14ac:dyDescent="0.25">
      <c r="A150">
        <f>ROW(Source!A364)</f>
        <v>364</v>
      </c>
      <c r="B150">
        <v>70882152</v>
      </c>
      <c r="C150">
        <v>70881853</v>
      </c>
      <c r="D150">
        <v>64661963</v>
      </c>
      <c r="E150">
        <v>116</v>
      </c>
      <c r="F150">
        <v>1</v>
      </c>
      <c r="G150">
        <v>1</v>
      </c>
      <c r="H150">
        <v>1</v>
      </c>
      <c r="I150" t="s">
        <v>565</v>
      </c>
      <c r="J150" t="s">
        <v>3</v>
      </c>
      <c r="K150" t="s">
        <v>566</v>
      </c>
      <c r="L150">
        <v>1191</v>
      </c>
      <c r="N150">
        <v>1013</v>
      </c>
      <c r="O150" t="s">
        <v>445</v>
      </c>
      <c r="P150" t="s">
        <v>445</v>
      </c>
      <c r="Q150">
        <v>1</v>
      </c>
      <c r="W150">
        <v>0</v>
      </c>
      <c r="X150">
        <v>1689191095</v>
      </c>
      <c r="Y150">
        <f t="shared" si="49"/>
        <v>14.4</v>
      </c>
      <c r="AA150">
        <v>0</v>
      </c>
      <c r="AB150">
        <v>0</v>
      </c>
      <c r="AC150">
        <v>0</v>
      </c>
      <c r="AD150">
        <v>678.51</v>
      </c>
      <c r="AE150">
        <v>0</v>
      </c>
      <c r="AF150">
        <v>0</v>
      </c>
      <c r="AG150">
        <v>0</v>
      </c>
      <c r="AH150">
        <v>678.51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14.4</v>
      </c>
      <c r="AU150" t="s">
        <v>3</v>
      </c>
      <c r="AV150">
        <v>1</v>
      </c>
      <c r="AW150">
        <v>2</v>
      </c>
      <c r="AX150">
        <v>70881874</v>
      </c>
      <c r="AY150">
        <v>2</v>
      </c>
      <c r="AZ150">
        <v>131072</v>
      </c>
      <c r="BA150">
        <v>151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9770.5439999999999</v>
      </c>
      <c r="BN150">
        <v>14.4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9770.5439999999999</v>
      </c>
      <c r="BU150">
        <v>14.4</v>
      </c>
      <c r="BV150">
        <v>0</v>
      </c>
      <c r="BW150">
        <v>1</v>
      </c>
      <c r="CU150">
        <f>ROUND(AT150*Source!I364*AH150*AL150,2)</f>
        <v>116.27</v>
      </c>
      <c r="CV150">
        <f>ROUND(Y150*Source!I364,7)</f>
        <v>0.17136000000000001</v>
      </c>
      <c r="CW150">
        <v>0</v>
      </c>
      <c r="CX150">
        <f>ROUND(Y150*Source!I364,7)</f>
        <v>0.17136000000000001</v>
      </c>
      <c r="CY150">
        <f>AD150</f>
        <v>678.51</v>
      </c>
      <c r="CZ150">
        <f>AH150</f>
        <v>678.51</v>
      </c>
      <c r="DA150">
        <f>AL150</f>
        <v>1</v>
      </c>
      <c r="DB150">
        <f t="shared" si="50"/>
        <v>9770.5400000000009</v>
      </c>
      <c r="DC150">
        <f t="shared" si="51"/>
        <v>0</v>
      </c>
      <c r="DD150" t="s">
        <v>3</v>
      </c>
      <c r="DE150" t="s">
        <v>3</v>
      </c>
      <c r="DF150">
        <f t="shared" si="59"/>
        <v>0</v>
      </c>
      <c r="DG150">
        <f>ROUND(ROUND(AF150,2)*CX150,2)</f>
        <v>0</v>
      </c>
      <c r="DH150">
        <f t="shared" si="52"/>
        <v>0</v>
      </c>
      <c r="DI150">
        <f t="shared" si="53"/>
        <v>116.27</v>
      </c>
      <c r="DJ150">
        <f>DI150</f>
        <v>116.27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ROW(Source!A364)</f>
        <v>364</v>
      </c>
      <c r="B151">
        <v>70882152</v>
      </c>
      <c r="C151">
        <v>70881853</v>
      </c>
      <c r="D151">
        <v>64662182</v>
      </c>
      <c r="E151">
        <v>116</v>
      </c>
      <c r="F151">
        <v>1</v>
      </c>
      <c r="G151">
        <v>1</v>
      </c>
      <c r="H151">
        <v>1</v>
      </c>
      <c r="I151" t="s">
        <v>446</v>
      </c>
      <c r="J151" t="s">
        <v>3</v>
      </c>
      <c r="K151" t="s">
        <v>447</v>
      </c>
      <c r="L151">
        <v>1191</v>
      </c>
      <c r="N151">
        <v>1013</v>
      </c>
      <c r="O151" t="s">
        <v>445</v>
      </c>
      <c r="P151" t="s">
        <v>445</v>
      </c>
      <c r="Q151">
        <v>1</v>
      </c>
      <c r="W151">
        <v>0</v>
      </c>
      <c r="X151">
        <v>-1417349443</v>
      </c>
      <c r="Y151">
        <f t="shared" si="49"/>
        <v>13.88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13.88</v>
      </c>
      <c r="AU151" t="s">
        <v>3</v>
      </c>
      <c r="AV151">
        <v>2</v>
      </c>
      <c r="AW151">
        <v>2</v>
      </c>
      <c r="AX151">
        <v>70881875</v>
      </c>
      <c r="AY151">
        <v>1</v>
      </c>
      <c r="AZ151">
        <v>0</v>
      </c>
      <c r="BA151">
        <v>152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ROUND(Y151*Source!I364,7)</f>
        <v>0.16517200000000001</v>
      </c>
      <c r="CY151">
        <f>AD151</f>
        <v>0</v>
      </c>
      <c r="CZ151">
        <f>AH151</f>
        <v>0</v>
      </c>
      <c r="DA151">
        <f>AL151</f>
        <v>1</v>
      </c>
      <c r="DB151">
        <f t="shared" si="50"/>
        <v>0</v>
      </c>
      <c r="DC151">
        <f t="shared" si="51"/>
        <v>0</v>
      </c>
      <c r="DD151" t="s">
        <v>3</v>
      </c>
      <c r="DE151" t="s">
        <v>3</v>
      </c>
      <c r="DF151">
        <f t="shared" si="59"/>
        <v>0</v>
      </c>
      <c r="DG151">
        <f>ROUND(ROUND(AF151,2)*CX151,2)</f>
        <v>0</v>
      </c>
      <c r="DH151">
        <f t="shared" si="52"/>
        <v>0</v>
      </c>
      <c r="DI151">
        <f t="shared" si="53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ROW(Source!A364)</f>
        <v>364</v>
      </c>
      <c r="B152">
        <v>70882152</v>
      </c>
      <c r="C152">
        <v>70881853</v>
      </c>
      <c r="D152">
        <v>64784239</v>
      </c>
      <c r="E152">
        <v>1</v>
      </c>
      <c r="F152">
        <v>1</v>
      </c>
      <c r="G152">
        <v>1</v>
      </c>
      <c r="H152">
        <v>2</v>
      </c>
      <c r="I152" t="s">
        <v>603</v>
      </c>
      <c r="J152" t="s">
        <v>604</v>
      </c>
      <c r="K152" t="s">
        <v>605</v>
      </c>
      <c r="L152">
        <v>1368</v>
      </c>
      <c r="N152">
        <v>1011</v>
      </c>
      <c r="O152" t="s">
        <v>451</v>
      </c>
      <c r="P152" t="s">
        <v>451</v>
      </c>
      <c r="Q152">
        <v>1</v>
      </c>
      <c r="W152">
        <v>0</v>
      </c>
      <c r="X152">
        <v>1821833497</v>
      </c>
      <c r="Y152">
        <f t="shared" si="49"/>
        <v>1.77</v>
      </c>
      <c r="AA152">
        <v>0</v>
      </c>
      <c r="AB152">
        <v>2628.88</v>
      </c>
      <c r="AC152">
        <v>1090.46</v>
      </c>
      <c r="AD152">
        <v>0</v>
      </c>
      <c r="AE152">
        <v>0</v>
      </c>
      <c r="AF152">
        <v>1933</v>
      </c>
      <c r="AG152">
        <v>1090.46</v>
      </c>
      <c r="AH152">
        <v>0</v>
      </c>
      <c r="AI152">
        <v>1</v>
      </c>
      <c r="AJ152">
        <v>1.36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1.77</v>
      </c>
      <c r="AU152" t="s">
        <v>3</v>
      </c>
      <c r="AV152">
        <v>1</v>
      </c>
      <c r="AW152">
        <v>2</v>
      </c>
      <c r="AX152">
        <v>70881876</v>
      </c>
      <c r="AY152">
        <v>2</v>
      </c>
      <c r="AZ152">
        <v>65536</v>
      </c>
      <c r="BA152">
        <v>153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3421.41</v>
      </c>
      <c r="BL152">
        <v>1930.1142</v>
      </c>
      <c r="BM152">
        <v>0</v>
      </c>
      <c r="BN152">
        <v>0</v>
      </c>
      <c r="BO152">
        <v>1.77</v>
      </c>
      <c r="BP152">
        <v>1</v>
      </c>
      <c r="BQ152">
        <v>0</v>
      </c>
      <c r="BR152">
        <v>3421.41</v>
      </c>
      <c r="BS152">
        <v>1930.1142</v>
      </c>
      <c r="BT152">
        <v>0</v>
      </c>
      <c r="BU152">
        <v>0</v>
      </c>
      <c r="BV152">
        <v>1.77</v>
      </c>
      <c r="BW152">
        <v>1</v>
      </c>
      <c r="CV152">
        <v>0</v>
      </c>
      <c r="CW152">
        <f>ROUND(Y152*Source!I364*DO152,7)</f>
        <v>2.1062999999999998E-2</v>
      </c>
      <c r="CX152">
        <f>ROUND(Y152*Source!I364,7)</f>
        <v>2.1062999999999998E-2</v>
      </c>
      <c r="CY152">
        <f>AB152</f>
        <v>2628.88</v>
      </c>
      <c r="CZ152">
        <f>AF152</f>
        <v>1933</v>
      </c>
      <c r="DA152">
        <f>AJ152</f>
        <v>1.36</v>
      </c>
      <c r="DB152">
        <f t="shared" si="50"/>
        <v>3421.41</v>
      </c>
      <c r="DC152">
        <f t="shared" si="51"/>
        <v>1930.11</v>
      </c>
      <c r="DD152" t="s">
        <v>3</v>
      </c>
      <c r="DE152" t="s">
        <v>3</v>
      </c>
      <c r="DF152">
        <f t="shared" si="59"/>
        <v>0</v>
      </c>
      <c r="DG152">
        <f>ROUND(ROUND(AF152*AJ152,2)*CX152,2)</f>
        <v>55.37</v>
      </c>
      <c r="DH152">
        <f t="shared" si="52"/>
        <v>22.97</v>
      </c>
      <c r="DI152">
        <f t="shared" si="53"/>
        <v>0</v>
      </c>
      <c r="DJ152">
        <f>DG152+DH152</f>
        <v>78.34</v>
      </c>
      <c r="DK152">
        <v>0</v>
      </c>
      <c r="DL152" t="s">
        <v>452</v>
      </c>
      <c r="DM152">
        <v>6</v>
      </c>
      <c r="DN152" t="s">
        <v>445</v>
      </c>
      <c r="DO152">
        <v>1</v>
      </c>
    </row>
    <row r="153" spans="1:119" x14ac:dyDescent="0.25">
      <c r="A153">
        <f>ROW(Source!A364)</f>
        <v>364</v>
      </c>
      <c r="B153">
        <v>70882152</v>
      </c>
      <c r="C153">
        <v>70881853</v>
      </c>
      <c r="D153">
        <v>64784820</v>
      </c>
      <c r="E153">
        <v>1</v>
      </c>
      <c r="F153">
        <v>1</v>
      </c>
      <c r="G153">
        <v>1</v>
      </c>
      <c r="H153">
        <v>2</v>
      </c>
      <c r="I153" t="s">
        <v>622</v>
      </c>
      <c r="J153" t="s">
        <v>623</v>
      </c>
      <c r="K153" t="s">
        <v>624</v>
      </c>
      <c r="L153">
        <v>1368</v>
      </c>
      <c r="N153">
        <v>1011</v>
      </c>
      <c r="O153" t="s">
        <v>451</v>
      </c>
      <c r="P153" t="s">
        <v>451</v>
      </c>
      <c r="Q153">
        <v>1</v>
      </c>
      <c r="W153">
        <v>0</v>
      </c>
      <c r="X153">
        <v>1321393780</v>
      </c>
      <c r="Y153">
        <f t="shared" si="49"/>
        <v>4.29</v>
      </c>
      <c r="AA153">
        <v>0</v>
      </c>
      <c r="AB153">
        <v>1587.88</v>
      </c>
      <c r="AC153">
        <v>932.95</v>
      </c>
      <c r="AD153">
        <v>0</v>
      </c>
      <c r="AE153">
        <v>0</v>
      </c>
      <c r="AF153">
        <v>1587.88</v>
      </c>
      <c r="AG153">
        <v>932.95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4.29</v>
      </c>
      <c r="AU153" t="s">
        <v>3</v>
      </c>
      <c r="AV153">
        <v>1</v>
      </c>
      <c r="AW153">
        <v>2</v>
      </c>
      <c r="AX153">
        <v>70881877</v>
      </c>
      <c r="AY153">
        <v>2</v>
      </c>
      <c r="AZ153">
        <v>98304</v>
      </c>
      <c r="BA153">
        <v>154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6812.0052000000005</v>
      </c>
      <c r="BL153">
        <v>4002.3555000000001</v>
      </c>
      <c r="BM153">
        <v>0</v>
      </c>
      <c r="BN153">
        <v>0</v>
      </c>
      <c r="BO153">
        <v>4.29</v>
      </c>
      <c r="BP153">
        <v>1</v>
      </c>
      <c r="BQ153">
        <v>0</v>
      </c>
      <c r="BR153">
        <v>6812.0052000000005</v>
      </c>
      <c r="BS153">
        <v>4002.3555000000001</v>
      </c>
      <c r="BT153">
        <v>0</v>
      </c>
      <c r="BU153">
        <v>0</v>
      </c>
      <c r="BV153">
        <v>4.29</v>
      </c>
      <c r="BW153">
        <v>1</v>
      </c>
      <c r="CV153">
        <v>0</v>
      </c>
      <c r="CW153">
        <f>ROUND(Y153*Source!I364*DO153,7)</f>
        <v>5.1050999999999999E-2</v>
      </c>
      <c r="CX153">
        <f>ROUND(Y153*Source!I364,7)</f>
        <v>5.1050999999999999E-2</v>
      </c>
      <c r="CY153">
        <f>AB153</f>
        <v>1587.88</v>
      </c>
      <c r="CZ153">
        <f>AF153</f>
        <v>1587.88</v>
      </c>
      <c r="DA153">
        <f>AJ153</f>
        <v>1</v>
      </c>
      <c r="DB153">
        <f t="shared" si="50"/>
        <v>6812.01</v>
      </c>
      <c r="DC153">
        <f t="shared" si="51"/>
        <v>4002.36</v>
      </c>
      <c r="DD153" t="s">
        <v>3</v>
      </c>
      <c r="DE153" t="s">
        <v>3</v>
      </c>
      <c r="DF153">
        <f t="shared" si="59"/>
        <v>0</v>
      </c>
      <c r="DG153">
        <f>ROUND(ROUND(AF153,2)*CX153,2)</f>
        <v>81.06</v>
      </c>
      <c r="DH153">
        <f t="shared" si="52"/>
        <v>47.63</v>
      </c>
      <c r="DI153">
        <f t="shared" si="53"/>
        <v>0</v>
      </c>
      <c r="DJ153">
        <f>DG153+DH153</f>
        <v>128.69</v>
      </c>
      <c r="DK153">
        <v>1</v>
      </c>
      <c r="DL153" t="s">
        <v>615</v>
      </c>
      <c r="DM153">
        <v>5</v>
      </c>
      <c r="DN153" t="s">
        <v>445</v>
      </c>
      <c r="DO153">
        <v>1</v>
      </c>
    </row>
    <row r="154" spans="1:119" x14ac:dyDescent="0.25">
      <c r="A154">
        <f>ROW(Source!A364)</f>
        <v>364</v>
      </c>
      <c r="B154">
        <v>70882152</v>
      </c>
      <c r="C154">
        <v>70881853</v>
      </c>
      <c r="D154">
        <v>64785022</v>
      </c>
      <c r="E154">
        <v>1</v>
      </c>
      <c r="F154">
        <v>1</v>
      </c>
      <c r="G154">
        <v>1</v>
      </c>
      <c r="H154">
        <v>2</v>
      </c>
      <c r="I154" t="s">
        <v>625</v>
      </c>
      <c r="J154" t="s">
        <v>626</v>
      </c>
      <c r="K154" t="s">
        <v>627</v>
      </c>
      <c r="L154">
        <v>1368</v>
      </c>
      <c r="N154">
        <v>1011</v>
      </c>
      <c r="O154" t="s">
        <v>451</v>
      </c>
      <c r="P154" t="s">
        <v>451</v>
      </c>
      <c r="Q154">
        <v>1</v>
      </c>
      <c r="W154">
        <v>0</v>
      </c>
      <c r="X154">
        <v>149413656</v>
      </c>
      <c r="Y154">
        <f t="shared" si="49"/>
        <v>7.08</v>
      </c>
      <c r="AA154">
        <v>0</v>
      </c>
      <c r="AB154">
        <v>3491.74</v>
      </c>
      <c r="AC154">
        <v>1090.46</v>
      </c>
      <c r="AD154">
        <v>0</v>
      </c>
      <c r="AE154">
        <v>0</v>
      </c>
      <c r="AF154">
        <v>2391.6</v>
      </c>
      <c r="AG154">
        <v>1090.46</v>
      </c>
      <c r="AH154">
        <v>0</v>
      </c>
      <c r="AI154">
        <v>1</v>
      </c>
      <c r="AJ154">
        <v>1.46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7.08</v>
      </c>
      <c r="AU154" t="s">
        <v>3</v>
      </c>
      <c r="AV154">
        <v>1</v>
      </c>
      <c r="AW154">
        <v>2</v>
      </c>
      <c r="AX154">
        <v>70881878</v>
      </c>
      <c r="AY154">
        <v>2</v>
      </c>
      <c r="AZ154">
        <v>65536</v>
      </c>
      <c r="BA154">
        <v>155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16932.527999999998</v>
      </c>
      <c r="BL154">
        <v>7720.4567999999999</v>
      </c>
      <c r="BM154">
        <v>0</v>
      </c>
      <c r="BN154">
        <v>0</v>
      </c>
      <c r="BO154">
        <v>7.08</v>
      </c>
      <c r="BP154">
        <v>1</v>
      </c>
      <c r="BQ154">
        <v>0</v>
      </c>
      <c r="BR154">
        <v>16932.527999999998</v>
      </c>
      <c r="BS154">
        <v>7720.4567999999999</v>
      </c>
      <c r="BT154">
        <v>0</v>
      </c>
      <c r="BU154">
        <v>0</v>
      </c>
      <c r="BV154">
        <v>7.08</v>
      </c>
      <c r="BW154">
        <v>1</v>
      </c>
      <c r="CV154">
        <v>0</v>
      </c>
      <c r="CW154">
        <f>ROUND(Y154*Source!I364*DO154,7)</f>
        <v>8.4251999999999994E-2</v>
      </c>
      <c r="CX154">
        <f>ROUND(Y154*Source!I364,7)</f>
        <v>8.4251999999999994E-2</v>
      </c>
      <c r="CY154">
        <f>AB154</f>
        <v>3491.74</v>
      </c>
      <c r="CZ154">
        <f>AF154</f>
        <v>2391.6</v>
      </c>
      <c r="DA154">
        <f>AJ154</f>
        <v>1.46</v>
      </c>
      <c r="DB154">
        <f t="shared" si="50"/>
        <v>16932.53</v>
      </c>
      <c r="DC154">
        <f t="shared" si="51"/>
        <v>7720.46</v>
      </c>
      <c r="DD154" t="s">
        <v>3</v>
      </c>
      <c r="DE154" t="s">
        <v>3</v>
      </c>
      <c r="DF154">
        <f t="shared" si="59"/>
        <v>0</v>
      </c>
      <c r="DG154">
        <f>ROUND(ROUND(AF154*AJ154,2)*CX154,2)</f>
        <v>294.19</v>
      </c>
      <c r="DH154">
        <f t="shared" si="52"/>
        <v>91.87</v>
      </c>
      <c r="DI154">
        <f t="shared" si="53"/>
        <v>0</v>
      </c>
      <c r="DJ154">
        <f>DG154+DH154</f>
        <v>386.06</v>
      </c>
      <c r="DK154">
        <v>0</v>
      </c>
      <c r="DL154" t="s">
        <v>452</v>
      </c>
      <c r="DM154">
        <v>6</v>
      </c>
      <c r="DN154" t="s">
        <v>445</v>
      </c>
      <c r="DO154">
        <v>1</v>
      </c>
    </row>
    <row r="155" spans="1:119" x14ac:dyDescent="0.25">
      <c r="A155">
        <f>ROW(Source!A364)</f>
        <v>364</v>
      </c>
      <c r="B155">
        <v>70882152</v>
      </c>
      <c r="C155">
        <v>70881853</v>
      </c>
      <c r="D155">
        <v>64785510</v>
      </c>
      <c r="E155">
        <v>1</v>
      </c>
      <c r="F155">
        <v>1</v>
      </c>
      <c r="G155">
        <v>1</v>
      </c>
      <c r="H155">
        <v>2</v>
      </c>
      <c r="I155" t="s">
        <v>619</v>
      </c>
      <c r="J155" t="s">
        <v>620</v>
      </c>
      <c r="K155" t="s">
        <v>621</v>
      </c>
      <c r="L155">
        <v>1368</v>
      </c>
      <c r="N155">
        <v>1011</v>
      </c>
      <c r="O155" t="s">
        <v>451</v>
      </c>
      <c r="P155" t="s">
        <v>451</v>
      </c>
      <c r="Q155">
        <v>1</v>
      </c>
      <c r="W155">
        <v>0</v>
      </c>
      <c r="X155">
        <v>-446833333</v>
      </c>
      <c r="Y155">
        <f t="shared" si="49"/>
        <v>0.74</v>
      </c>
      <c r="AA155">
        <v>0</v>
      </c>
      <c r="AB155">
        <v>1446.31</v>
      </c>
      <c r="AC155">
        <v>811.79</v>
      </c>
      <c r="AD155">
        <v>0</v>
      </c>
      <c r="AE155">
        <v>0</v>
      </c>
      <c r="AF155">
        <v>1446.31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0.74</v>
      </c>
      <c r="AU155" t="s">
        <v>3</v>
      </c>
      <c r="AV155">
        <v>1</v>
      </c>
      <c r="AW155">
        <v>2</v>
      </c>
      <c r="AX155">
        <v>70881879</v>
      </c>
      <c r="AY155">
        <v>2</v>
      </c>
      <c r="AZ155">
        <v>98304</v>
      </c>
      <c r="BA155">
        <v>156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1070.2693999999999</v>
      </c>
      <c r="BL155">
        <v>600.72460000000001</v>
      </c>
      <c r="BM155">
        <v>0</v>
      </c>
      <c r="BN155">
        <v>0</v>
      </c>
      <c r="BO155">
        <v>0.74</v>
      </c>
      <c r="BP155">
        <v>1</v>
      </c>
      <c r="BQ155">
        <v>0</v>
      </c>
      <c r="BR155">
        <v>1070.2693999999999</v>
      </c>
      <c r="BS155">
        <v>600.72460000000001</v>
      </c>
      <c r="BT155">
        <v>0</v>
      </c>
      <c r="BU155">
        <v>0</v>
      </c>
      <c r="BV155">
        <v>0.74</v>
      </c>
      <c r="BW155">
        <v>1</v>
      </c>
      <c r="CV155">
        <v>0</v>
      </c>
      <c r="CW155">
        <f>ROUND(Y155*Source!I364*DO155,7)</f>
        <v>8.8059999999999996E-3</v>
      </c>
      <c r="CX155">
        <f>ROUND(Y155*Source!I364,7)</f>
        <v>8.8059999999999996E-3</v>
      </c>
      <c r="CY155">
        <f>AB155</f>
        <v>1446.31</v>
      </c>
      <c r="CZ155">
        <f>AF155</f>
        <v>1446.31</v>
      </c>
      <c r="DA155">
        <f>AJ155</f>
        <v>1</v>
      </c>
      <c r="DB155">
        <f t="shared" si="50"/>
        <v>1070.27</v>
      </c>
      <c r="DC155">
        <f t="shared" si="51"/>
        <v>600.72</v>
      </c>
      <c r="DD155" t="s">
        <v>3</v>
      </c>
      <c r="DE155" t="s">
        <v>3</v>
      </c>
      <c r="DF155">
        <f t="shared" si="59"/>
        <v>0</v>
      </c>
      <c r="DG155">
        <f>ROUND(ROUND(AF155,2)*CX155,2)</f>
        <v>12.74</v>
      </c>
      <c r="DH155">
        <f t="shared" si="52"/>
        <v>7.15</v>
      </c>
      <c r="DI155">
        <f t="shared" si="53"/>
        <v>0</v>
      </c>
      <c r="DJ155">
        <f>DG155+DH155</f>
        <v>19.89</v>
      </c>
      <c r="DK155">
        <v>1</v>
      </c>
      <c r="DL155" t="s">
        <v>456</v>
      </c>
      <c r="DM155">
        <v>4</v>
      </c>
      <c r="DN155" t="s">
        <v>445</v>
      </c>
      <c r="DO155">
        <v>1</v>
      </c>
    </row>
    <row r="156" spans="1:119" x14ac:dyDescent="0.25">
      <c r="A156">
        <f>ROW(Source!A364)</f>
        <v>364</v>
      </c>
      <c r="B156">
        <v>70882152</v>
      </c>
      <c r="C156">
        <v>70881853</v>
      </c>
      <c r="D156">
        <v>64734760</v>
      </c>
      <c r="E156">
        <v>1</v>
      </c>
      <c r="F156">
        <v>1</v>
      </c>
      <c r="G156">
        <v>1</v>
      </c>
      <c r="H156">
        <v>3</v>
      </c>
      <c r="I156" t="s">
        <v>628</v>
      </c>
      <c r="J156" t="s">
        <v>629</v>
      </c>
      <c r="K156" t="s">
        <v>630</v>
      </c>
      <c r="L156">
        <v>1339</v>
      </c>
      <c r="N156">
        <v>1007</v>
      </c>
      <c r="O156" t="s">
        <v>199</v>
      </c>
      <c r="P156" t="s">
        <v>199</v>
      </c>
      <c r="Q156">
        <v>1</v>
      </c>
      <c r="W156">
        <v>0</v>
      </c>
      <c r="X156">
        <v>593551466</v>
      </c>
      <c r="Y156">
        <f t="shared" si="49"/>
        <v>5</v>
      </c>
      <c r="AA156">
        <v>31.78</v>
      </c>
      <c r="AB156">
        <v>0</v>
      </c>
      <c r="AC156">
        <v>0</v>
      </c>
      <c r="AD156">
        <v>0</v>
      </c>
      <c r="AE156">
        <v>35.71</v>
      </c>
      <c r="AF156">
        <v>0</v>
      </c>
      <c r="AG156">
        <v>0</v>
      </c>
      <c r="AH156">
        <v>0</v>
      </c>
      <c r="AI156">
        <v>0.89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5</v>
      </c>
      <c r="AU156" t="s">
        <v>3</v>
      </c>
      <c r="AV156">
        <v>0</v>
      </c>
      <c r="AW156">
        <v>2</v>
      </c>
      <c r="AX156">
        <v>70881880</v>
      </c>
      <c r="AY156">
        <v>1</v>
      </c>
      <c r="AZ156">
        <v>0</v>
      </c>
      <c r="BA156">
        <v>157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178.55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178.55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ROUND(Y156*Source!I364,7)</f>
        <v>5.9499999999999997E-2</v>
      </c>
      <c r="CY156">
        <f>AA156</f>
        <v>31.78</v>
      </c>
      <c r="CZ156">
        <f>AE156</f>
        <v>35.71</v>
      </c>
      <c r="DA156">
        <f>AI156</f>
        <v>0.89</v>
      </c>
      <c r="DB156">
        <f t="shared" si="50"/>
        <v>178.55</v>
      </c>
      <c r="DC156">
        <f t="shared" si="51"/>
        <v>0</v>
      </c>
      <c r="DD156" t="s">
        <v>3</v>
      </c>
      <c r="DE156" t="s">
        <v>3</v>
      </c>
      <c r="DF156">
        <f>ROUND(ROUND(AE156*AI156,2)*CX156,2)</f>
        <v>1.89</v>
      </c>
      <c r="DG156">
        <f>ROUND(ROUND(AF156,2)*CX156,2)</f>
        <v>0</v>
      </c>
      <c r="DH156">
        <f t="shared" si="52"/>
        <v>0</v>
      </c>
      <c r="DI156">
        <f t="shared" si="53"/>
        <v>0</v>
      </c>
      <c r="DJ156">
        <f>DF156</f>
        <v>1.89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ROW(Source!A364)</f>
        <v>364</v>
      </c>
      <c r="B157">
        <v>70882152</v>
      </c>
      <c r="C157">
        <v>70881853</v>
      </c>
      <c r="D157">
        <v>64737837</v>
      </c>
      <c r="E157">
        <v>1</v>
      </c>
      <c r="F157">
        <v>1</v>
      </c>
      <c r="G157">
        <v>1</v>
      </c>
      <c r="H157">
        <v>3</v>
      </c>
      <c r="I157" t="s">
        <v>197</v>
      </c>
      <c r="J157" t="s">
        <v>282</v>
      </c>
      <c r="K157" t="s">
        <v>198</v>
      </c>
      <c r="L157">
        <v>1339</v>
      </c>
      <c r="N157">
        <v>1007</v>
      </c>
      <c r="O157" t="s">
        <v>199</v>
      </c>
      <c r="P157" t="s">
        <v>199</v>
      </c>
      <c r="Q157">
        <v>1</v>
      </c>
      <c r="W157">
        <v>0</v>
      </c>
      <c r="X157">
        <v>1745995632</v>
      </c>
      <c r="Y157">
        <f t="shared" si="49"/>
        <v>110</v>
      </c>
      <c r="AA157">
        <v>1030.77</v>
      </c>
      <c r="AB157">
        <v>0</v>
      </c>
      <c r="AC157">
        <v>0</v>
      </c>
      <c r="AD157">
        <v>0</v>
      </c>
      <c r="AE157">
        <v>1030.77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1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110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ROUND(Y157*Source!I364,7)</f>
        <v>1.3089999999999999</v>
      </c>
      <c r="CY157">
        <f>AA157</f>
        <v>1030.77</v>
      </c>
      <c r="CZ157">
        <f>AE157</f>
        <v>1030.77</v>
      </c>
      <c r="DA157">
        <f>AI157</f>
        <v>1</v>
      </c>
      <c r="DB157">
        <f t="shared" si="50"/>
        <v>113384.7</v>
      </c>
      <c r="DC157">
        <f t="shared" si="51"/>
        <v>0</v>
      </c>
      <c r="DD157" t="s">
        <v>3</v>
      </c>
      <c r="DE157" t="s">
        <v>3</v>
      </c>
      <c r="DF157">
        <f t="shared" ref="DF157:DF164" si="60">ROUND(ROUND(AE157,2)*CX157,2)</f>
        <v>1349.28</v>
      </c>
      <c r="DG157">
        <f>ROUND(ROUND(AF157,2)*CX157,2)</f>
        <v>0</v>
      </c>
      <c r="DH157">
        <f t="shared" si="52"/>
        <v>0</v>
      </c>
      <c r="DI157">
        <f t="shared" si="53"/>
        <v>0</v>
      </c>
      <c r="DJ157">
        <f>DF157</f>
        <v>1349.28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ROW(Source!A366)</f>
        <v>366</v>
      </c>
      <c r="B158">
        <v>70882152</v>
      </c>
      <c r="C158">
        <v>70881842</v>
      </c>
      <c r="D158">
        <v>64661963</v>
      </c>
      <c r="E158">
        <v>116</v>
      </c>
      <c r="F158">
        <v>1</v>
      </c>
      <c r="G158">
        <v>1</v>
      </c>
      <c r="H158">
        <v>1</v>
      </c>
      <c r="I158" t="s">
        <v>565</v>
      </c>
      <c r="J158" t="s">
        <v>3</v>
      </c>
      <c r="K158" t="s">
        <v>566</v>
      </c>
      <c r="L158">
        <v>1191</v>
      </c>
      <c r="N158">
        <v>1013</v>
      </c>
      <c r="O158" t="s">
        <v>445</v>
      </c>
      <c r="P158" t="s">
        <v>445</v>
      </c>
      <c r="Q158">
        <v>1</v>
      </c>
      <c r="W158">
        <v>0</v>
      </c>
      <c r="X158">
        <v>1689191095</v>
      </c>
      <c r="Y158">
        <f t="shared" si="49"/>
        <v>21.6</v>
      </c>
      <c r="AA158">
        <v>0</v>
      </c>
      <c r="AB158">
        <v>0</v>
      </c>
      <c r="AC158">
        <v>0</v>
      </c>
      <c r="AD158">
        <v>678.51</v>
      </c>
      <c r="AE158">
        <v>0</v>
      </c>
      <c r="AF158">
        <v>0</v>
      </c>
      <c r="AG158">
        <v>0</v>
      </c>
      <c r="AH158">
        <v>678.51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21.6</v>
      </c>
      <c r="AU158" t="s">
        <v>3</v>
      </c>
      <c r="AV158">
        <v>1</v>
      </c>
      <c r="AW158">
        <v>2</v>
      </c>
      <c r="AX158">
        <v>70881843</v>
      </c>
      <c r="AY158">
        <v>2</v>
      </c>
      <c r="AZ158">
        <v>131072</v>
      </c>
      <c r="BA158">
        <v>159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14655.816000000001</v>
      </c>
      <c r="BN158">
        <v>21.6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14655.816000000001</v>
      </c>
      <c r="BU158">
        <v>21.6</v>
      </c>
      <c r="BV158">
        <v>0</v>
      </c>
      <c r="BW158">
        <v>1</v>
      </c>
      <c r="CU158">
        <f>ROUND(AT158*Source!I366*AH158*AL158,2)</f>
        <v>174.4</v>
      </c>
      <c r="CV158">
        <f>ROUND(Y158*Source!I366,7)</f>
        <v>0.25703999999999999</v>
      </c>
      <c r="CW158">
        <v>0</v>
      </c>
      <c r="CX158">
        <f>ROUND(Y158*Source!I366,7)</f>
        <v>0.25703999999999999</v>
      </c>
      <c r="CY158">
        <f>AD158</f>
        <v>678.51</v>
      </c>
      <c r="CZ158">
        <f>AH158</f>
        <v>678.51</v>
      </c>
      <c r="DA158">
        <f>AL158</f>
        <v>1</v>
      </c>
      <c r="DB158">
        <f t="shared" si="50"/>
        <v>14655.82</v>
      </c>
      <c r="DC158">
        <f t="shared" si="51"/>
        <v>0</v>
      </c>
      <c r="DD158" t="s">
        <v>3</v>
      </c>
      <c r="DE158" t="s">
        <v>3</v>
      </c>
      <c r="DF158">
        <f t="shared" si="60"/>
        <v>0</v>
      </c>
      <c r="DG158">
        <f>ROUND(ROUND(AF158,2)*CX158,2)</f>
        <v>0</v>
      </c>
      <c r="DH158">
        <f t="shared" si="52"/>
        <v>0</v>
      </c>
      <c r="DI158">
        <f t="shared" si="53"/>
        <v>174.4</v>
      </c>
      <c r="DJ158">
        <f>DI158</f>
        <v>174.4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ROW(Source!A366)</f>
        <v>366</v>
      </c>
      <c r="B159">
        <v>70882152</v>
      </c>
      <c r="C159">
        <v>70881842</v>
      </c>
      <c r="D159">
        <v>64662182</v>
      </c>
      <c r="E159">
        <v>116</v>
      </c>
      <c r="F159">
        <v>1</v>
      </c>
      <c r="G159">
        <v>1</v>
      </c>
      <c r="H159">
        <v>1</v>
      </c>
      <c r="I159" t="s">
        <v>446</v>
      </c>
      <c r="J159" t="s">
        <v>3</v>
      </c>
      <c r="K159" t="s">
        <v>447</v>
      </c>
      <c r="L159">
        <v>1191</v>
      </c>
      <c r="N159">
        <v>1013</v>
      </c>
      <c r="O159" t="s">
        <v>445</v>
      </c>
      <c r="P159" t="s">
        <v>445</v>
      </c>
      <c r="Q159">
        <v>1</v>
      </c>
      <c r="W159">
        <v>0</v>
      </c>
      <c r="X159">
        <v>-1417349443</v>
      </c>
      <c r="Y159">
        <f t="shared" si="49"/>
        <v>20.6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20.6</v>
      </c>
      <c r="AU159" t="s">
        <v>3</v>
      </c>
      <c r="AV159">
        <v>2</v>
      </c>
      <c r="AW159">
        <v>2</v>
      </c>
      <c r="AX159">
        <v>70881844</v>
      </c>
      <c r="AY159">
        <v>1</v>
      </c>
      <c r="AZ159">
        <v>0</v>
      </c>
      <c r="BA159">
        <v>160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ROUND(Y159*Source!I366,7)</f>
        <v>0.24514</v>
      </c>
      <c r="CY159">
        <f>AD159</f>
        <v>0</v>
      </c>
      <c r="CZ159">
        <f>AH159</f>
        <v>0</v>
      </c>
      <c r="DA159">
        <f>AL159</f>
        <v>1</v>
      </c>
      <c r="DB159">
        <f t="shared" si="50"/>
        <v>0</v>
      </c>
      <c r="DC159">
        <f t="shared" si="51"/>
        <v>0</v>
      </c>
      <c r="DD159" t="s">
        <v>3</v>
      </c>
      <c r="DE159" t="s">
        <v>3</v>
      </c>
      <c r="DF159">
        <f t="shared" si="60"/>
        <v>0</v>
      </c>
      <c r="DG159">
        <f>ROUND(ROUND(AF159,2)*CX159,2)</f>
        <v>0</v>
      </c>
      <c r="DH159">
        <f t="shared" si="52"/>
        <v>0</v>
      </c>
      <c r="DI159">
        <f t="shared" si="53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ROW(Source!A366)</f>
        <v>366</v>
      </c>
      <c r="B160">
        <v>70882152</v>
      </c>
      <c r="C160">
        <v>70881842</v>
      </c>
      <c r="D160">
        <v>64784228</v>
      </c>
      <c r="E160">
        <v>1</v>
      </c>
      <c r="F160">
        <v>1</v>
      </c>
      <c r="G160">
        <v>1</v>
      </c>
      <c r="H160">
        <v>2</v>
      </c>
      <c r="I160" t="s">
        <v>631</v>
      </c>
      <c r="J160" t="s">
        <v>632</v>
      </c>
      <c r="K160" t="s">
        <v>633</v>
      </c>
      <c r="L160">
        <v>1368</v>
      </c>
      <c r="N160">
        <v>1011</v>
      </c>
      <c r="O160" t="s">
        <v>451</v>
      </c>
      <c r="P160" t="s">
        <v>451</v>
      </c>
      <c r="Q160">
        <v>1</v>
      </c>
      <c r="W160">
        <v>0</v>
      </c>
      <c r="X160">
        <v>-609774483</v>
      </c>
      <c r="Y160">
        <f t="shared" si="49"/>
        <v>2.59</v>
      </c>
      <c r="AA160">
        <v>0</v>
      </c>
      <c r="AB160">
        <v>1207.05</v>
      </c>
      <c r="AC160">
        <v>1090.46</v>
      </c>
      <c r="AD160">
        <v>0</v>
      </c>
      <c r="AE160">
        <v>0</v>
      </c>
      <c r="AF160">
        <v>887.54</v>
      </c>
      <c r="AG160">
        <v>1090.46</v>
      </c>
      <c r="AH160">
        <v>0</v>
      </c>
      <c r="AI160">
        <v>1</v>
      </c>
      <c r="AJ160">
        <v>1.36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2.59</v>
      </c>
      <c r="AU160" t="s">
        <v>3</v>
      </c>
      <c r="AV160">
        <v>1</v>
      </c>
      <c r="AW160">
        <v>2</v>
      </c>
      <c r="AX160">
        <v>70881845</v>
      </c>
      <c r="AY160">
        <v>2</v>
      </c>
      <c r="AZ160">
        <v>65536</v>
      </c>
      <c r="BA160">
        <v>161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2298.7285999999999</v>
      </c>
      <c r="BL160">
        <v>2824.2914000000001</v>
      </c>
      <c r="BM160">
        <v>0</v>
      </c>
      <c r="BN160">
        <v>0</v>
      </c>
      <c r="BO160">
        <v>2.59</v>
      </c>
      <c r="BP160">
        <v>1</v>
      </c>
      <c r="BQ160">
        <v>0</v>
      </c>
      <c r="BR160">
        <v>2298.7285999999999</v>
      </c>
      <c r="BS160">
        <v>2824.2914000000001</v>
      </c>
      <c r="BT160">
        <v>0</v>
      </c>
      <c r="BU160">
        <v>0</v>
      </c>
      <c r="BV160">
        <v>2.59</v>
      </c>
      <c r="BW160">
        <v>1</v>
      </c>
      <c r="CV160">
        <v>0</v>
      </c>
      <c r="CW160">
        <f>ROUND(Y160*Source!I366*DO160,7)</f>
        <v>3.0821000000000001E-2</v>
      </c>
      <c r="CX160">
        <f>ROUND(Y160*Source!I366,7)</f>
        <v>3.0821000000000001E-2</v>
      </c>
      <c r="CY160">
        <f>AB160</f>
        <v>1207.05</v>
      </c>
      <c r="CZ160">
        <f>AF160</f>
        <v>887.54</v>
      </c>
      <c r="DA160">
        <f>AJ160</f>
        <v>1.36</v>
      </c>
      <c r="DB160">
        <f t="shared" si="50"/>
        <v>2298.73</v>
      </c>
      <c r="DC160">
        <f t="shared" si="51"/>
        <v>2824.29</v>
      </c>
      <c r="DD160" t="s">
        <v>3</v>
      </c>
      <c r="DE160" t="s">
        <v>3</v>
      </c>
      <c r="DF160">
        <f t="shared" si="60"/>
        <v>0</v>
      </c>
      <c r="DG160">
        <f>ROUND(ROUND(AF160*AJ160,2)*CX160,2)</f>
        <v>37.200000000000003</v>
      </c>
      <c r="DH160">
        <f t="shared" si="52"/>
        <v>33.61</v>
      </c>
      <c r="DI160">
        <f t="shared" si="53"/>
        <v>0</v>
      </c>
      <c r="DJ160">
        <f>DG160+DH160</f>
        <v>70.81</v>
      </c>
      <c r="DK160">
        <v>0</v>
      </c>
      <c r="DL160" t="s">
        <v>452</v>
      </c>
      <c r="DM160">
        <v>6</v>
      </c>
      <c r="DN160" t="s">
        <v>445</v>
      </c>
      <c r="DO160">
        <v>1</v>
      </c>
    </row>
    <row r="161" spans="1:119" x14ac:dyDescent="0.25">
      <c r="A161">
        <f>ROW(Source!A366)</f>
        <v>366</v>
      </c>
      <c r="B161">
        <v>70882152</v>
      </c>
      <c r="C161">
        <v>70881842</v>
      </c>
      <c r="D161">
        <v>64784239</v>
      </c>
      <c r="E161">
        <v>1</v>
      </c>
      <c r="F161">
        <v>1</v>
      </c>
      <c r="G161">
        <v>1</v>
      </c>
      <c r="H161">
        <v>2</v>
      </c>
      <c r="I161" t="s">
        <v>603</v>
      </c>
      <c r="J161" t="s">
        <v>604</v>
      </c>
      <c r="K161" t="s">
        <v>605</v>
      </c>
      <c r="L161">
        <v>1368</v>
      </c>
      <c r="N161">
        <v>1011</v>
      </c>
      <c r="O161" t="s">
        <v>451</v>
      </c>
      <c r="P161" t="s">
        <v>451</v>
      </c>
      <c r="Q161">
        <v>1</v>
      </c>
      <c r="W161">
        <v>0</v>
      </c>
      <c r="X161">
        <v>1821833497</v>
      </c>
      <c r="Y161">
        <f t="shared" ref="Y161:Y190" si="61">AT161</f>
        <v>2.2999999999999998</v>
      </c>
      <c r="AA161">
        <v>0</v>
      </c>
      <c r="AB161">
        <v>2628.88</v>
      </c>
      <c r="AC161">
        <v>1090.46</v>
      </c>
      <c r="AD161">
        <v>0</v>
      </c>
      <c r="AE161">
        <v>0</v>
      </c>
      <c r="AF161">
        <v>1933</v>
      </c>
      <c r="AG161">
        <v>1090.46</v>
      </c>
      <c r="AH161">
        <v>0</v>
      </c>
      <c r="AI161">
        <v>1</v>
      </c>
      <c r="AJ161">
        <v>1.36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2.2999999999999998</v>
      </c>
      <c r="AU161" t="s">
        <v>3</v>
      </c>
      <c r="AV161">
        <v>1</v>
      </c>
      <c r="AW161">
        <v>2</v>
      </c>
      <c r="AX161">
        <v>70881846</v>
      </c>
      <c r="AY161">
        <v>2</v>
      </c>
      <c r="AZ161">
        <v>65536</v>
      </c>
      <c r="BA161">
        <v>162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4445.8999999999996</v>
      </c>
      <c r="BL161">
        <v>2508.058</v>
      </c>
      <c r="BM161">
        <v>0</v>
      </c>
      <c r="BN161">
        <v>0</v>
      </c>
      <c r="BO161">
        <v>2.2999999999999998</v>
      </c>
      <c r="BP161">
        <v>1</v>
      </c>
      <c r="BQ161">
        <v>0</v>
      </c>
      <c r="BR161">
        <v>4445.8999999999996</v>
      </c>
      <c r="BS161">
        <v>2508.058</v>
      </c>
      <c r="BT161">
        <v>0</v>
      </c>
      <c r="BU161">
        <v>0</v>
      </c>
      <c r="BV161">
        <v>2.2999999999999998</v>
      </c>
      <c r="BW161">
        <v>1</v>
      </c>
      <c r="CV161">
        <v>0</v>
      </c>
      <c r="CW161">
        <f>ROUND(Y161*Source!I366*DO161,7)</f>
        <v>2.7369999999999998E-2</v>
      </c>
      <c r="CX161">
        <f>ROUND(Y161*Source!I366,7)</f>
        <v>2.7369999999999998E-2</v>
      </c>
      <c r="CY161">
        <f>AB161</f>
        <v>2628.88</v>
      </c>
      <c r="CZ161">
        <f>AF161</f>
        <v>1933</v>
      </c>
      <c r="DA161">
        <f>AJ161</f>
        <v>1.36</v>
      </c>
      <c r="DB161">
        <f t="shared" ref="DB161:DB190" si="62">ROUND(ROUND(AT161*CZ161,2),6)</f>
        <v>4445.8999999999996</v>
      </c>
      <c r="DC161">
        <f t="shared" ref="DC161:DC190" si="63">ROUND(ROUND(AT161*AG161,2),6)</f>
        <v>2508.06</v>
      </c>
      <c r="DD161" t="s">
        <v>3</v>
      </c>
      <c r="DE161" t="s">
        <v>3</v>
      </c>
      <c r="DF161">
        <f t="shared" si="60"/>
        <v>0</v>
      </c>
      <c r="DG161">
        <f>ROUND(ROUND(AF161*AJ161,2)*CX161,2)</f>
        <v>71.95</v>
      </c>
      <c r="DH161">
        <f t="shared" si="52"/>
        <v>29.85</v>
      </c>
      <c r="DI161">
        <f t="shared" si="53"/>
        <v>0</v>
      </c>
      <c r="DJ161">
        <f>DG161+DH161</f>
        <v>101.80000000000001</v>
      </c>
      <c r="DK161">
        <v>0</v>
      </c>
      <c r="DL161" t="s">
        <v>452</v>
      </c>
      <c r="DM161">
        <v>6</v>
      </c>
      <c r="DN161" t="s">
        <v>445</v>
      </c>
      <c r="DO161">
        <v>1</v>
      </c>
    </row>
    <row r="162" spans="1:119" x14ac:dyDescent="0.25">
      <c r="A162">
        <f>ROW(Source!A366)</f>
        <v>366</v>
      </c>
      <c r="B162">
        <v>70882152</v>
      </c>
      <c r="C162">
        <v>70881842</v>
      </c>
      <c r="D162">
        <v>64784820</v>
      </c>
      <c r="E162">
        <v>1</v>
      </c>
      <c r="F162">
        <v>1</v>
      </c>
      <c r="G162">
        <v>1</v>
      </c>
      <c r="H162">
        <v>2</v>
      </c>
      <c r="I162" t="s">
        <v>622</v>
      </c>
      <c r="J162" t="s">
        <v>623</v>
      </c>
      <c r="K162" t="s">
        <v>624</v>
      </c>
      <c r="L162">
        <v>1368</v>
      </c>
      <c r="N162">
        <v>1011</v>
      </c>
      <c r="O162" t="s">
        <v>451</v>
      </c>
      <c r="P162" t="s">
        <v>451</v>
      </c>
      <c r="Q162">
        <v>1</v>
      </c>
      <c r="W162">
        <v>0</v>
      </c>
      <c r="X162">
        <v>1321393780</v>
      </c>
      <c r="Y162">
        <f t="shared" si="61"/>
        <v>2.46</v>
      </c>
      <c r="AA162">
        <v>0</v>
      </c>
      <c r="AB162">
        <v>1587.88</v>
      </c>
      <c r="AC162">
        <v>932.95</v>
      </c>
      <c r="AD162">
        <v>0</v>
      </c>
      <c r="AE162">
        <v>0</v>
      </c>
      <c r="AF162">
        <v>1587.88</v>
      </c>
      <c r="AG162">
        <v>932.95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2.46</v>
      </c>
      <c r="AU162" t="s">
        <v>3</v>
      </c>
      <c r="AV162">
        <v>1</v>
      </c>
      <c r="AW162">
        <v>2</v>
      </c>
      <c r="AX162">
        <v>70881847</v>
      </c>
      <c r="AY162">
        <v>2</v>
      </c>
      <c r="AZ162">
        <v>98304</v>
      </c>
      <c r="BA162">
        <v>163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3906.1848</v>
      </c>
      <c r="BL162">
        <v>2295.0570000000002</v>
      </c>
      <c r="BM162">
        <v>0</v>
      </c>
      <c r="BN162">
        <v>0</v>
      </c>
      <c r="BO162">
        <v>2.46</v>
      </c>
      <c r="BP162">
        <v>1</v>
      </c>
      <c r="BQ162">
        <v>0</v>
      </c>
      <c r="BR162">
        <v>3906.1848</v>
      </c>
      <c r="BS162">
        <v>2295.0570000000002</v>
      </c>
      <c r="BT162">
        <v>0</v>
      </c>
      <c r="BU162">
        <v>0</v>
      </c>
      <c r="BV162">
        <v>2.46</v>
      </c>
      <c r="BW162">
        <v>1</v>
      </c>
      <c r="CV162">
        <v>0</v>
      </c>
      <c r="CW162">
        <f>ROUND(Y162*Source!I366*DO162,7)</f>
        <v>2.9274000000000001E-2</v>
      </c>
      <c r="CX162">
        <f>ROUND(Y162*Source!I366,7)</f>
        <v>2.9274000000000001E-2</v>
      </c>
      <c r="CY162">
        <f>AB162</f>
        <v>1587.88</v>
      </c>
      <c r="CZ162">
        <f>AF162</f>
        <v>1587.88</v>
      </c>
      <c r="DA162">
        <f>AJ162</f>
        <v>1</v>
      </c>
      <c r="DB162">
        <f t="shared" si="62"/>
        <v>3906.18</v>
      </c>
      <c r="DC162">
        <f t="shared" si="63"/>
        <v>2295.06</v>
      </c>
      <c r="DD162" t="s">
        <v>3</v>
      </c>
      <c r="DE162" t="s">
        <v>3</v>
      </c>
      <c r="DF162">
        <f t="shared" si="60"/>
        <v>0</v>
      </c>
      <c r="DG162">
        <f>ROUND(ROUND(AF162,2)*CX162,2)</f>
        <v>46.48</v>
      </c>
      <c r="DH162">
        <f t="shared" si="52"/>
        <v>27.31</v>
      </c>
      <c r="DI162">
        <f t="shared" si="53"/>
        <v>0</v>
      </c>
      <c r="DJ162">
        <f>DG162+DH162</f>
        <v>73.789999999999992</v>
      </c>
      <c r="DK162">
        <v>1</v>
      </c>
      <c r="DL162" t="s">
        <v>615</v>
      </c>
      <c r="DM162">
        <v>5</v>
      </c>
      <c r="DN162" t="s">
        <v>445</v>
      </c>
      <c r="DO162">
        <v>1</v>
      </c>
    </row>
    <row r="163" spans="1:119" x14ac:dyDescent="0.25">
      <c r="A163">
        <f>ROW(Source!A366)</f>
        <v>366</v>
      </c>
      <c r="B163">
        <v>70882152</v>
      </c>
      <c r="C163">
        <v>70881842</v>
      </c>
      <c r="D163">
        <v>64785022</v>
      </c>
      <c r="E163">
        <v>1</v>
      </c>
      <c r="F163">
        <v>1</v>
      </c>
      <c r="G163">
        <v>1</v>
      </c>
      <c r="H163">
        <v>2</v>
      </c>
      <c r="I163" t="s">
        <v>625</v>
      </c>
      <c r="J163" t="s">
        <v>626</v>
      </c>
      <c r="K163" t="s">
        <v>627</v>
      </c>
      <c r="L163">
        <v>1368</v>
      </c>
      <c r="N163">
        <v>1011</v>
      </c>
      <c r="O163" t="s">
        <v>451</v>
      </c>
      <c r="P163" t="s">
        <v>451</v>
      </c>
      <c r="Q163">
        <v>1</v>
      </c>
      <c r="W163">
        <v>0</v>
      </c>
      <c r="X163">
        <v>149413656</v>
      </c>
      <c r="Y163">
        <f t="shared" si="61"/>
        <v>12.21</v>
      </c>
      <c r="AA163">
        <v>0</v>
      </c>
      <c r="AB163">
        <v>3491.74</v>
      </c>
      <c r="AC163">
        <v>1090.46</v>
      </c>
      <c r="AD163">
        <v>0</v>
      </c>
      <c r="AE163">
        <v>0</v>
      </c>
      <c r="AF163">
        <v>2391.6</v>
      </c>
      <c r="AG163">
        <v>1090.46</v>
      </c>
      <c r="AH163">
        <v>0</v>
      </c>
      <c r="AI163">
        <v>1</v>
      </c>
      <c r="AJ163">
        <v>1.46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12.21</v>
      </c>
      <c r="AU163" t="s">
        <v>3</v>
      </c>
      <c r="AV163">
        <v>1</v>
      </c>
      <c r="AW163">
        <v>2</v>
      </c>
      <c r="AX163">
        <v>70881848</v>
      </c>
      <c r="AY163">
        <v>2</v>
      </c>
      <c r="AZ163">
        <v>65536</v>
      </c>
      <c r="BA163">
        <v>164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29201.436000000002</v>
      </c>
      <c r="BL163">
        <v>13314.516600000001</v>
      </c>
      <c r="BM163">
        <v>0</v>
      </c>
      <c r="BN163">
        <v>0</v>
      </c>
      <c r="BO163">
        <v>12.21</v>
      </c>
      <c r="BP163">
        <v>1</v>
      </c>
      <c r="BQ163">
        <v>0</v>
      </c>
      <c r="BR163">
        <v>29201.436000000002</v>
      </c>
      <c r="BS163">
        <v>13314.516600000001</v>
      </c>
      <c r="BT163">
        <v>0</v>
      </c>
      <c r="BU163">
        <v>0</v>
      </c>
      <c r="BV163">
        <v>12.21</v>
      </c>
      <c r="BW163">
        <v>1</v>
      </c>
      <c r="CV163">
        <v>0</v>
      </c>
      <c r="CW163">
        <f>ROUND(Y163*Source!I366*DO163,7)</f>
        <v>0.14529900000000001</v>
      </c>
      <c r="CX163">
        <f>ROUND(Y163*Source!I366,7)</f>
        <v>0.14529900000000001</v>
      </c>
      <c r="CY163">
        <f>AB163</f>
        <v>3491.74</v>
      </c>
      <c r="CZ163">
        <f>AF163</f>
        <v>2391.6</v>
      </c>
      <c r="DA163">
        <f>AJ163</f>
        <v>1.46</v>
      </c>
      <c r="DB163">
        <f t="shared" si="62"/>
        <v>29201.439999999999</v>
      </c>
      <c r="DC163">
        <f t="shared" si="63"/>
        <v>13314.52</v>
      </c>
      <c r="DD163" t="s">
        <v>3</v>
      </c>
      <c r="DE163" t="s">
        <v>3</v>
      </c>
      <c r="DF163">
        <f t="shared" si="60"/>
        <v>0</v>
      </c>
      <c r="DG163">
        <f>ROUND(ROUND(AF163*AJ163,2)*CX163,2)</f>
        <v>507.35</v>
      </c>
      <c r="DH163">
        <f t="shared" si="52"/>
        <v>158.44</v>
      </c>
      <c r="DI163">
        <f t="shared" si="53"/>
        <v>0</v>
      </c>
      <c r="DJ163">
        <f>DG163+DH163</f>
        <v>665.79</v>
      </c>
      <c r="DK163">
        <v>0</v>
      </c>
      <c r="DL163" t="s">
        <v>452</v>
      </c>
      <c r="DM163">
        <v>6</v>
      </c>
      <c r="DN163" t="s">
        <v>445</v>
      </c>
      <c r="DO163">
        <v>1</v>
      </c>
    </row>
    <row r="164" spans="1:119" x14ac:dyDescent="0.25">
      <c r="A164">
        <f>ROW(Source!A366)</f>
        <v>366</v>
      </c>
      <c r="B164">
        <v>70882152</v>
      </c>
      <c r="C164">
        <v>70881842</v>
      </c>
      <c r="D164">
        <v>64785510</v>
      </c>
      <c r="E164">
        <v>1</v>
      </c>
      <c r="F164">
        <v>1</v>
      </c>
      <c r="G164">
        <v>1</v>
      </c>
      <c r="H164">
        <v>2</v>
      </c>
      <c r="I164" t="s">
        <v>619</v>
      </c>
      <c r="J164" t="s">
        <v>620</v>
      </c>
      <c r="K164" t="s">
        <v>621</v>
      </c>
      <c r="L164">
        <v>1368</v>
      </c>
      <c r="N164">
        <v>1011</v>
      </c>
      <c r="O164" t="s">
        <v>451</v>
      </c>
      <c r="P164" t="s">
        <v>451</v>
      </c>
      <c r="Q164">
        <v>1</v>
      </c>
      <c r="W164">
        <v>0</v>
      </c>
      <c r="X164">
        <v>-446833333</v>
      </c>
      <c r="Y164">
        <f t="shared" si="61"/>
        <v>1.04</v>
      </c>
      <c r="AA164">
        <v>0</v>
      </c>
      <c r="AB164">
        <v>1446.31</v>
      </c>
      <c r="AC164">
        <v>811.79</v>
      </c>
      <c r="AD164">
        <v>0</v>
      </c>
      <c r="AE164">
        <v>0</v>
      </c>
      <c r="AF164">
        <v>1446.31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1.04</v>
      </c>
      <c r="AU164" t="s">
        <v>3</v>
      </c>
      <c r="AV164">
        <v>1</v>
      </c>
      <c r="AW164">
        <v>2</v>
      </c>
      <c r="AX164">
        <v>70881849</v>
      </c>
      <c r="AY164">
        <v>2</v>
      </c>
      <c r="AZ164">
        <v>98304</v>
      </c>
      <c r="BA164">
        <v>165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1504.1623999999999</v>
      </c>
      <c r="BL164">
        <v>844.26160000000004</v>
      </c>
      <c r="BM164">
        <v>0</v>
      </c>
      <c r="BN164">
        <v>0</v>
      </c>
      <c r="BO164">
        <v>1.04</v>
      </c>
      <c r="BP164">
        <v>1</v>
      </c>
      <c r="BQ164">
        <v>0</v>
      </c>
      <c r="BR164">
        <v>1504.1623999999999</v>
      </c>
      <c r="BS164">
        <v>844.26160000000004</v>
      </c>
      <c r="BT164">
        <v>0</v>
      </c>
      <c r="BU164">
        <v>0</v>
      </c>
      <c r="BV164">
        <v>1.04</v>
      </c>
      <c r="BW164">
        <v>1</v>
      </c>
      <c r="CV164">
        <v>0</v>
      </c>
      <c r="CW164">
        <f>ROUND(Y164*Source!I366*DO164,7)</f>
        <v>1.2376E-2</v>
      </c>
      <c r="CX164">
        <f>ROUND(Y164*Source!I366,7)</f>
        <v>1.2376E-2</v>
      </c>
      <c r="CY164">
        <f>AB164</f>
        <v>1446.31</v>
      </c>
      <c r="CZ164">
        <f>AF164</f>
        <v>1446.31</v>
      </c>
      <c r="DA164">
        <f>AJ164</f>
        <v>1</v>
      </c>
      <c r="DB164">
        <f t="shared" si="62"/>
        <v>1504.16</v>
      </c>
      <c r="DC164">
        <f t="shared" si="63"/>
        <v>844.26</v>
      </c>
      <c r="DD164" t="s">
        <v>3</v>
      </c>
      <c r="DE164" t="s">
        <v>3</v>
      </c>
      <c r="DF164">
        <f t="shared" si="60"/>
        <v>0</v>
      </c>
      <c r="DG164">
        <f>ROUND(ROUND(AF164,2)*CX164,2)</f>
        <v>17.899999999999999</v>
      </c>
      <c r="DH164">
        <f t="shared" si="52"/>
        <v>10.050000000000001</v>
      </c>
      <c r="DI164">
        <f t="shared" si="53"/>
        <v>0</v>
      </c>
      <c r="DJ164">
        <f>DG164+DH164</f>
        <v>27.95</v>
      </c>
      <c r="DK164">
        <v>1</v>
      </c>
      <c r="DL164" t="s">
        <v>456</v>
      </c>
      <c r="DM164">
        <v>4</v>
      </c>
      <c r="DN164" t="s">
        <v>445</v>
      </c>
      <c r="DO164">
        <v>1</v>
      </c>
    </row>
    <row r="165" spans="1:119" x14ac:dyDescent="0.25">
      <c r="A165">
        <f>ROW(Source!A366)</f>
        <v>366</v>
      </c>
      <c r="B165">
        <v>70882152</v>
      </c>
      <c r="C165">
        <v>70881842</v>
      </c>
      <c r="D165">
        <v>64734760</v>
      </c>
      <c r="E165">
        <v>1</v>
      </c>
      <c r="F165">
        <v>1</v>
      </c>
      <c r="G165">
        <v>1</v>
      </c>
      <c r="H165">
        <v>3</v>
      </c>
      <c r="I165" t="s">
        <v>628</v>
      </c>
      <c r="J165" t="s">
        <v>629</v>
      </c>
      <c r="K165" t="s">
        <v>630</v>
      </c>
      <c r="L165">
        <v>1339</v>
      </c>
      <c r="N165">
        <v>1007</v>
      </c>
      <c r="O165" t="s">
        <v>199</v>
      </c>
      <c r="P165" t="s">
        <v>199</v>
      </c>
      <c r="Q165">
        <v>1</v>
      </c>
      <c r="W165">
        <v>0</v>
      </c>
      <c r="X165">
        <v>593551466</v>
      </c>
      <c r="Y165">
        <f t="shared" si="61"/>
        <v>7</v>
      </c>
      <c r="AA165">
        <v>31.78</v>
      </c>
      <c r="AB165">
        <v>0</v>
      </c>
      <c r="AC165">
        <v>0</v>
      </c>
      <c r="AD165">
        <v>0</v>
      </c>
      <c r="AE165">
        <v>35.71</v>
      </c>
      <c r="AF165">
        <v>0</v>
      </c>
      <c r="AG165">
        <v>0</v>
      </c>
      <c r="AH165">
        <v>0</v>
      </c>
      <c r="AI165">
        <v>0.89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7</v>
      </c>
      <c r="AU165" t="s">
        <v>3</v>
      </c>
      <c r="AV165">
        <v>0</v>
      </c>
      <c r="AW165">
        <v>2</v>
      </c>
      <c r="AX165">
        <v>70881850</v>
      </c>
      <c r="AY165">
        <v>1</v>
      </c>
      <c r="AZ165">
        <v>0</v>
      </c>
      <c r="BA165">
        <v>166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249.97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249.97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ROUND(Y165*Source!I366,7)</f>
        <v>8.3299999999999999E-2</v>
      </c>
      <c r="CY165">
        <f>AA165</f>
        <v>31.78</v>
      </c>
      <c r="CZ165">
        <f>AE165</f>
        <v>35.71</v>
      </c>
      <c r="DA165">
        <f>AI165</f>
        <v>0.89</v>
      </c>
      <c r="DB165">
        <f t="shared" si="62"/>
        <v>249.97</v>
      </c>
      <c r="DC165">
        <f t="shared" si="63"/>
        <v>0</v>
      </c>
      <c r="DD165" t="s">
        <v>3</v>
      </c>
      <c r="DE165" t="s">
        <v>3</v>
      </c>
      <c r="DF165">
        <f>ROUND(ROUND(AE165*AI165,2)*CX165,2)</f>
        <v>2.65</v>
      </c>
      <c r="DG165">
        <f>ROUND(ROUND(AF165,2)*CX165,2)</f>
        <v>0</v>
      </c>
      <c r="DH165">
        <f t="shared" si="52"/>
        <v>0</v>
      </c>
      <c r="DI165">
        <f t="shared" si="53"/>
        <v>0</v>
      </c>
      <c r="DJ165">
        <f>DF165</f>
        <v>2.65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ROW(Source!A366)</f>
        <v>366</v>
      </c>
      <c r="B166">
        <v>70882152</v>
      </c>
      <c r="C166">
        <v>70881842</v>
      </c>
      <c r="D166">
        <v>64737683</v>
      </c>
      <c r="E166">
        <v>1</v>
      </c>
      <c r="F166">
        <v>1</v>
      </c>
      <c r="G166">
        <v>1</v>
      </c>
      <c r="H166">
        <v>3</v>
      </c>
      <c r="I166" t="s">
        <v>286</v>
      </c>
      <c r="J166" t="s">
        <v>288</v>
      </c>
      <c r="K166" t="s">
        <v>287</v>
      </c>
      <c r="L166">
        <v>1339</v>
      </c>
      <c r="N166">
        <v>1007</v>
      </c>
      <c r="O166" t="s">
        <v>199</v>
      </c>
      <c r="P166" t="s">
        <v>199</v>
      </c>
      <c r="Q166">
        <v>1</v>
      </c>
      <c r="W166">
        <v>0</v>
      </c>
      <c r="X166">
        <v>-1677445400</v>
      </c>
      <c r="Y166">
        <f t="shared" si="61"/>
        <v>115</v>
      </c>
      <c r="AA166">
        <v>1520.31</v>
      </c>
      <c r="AB166">
        <v>0</v>
      </c>
      <c r="AC166">
        <v>0</v>
      </c>
      <c r="AD166">
        <v>0</v>
      </c>
      <c r="AE166">
        <v>1535.67</v>
      </c>
      <c r="AF166">
        <v>0</v>
      </c>
      <c r="AG166">
        <v>0</v>
      </c>
      <c r="AH166">
        <v>0</v>
      </c>
      <c r="AI166">
        <v>0.99</v>
      </c>
      <c r="AJ166">
        <v>1</v>
      </c>
      <c r="AK166">
        <v>1</v>
      </c>
      <c r="AL166">
        <v>1</v>
      </c>
      <c r="AM166">
        <v>2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115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ROUND(Y166*Source!I366,7)</f>
        <v>1.3685</v>
      </c>
      <c r="CY166">
        <f>AA166</f>
        <v>1520.31</v>
      </c>
      <c r="CZ166">
        <f>AE166</f>
        <v>1535.67</v>
      </c>
      <c r="DA166">
        <f>AI166</f>
        <v>0.99</v>
      </c>
      <c r="DB166">
        <f t="shared" si="62"/>
        <v>176602.05</v>
      </c>
      <c r="DC166">
        <f t="shared" si="63"/>
        <v>0</v>
      </c>
      <c r="DD166" t="s">
        <v>3</v>
      </c>
      <c r="DE166" t="s">
        <v>3</v>
      </c>
      <c r="DF166">
        <f>ROUND(ROUND(AE166*AI166,2)*CX166,2)</f>
        <v>2080.54</v>
      </c>
      <c r="DG166">
        <f>ROUND(ROUND(AF166,2)*CX166,2)</f>
        <v>0</v>
      </c>
      <c r="DH166">
        <f t="shared" si="52"/>
        <v>0</v>
      </c>
      <c r="DI166">
        <f t="shared" si="53"/>
        <v>0</v>
      </c>
      <c r="DJ166">
        <f>DF166</f>
        <v>2080.54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ROW(Source!A368)</f>
        <v>368</v>
      </c>
      <c r="B167">
        <v>70882152</v>
      </c>
      <c r="C167">
        <v>70881883</v>
      </c>
      <c r="D167">
        <v>64661991</v>
      </c>
      <c r="E167">
        <v>116</v>
      </c>
      <c r="F167">
        <v>1</v>
      </c>
      <c r="G167">
        <v>1</v>
      </c>
      <c r="H167">
        <v>1</v>
      </c>
      <c r="I167" t="s">
        <v>634</v>
      </c>
      <c r="J167" t="s">
        <v>3</v>
      </c>
      <c r="K167" t="s">
        <v>635</v>
      </c>
      <c r="L167">
        <v>1191</v>
      </c>
      <c r="N167">
        <v>1013</v>
      </c>
      <c r="O167" t="s">
        <v>445</v>
      </c>
      <c r="P167" t="s">
        <v>445</v>
      </c>
      <c r="Q167">
        <v>1</v>
      </c>
      <c r="W167">
        <v>0</v>
      </c>
      <c r="X167">
        <v>1958912953</v>
      </c>
      <c r="Y167">
        <f t="shared" si="61"/>
        <v>20.86</v>
      </c>
      <c r="AA167">
        <v>0</v>
      </c>
      <c r="AB167">
        <v>0</v>
      </c>
      <c r="AC167">
        <v>0</v>
      </c>
      <c r="AD167">
        <v>739.09</v>
      </c>
      <c r="AE167">
        <v>0</v>
      </c>
      <c r="AF167">
        <v>0</v>
      </c>
      <c r="AG167">
        <v>0</v>
      </c>
      <c r="AH167">
        <v>739.09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1</v>
      </c>
      <c r="AR167">
        <v>0</v>
      </c>
      <c r="AS167" t="s">
        <v>3</v>
      </c>
      <c r="AT167">
        <v>20.86</v>
      </c>
      <c r="AU167" t="s">
        <v>3</v>
      </c>
      <c r="AV167">
        <v>1</v>
      </c>
      <c r="AW167">
        <v>2</v>
      </c>
      <c r="AX167">
        <v>70881884</v>
      </c>
      <c r="AY167">
        <v>2</v>
      </c>
      <c r="AZ167">
        <v>131072</v>
      </c>
      <c r="BA167">
        <v>168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15417.4174</v>
      </c>
      <c r="BN167">
        <v>20.86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15417.4174</v>
      </c>
      <c r="BU167">
        <v>20.86</v>
      </c>
      <c r="BV167">
        <v>0</v>
      </c>
      <c r="BW167">
        <v>1</v>
      </c>
      <c r="CU167">
        <f>ROUND(AT167*Source!I368*AH167*AL167,2)</f>
        <v>122.11</v>
      </c>
      <c r="CV167">
        <f>ROUND(Y167*Source!I368,7)</f>
        <v>0.1652112</v>
      </c>
      <c r="CW167">
        <v>0</v>
      </c>
      <c r="CX167">
        <f>ROUND(Y167*Source!I368,7)</f>
        <v>0.1652112</v>
      </c>
      <c r="CY167">
        <f>AD167</f>
        <v>739.09</v>
      </c>
      <c r="CZ167">
        <f>AH167</f>
        <v>739.09</v>
      </c>
      <c r="DA167">
        <f>AL167</f>
        <v>1</v>
      </c>
      <c r="DB167">
        <f t="shared" si="62"/>
        <v>15417.42</v>
      </c>
      <c r="DC167">
        <f t="shared" si="63"/>
        <v>0</v>
      </c>
      <c r="DD167" t="s">
        <v>3</v>
      </c>
      <c r="DE167" t="s">
        <v>3</v>
      </c>
      <c r="DF167">
        <f t="shared" ref="DF167:DF182" si="64">ROUND(ROUND(AE167,2)*CX167,2)</f>
        <v>0</v>
      </c>
      <c r="DG167">
        <f>ROUND(ROUND(AF167,2)*CX167,2)</f>
        <v>0</v>
      </c>
      <c r="DH167">
        <f t="shared" si="52"/>
        <v>0</v>
      </c>
      <c r="DI167">
        <f t="shared" si="53"/>
        <v>122.11</v>
      </c>
      <c r="DJ167">
        <f>DI167</f>
        <v>122.11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ROW(Source!A368)</f>
        <v>368</v>
      </c>
      <c r="B168">
        <v>70882152</v>
      </c>
      <c r="C168">
        <v>70881883</v>
      </c>
      <c r="D168">
        <v>64662182</v>
      </c>
      <c r="E168">
        <v>116</v>
      </c>
      <c r="F168">
        <v>1</v>
      </c>
      <c r="G168">
        <v>1</v>
      </c>
      <c r="H168">
        <v>1</v>
      </c>
      <c r="I168" t="s">
        <v>446</v>
      </c>
      <c r="J168" t="s">
        <v>3</v>
      </c>
      <c r="K168" t="s">
        <v>447</v>
      </c>
      <c r="L168">
        <v>1191</v>
      </c>
      <c r="N168">
        <v>1013</v>
      </c>
      <c r="O168" t="s">
        <v>445</v>
      </c>
      <c r="P168" t="s">
        <v>445</v>
      </c>
      <c r="Q168">
        <v>1</v>
      </c>
      <c r="W168">
        <v>0</v>
      </c>
      <c r="X168">
        <v>-1417349443</v>
      </c>
      <c r="Y168">
        <f t="shared" si="61"/>
        <v>18.850000000000001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18.850000000000001</v>
      </c>
      <c r="AU168" t="s">
        <v>3</v>
      </c>
      <c r="AV168">
        <v>2</v>
      </c>
      <c r="AW168">
        <v>2</v>
      </c>
      <c r="AX168">
        <v>70881885</v>
      </c>
      <c r="AY168">
        <v>1</v>
      </c>
      <c r="AZ168">
        <v>0</v>
      </c>
      <c r="BA168">
        <v>169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ROUND(Y168*Source!I368,7)</f>
        <v>0.14929200000000001</v>
      </c>
      <c r="CY168">
        <f>AD168</f>
        <v>0</v>
      </c>
      <c r="CZ168">
        <f>AH168</f>
        <v>0</v>
      </c>
      <c r="DA168">
        <f>AL168</f>
        <v>1</v>
      </c>
      <c r="DB168">
        <f t="shared" si="62"/>
        <v>0</v>
      </c>
      <c r="DC168">
        <f t="shared" si="63"/>
        <v>0</v>
      </c>
      <c r="DD168" t="s">
        <v>3</v>
      </c>
      <c r="DE168" t="s">
        <v>3</v>
      </c>
      <c r="DF168">
        <f t="shared" si="64"/>
        <v>0</v>
      </c>
      <c r="DG168">
        <f>ROUND(ROUND(AF168,2)*CX168,2)</f>
        <v>0</v>
      </c>
      <c r="DH168">
        <f t="shared" si="52"/>
        <v>0</v>
      </c>
      <c r="DI168">
        <f t="shared" si="53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ROW(Source!A368)</f>
        <v>368</v>
      </c>
      <c r="B169">
        <v>70882152</v>
      </c>
      <c r="C169">
        <v>70881883</v>
      </c>
      <c r="D169">
        <v>64784791</v>
      </c>
      <c r="E169">
        <v>1</v>
      </c>
      <c r="F169">
        <v>1</v>
      </c>
      <c r="G169">
        <v>1</v>
      </c>
      <c r="H169">
        <v>2</v>
      </c>
      <c r="I169" t="s">
        <v>636</v>
      </c>
      <c r="J169" t="s">
        <v>637</v>
      </c>
      <c r="K169" t="s">
        <v>638</v>
      </c>
      <c r="L169">
        <v>1368</v>
      </c>
      <c r="N169">
        <v>1011</v>
      </c>
      <c r="O169" t="s">
        <v>451</v>
      </c>
      <c r="P169" t="s">
        <v>451</v>
      </c>
      <c r="Q169">
        <v>1</v>
      </c>
      <c r="W169">
        <v>0</v>
      </c>
      <c r="X169">
        <v>636427677</v>
      </c>
      <c r="Y169">
        <f t="shared" si="61"/>
        <v>2.44</v>
      </c>
      <c r="AA169">
        <v>0</v>
      </c>
      <c r="AB169">
        <v>1.79</v>
      </c>
      <c r="AC169">
        <v>0</v>
      </c>
      <c r="AD169">
        <v>0</v>
      </c>
      <c r="AE169">
        <v>0</v>
      </c>
      <c r="AF169">
        <v>1.21</v>
      </c>
      <c r="AG169">
        <v>0</v>
      </c>
      <c r="AH169">
        <v>0</v>
      </c>
      <c r="AI169">
        <v>1</v>
      </c>
      <c r="AJ169">
        <v>1.48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0</v>
      </c>
      <c r="AQ169">
        <v>1</v>
      </c>
      <c r="AR169">
        <v>0</v>
      </c>
      <c r="AS169" t="s">
        <v>3</v>
      </c>
      <c r="AT169">
        <v>2.44</v>
      </c>
      <c r="AU169" t="s">
        <v>3</v>
      </c>
      <c r="AV169">
        <v>1</v>
      </c>
      <c r="AW169">
        <v>2</v>
      </c>
      <c r="AX169">
        <v>70881886</v>
      </c>
      <c r="AY169">
        <v>1</v>
      </c>
      <c r="AZ169">
        <v>0</v>
      </c>
      <c r="BA169">
        <v>170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2.9523999999999999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2.9523999999999999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ROUND(Y169*Source!I368*DO169,7)</f>
        <v>0</v>
      </c>
      <c r="CX169">
        <f>ROUND(Y169*Source!I368,7)</f>
        <v>1.93248E-2</v>
      </c>
      <c r="CY169">
        <f t="shared" ref="CY169:CY182" si="65">AB169</f>
        <v>1.79</v>
      </c>
      <c r="CZ169">
        <f t="shared" ref="CZ169:CZ182" si="66">AF169</f>
        <v>1.21</v>
      </c>
      <c r="DA169">
        <f t="shared" ref="DA169:DA182" si="67">AJ169</f>
        <v>1.48</v>
      </c>
      <c r="DB169">
        <f t="shared" si="62"/>
        <v>2.95</v>
      </c>
      <c r="DC169">
        <f t="shared" si="63"/>
        <v>0</v>
      </c>
      <c r="DD169" t="s">
        <v>3</v>
      </c>
      <c r="DE169" t="s">
        <v>3</v>
      </c>
      <c r="DF169">
        <f t="shared" si="64"/>
        <v>0</v>
      </c>
      <c r="DG169">
        <f>ROUND(ROUND(AF169*AJ169,2)*CX169,2)</f>
        <v>0.03</v>
      </c>
      <c r="DH169">
        <f t="shared" si="52"/>
        <v>0</v>
      </c>
      <c r="DI169">
        <f t="shared" si="53"/>
        <v>0</v>
      </c>
      <c r="DJ169">
        <f t="shared" ref="DJ169:DJ182" si="68">DG169+DH169</f>
        <v>0.03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ROW(Source!A368)</f>
        <v>368</v>
      </c>
      <c r="B170">
        <v>70882152</v>
      </c>
      <c r="C170">
        <v>70881883</v>
      </c>
      <c r="D170">
        <v>64784820</v>
      </c>
      <c r="E170">
        <v>1</v>
      </c>
      <c r="F170">
        <v>1</v>
      </c>
      <c r="G170">
        <v>1</v>
      </c>
      <c r="H170">
        <v>2</v>
      </c>
      <c r="I170" t="s">
        <v>622</v>
      </c>
      <c r="J170" t="s">
        <v>623</v>
      </c>
      <c r="K170" t="s">
        <v>624</v>
      </c>
      <c r="L170">
        <v>1368</v>
      </c>
      <c r="N170">
        <v>1011</v>
      </c>
      <c r="O170" t="s">
        <v>451</v>
      </c>
      <c r="P170" t="s">
        <v>451</v>
      </c>
      <c r="Q170">
        <v>1</v>
      </c>
      <c r="W170">
        <v>0</v>
      </c>
      <c r="X170">
        <v>1321393780</v>
      </c>
      <c r="Y170">
        <f t="shared" si="61"/>
        <v>0.55000000000000004</v>
      </c>
      <c r="AA170">
        <v>0</v>
      </c>
      <c r="AB170">
        <v>1587.88</v>
      </c>
      <c r="AC170">
        <v>932.95</v>
      </c>
      <c r="AD170">
        <v>0</v>
      </c>
      <c r="AE170">
        <v>0</v>
      </c>
      <c r="AF170">
        <v>1587.88</v>
      </c>
      <c r="AG170">
        <v>932.95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3</v>
      </c>
      <c r="AT170">
        <v>0.55000000000000004</v>
      </c>
      <c r="AU170" t="s">
        <v>3</v>
      </c>
      <c r="AV170">
        <v>1</v>
      </c>
      <c r="AW170">
        <v>2</v>
      </c>
      <c r="AX170">
        <v>70881887</v>
      </c>
      <c r="AY170">
        <v>2</v>
      </c>
      <c r="AZ170">
        <v>98304</v>
      </c>
      <c r="BA170">
        <v>171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873.33400000000017</v>
      </c>
      <c r="BL170">
        <v>513.12250000000006</v>
      </c>
      <c r="BM170">
        <v>0</v>
      </c>
      <c r="BN170">
        <v>0</v>
      </c>
      <c r="BO170">
        <v>0.55000000000000004</v>
      </c>
      <c r="BP170">
        <v>1</v>
      </c>
      <c r="BQ170">
        <v>0</v>
      </c>
      <c r="BR170">
        <v>873.33400000000017</v>
      </c>
      <c r="BS170">
        <v>513.12250000000006</v>
      </c>
      <c r="BT170">
        <v>0</v>
      </c>
      <c r="BU170">
        <v>0</v>
      </c>
      <c r="BV170">
        <v>0.55000000000000004</v>
      </c>
      <c r="BW170">
        <v>1</v>
      </c>
      <c r="CV170">
        <v>0</v>
      </c>
      <c r="CW170">
        <f>ROUND(Y170*Source!I368*DO170,7)</f>
        <v>4.3559999999999996E-3</v>
      </c>
      <c r="CX170">
        <f>ROUND(Y170*Source!I368,7)</f>
        <v>4.3559999999999996E-3</v>
      </c>
      <c r="CY170">
        <f t="shared" si="65"/>
        <v>1587.88</v>
      </c>
      <c r="CZ170">
        <f t="shared" si="66"/>
        <v>1587.88</v>
      </c>
      <c r="DA170">
        <f t="shared" si="67"/>
        <v>1</v>
      </c>
      <c r="DB170">
        <f t="shared" si="62"/>
        <v>873.33</v>
      </c>
      <c r="DC170">
        <f t="shared" si="63"/>
        <v>513.12</v>
      </c>
      <c r="DD170" t="s">
        <v>3</v>
      </c>
      <c r="DE170" t="s">
        <v>3</v>
      </c>
      <c r="DF170">
        <f t="shared" si="64"/>
        <v>0</v>
      </c>
      <c r="DG170">
        <f>ROUND(ROUND(AF170,2)*CX170,2)</f>
        <v>6.92</v>
      </c>
      <c r="DH170">
        <f t="shared" si="52"/>
        <v>4.0599999999999996</v>
      </c>
      <c r="DI170">
        <f t="shared" si="53"/>
        <v>0</v>
      </c>
      <c r="DJ170">
        <f t="shared" si="68"/>
        <v>10.98</v>
      </c>
      <c r="DK170">
        <v>1</v>
      </c>
      <c r="DL170" t="s">
        <v>615</v>
      </c>
      <c r="DM170">
        <v>5</v>
      </c>
      <c r="DN170" t="s">
        <v>445</v>
      </c>
      <c r="DO170">
        <v>1</v>
      </c>
    </row>
    <row r="171" spans="1:119" x14ac:dyDescent="0.25">
      <c r="A171">
        <f>ROW(Source!A368)</f>
        <v>368</v>
      </c>
      <c r="B171">
        <v>70882152</v>
      </c>
      <c r="C171">
        <v>70881883</v>
      </c>
      <c r="D171">
        <v>64784992</v>
      </c>
      <c r="E171">
        <v>1</v>
      </c>
      <c r="F171">
        <v>1</v>
      </c>
      <c r="G171">
        <v>1</v>
      </c>
      <c r="H171">
        <v>2</v>
      </c>
      <c r="I171" t="s">
        <v>639</v>
      </c>
      <c r="J171" t="s">
        <v>640</v>
      </c>
      <c r="K171" t="s">
        <v>641</v>
      </c>
      <c r="L171">
        <v>1368</v>
      </c>
      <c r="N171">
        <v>1011</v>
      </c>
      <c r="O171" t="s">
        <v>451</v>
      </c>
      <c r="P171" t="s">
        <v>451</v>
      </c>
      <c r="Q171">
        <v>1</v>
      </c>
      <c r="W171">
        <v>0</v>
      </c>
      <c r="X171">
        <v>50930679</v>
      </c>
      <c r="Y171">
        <f t="shared" si="61"/>
        <v>2.04</v>
      </c>
      <c r="AA171">
        <v>0</v>
      </c>
      <c r="AB171">
        <v>3811.36</v>
      </c>
      <c r="AC171">
        <v>1163.1600000000001</v>
      </c>
      <c r="AD171">
        <v>0</v>
      </c>
      <c r="AE171">
        <v>0</v>
      </c>
      <c r="AF171">
        <v>2646.78</v>
      </c>
      <c r="AG171">
        <v>1163.1600000000001</v>
      </c>
      <c r="AH171">
        <v>0</v>
      </c>
      <c r="AI171">
        <v>1</v>
      </c>
      <c r="AJ171">
        <v>1.44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3</v>
      </c>
      <c r="AT171">
        <v>2.04</v>
      </c>
      <c r="AU171" t="s">
        <v>3</v>
      </c>
      <c r="AV171">
        <v>1</v>
      </c>
      <c r="AW171">
        <v>2</v>
      </c>
      <c r="AX171">
        <v>70881888</v>
      </c>
      <c r="AY171">
        <v>2</v>
      </c>
      <c r="AZ171">
        <v>65536</v>
      </c>
      <c r="BA171">
        <v>172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5399.4312000000009</v>
      </c>
      <c r="BL171">
        <v>2372.8464000000004</v>
      </c>
      <c r="BM171">
        <v>0</v>
      </c>
      <c r="BN171">
        <v>0</v>
      </c>
      <c r="BO171">
        <v>2.04</v>
      </c>
      <c r="BP171">
        <v>1</v>
      </c>
      <c r="BQ171">
        <v>0</v>
      </c>
      <c r="BR171">
        <v>5399.4312000000009</v>
      </c>
      <c r="BS171">
        <v>2372.8464000000004</v>
      </c>
      <c r="BT171">
        <v>0</v>
      </c>
      <c r="BU171">
        <v>0</v>
      </c>
      <c r="BV171">
        <v>2.04</v>
      </c>
      <c r="BW171">
        <v>1</v>
      </c>
      <c r="CV171">
        <v>0</v>
      </c>
      <c r="CW171">
        <f>ROUND(Y171*Source!I368*DO171,7)</f>
        <v>1.6156799999999999E-2</v>
      </c>
      <c r="CX171">
        <f>ROUND(Y171*Source!I368,7)</f>
        <v>1.6156799999999999E-2</v>
      </c>
      <c r="CY171">
        <f t="shared" si="65"/>
        <v>3811.36</v>
      </c>
      <c r="CZ171">
        <f t="shared" si="66"/>
        <v>2646.78</v>
      </c>
      <c r="DA171">
        <f t="shared" si="67"/>
        <v>1.44</v>
      </c>
      <c r="DB171">
        <f t="shared" si="62"/>
        <v>5399.43</v>
      </c>
      <c r="DC171">
        <f t="shared" si="63"/>
        <v>2372.85</v>
      </c>
      <c r="DD171" t="s">
        <v>3</v>
      </c>
      <c r="DE171" t="s">
        <v>3</v>
      </c>
      <c r="DF171">
        <f t="shared" si="64"/>
        <v>0</v>
      </c>
      <c r="DG171">
        <f>ROUND(ROUND(AF171*AJ171,2)*CX171,2)</f>
        <v>61.58</v>
      </c>
      <c r="DH171">
        <f t="shared" si="52"/>
        <v>18.79</v>
      </c>
      <c r="DI171">
        <f t="shared" si="53"/>
        <v>0</v>
      </c>
      <c r="DJ171">
        <f t="shared" si="68"/>
        <v>80.37</v>
      </c>
      <c r="DK171">
        <v>0</v>
      </c>
      <c r="DL171" t="s">
        <v>642</v>
      </c>
      <c r="DM171">
        <v>7</v>
      </c>
      <c r="DN171" t="s">
        <v>445</v>
      </c>
      <c r="DO171">
        <v>1</v>
      </c>
    </row>
    <row r="172" spans="1:119" x14ac:dyDescent="0.25">
      <c r="A172">
        <f>ROW(Source!A368)</f>
        <v>368</v>
      </c>
      <c r="B172">
        <v>70882152</v>
      </c>
      <c r="C172">
        <v>70881883</v>
      </c>
      <c r="D172">
        <v>64785014</v>
      </c>
      <c r="E172">
        <v>1</v>
      </c>
      <c r="F172">
        <v>1</v>
      </c>
      <c r="G172">
        <v>1</v>
      </c>
      <c r="H172">
        <v>2</v>
      </c>
      <c r="I172" t="s">
        <v>643</v>
      </c>
      <c r="J172" t="s">
        <v>644</v>
      </c>
      <c r="K172" t="s">
        <v>645</v>
      </c>
      <c r="L172">
        <v>1368</v>
      </c>
      <c r="N172">
        <v>1011</v>
      </c>
      <c r="O172" t="s">
        <v>451</v>
      </c>
      <c r="P172" t="s">
        <v>451</v>
      </c>
      <c r="Q172">
        <v>1</v>
      </c>
      <c r="W172">
        <v>0</v>
      </c>
      <c r="X172">
        <v>-1171535008</v>
      </c>
      <c r="Y172">
        <f t="shared" si="61"/>
        <v>2.14</v>
      </c>
      <c r="AA172">
        <v>0</v>
      </c>
      <c r="AB172">
        <v>2219.15</v>
      </c>
      <c r="AC172">
        <v>932.95</v>
      </c>
      <c r="AD172">
        <v>0</v>
      </c>
      <c r="AE172">
        <v>0</v>
      </c>
      <c r="AF172">
        <v>2219.15</v>
      </c>
      <c r="AG172">
        <v>932.95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3</v>
      </c>
      <c r="AT172">
        <v>2.14</v>
      </c>
      <c r="AU172" t="s">
        <v>3</v>
      </c>
      <c r="AV172">
        <v>1</v>
      </c>
      <c r="AW172">
        <v>2</v>
      </c>
      <c r="AX172">
        <v>70881889</v>
      </c>
      <c r="AY172">
        <v>2</v>
      </c>
      <c r="AZ172">
        <v>98304</v>
      </c>
      <c r="BA172">
        <v>173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4748.9810000000007</v>
      </c>
      <c r="BL172">
        <v>1996.5130000000001</v>
      </c>
      <c r="BM172">
        <v>0</v>
      </c>
      <c r="BN172">
        <v>0</v>
      </c>
      <c r="BO172">
        <v>2.14</v>
      </c>
      <c r="BP172">
        <v>1</v>
      </c>
      <c r="BQ172">
        <v>0</v>
      </c>
      <c r="BR172">
        <v>4748.9810000000007</v>
      </c>
      <c r="BS172">
        <v>1996.5130000000001</v>
      </c>
      <c r="BT172">
        <v>0</v>
      </c>
      <c r="BU172">
        <v>0</v>
      </c>
      <c r="BV172">
        <v>2.14</v>
      </c>
      <c r="BW172">
        <v>1</v>
      </c>
      <c r="CV172">
        <v>0</v>
      </c>
      <c r="CW172">
        <f>ROUND(Y172*Source!I368*DO172,7)</f>
        <v>1.69488E-2</v>
      </c>
      <c r="CX172">
        <f>ROUND(Y172*Source!I368,7)</f>
        <v>1.69488E-2</v>
      </c>
      <c r="CY172">
        <f t="shared" si="65"/>
        <v>2219.15</v>
      </c>
      <c r="CZ172">
        <f t="shared" si="66"/>
        <v>2219.15</v>
      </c>
      <c r="DA172">
        <f t="shared" si="67"/>
        <v>1</v>
      </c>
      <c r="DB172">
        <f t="shared" si="62"/>
        <v>4748.9799999999996</v>
      </c>
      <c r="DC172">
        <f t="shared" si="63"/>
        <v>1996.51</v>
      </c>
      <c r="DD172" t="s">
        <v>3</v>
      </c>
      <c r="DE172" t="s">
        <v>3</v>
      </c>
      <c r="DF172">
        <f t="shared" si="64"/>
        <v>0</v>
      </c>
      <c r="DG172">
        <f>ROUND(ROUND(AF172,2)*CX172,2)</f>
        <v>37.61</v>
      </c>
      <c r="DH172">
        <f t="shared" si="52"/>
        <v>15.81</v>
      </c>
      <c r="DI172">
        <f t="shared" si="53"/>
        <v>0</v>
      </c>
      <c r="DJ172">
        <f t="shared" si="68"/>
        <v>53.42</v>
      </c>
      <c r="DK172">
        <v>1</v>
      </c>
      <c r="DL172" t="s">
        <v>615</v>
      </c>
      <c r="DM172">
        <v>5</v>
      </c>
      <c r="DN172" t="s">
        <v>445</v>
      </c>
      <c r="DO172">
        <v>1</v>
      </c>
    </row>
    <row r="173" spans="1:119" x14ac:dyDescent="0.25">
      <c r="A173">
        <f>ROW(Source!A368)</f>
        <v>368</v>
      </c>
      <c r="B173">
        <v>70882152</v>
      </c>
      <c r="C173">
        <v>70881883</v>
      </c>
      <c r="D173">
        <v>64785026</v>
      </c>
      <c r="E173">
        <v>1</v>
      </c>
      <c r="F173">
        <v>1</v>
      </c>
      <c r="G173">
        <v>1</v>
      </c>
      <c r="H173">
        <v>2</v>
      </c>
      <c r="I173" t="s">
        <v>646</v>
      </c>
      <c r="J173" t="s">
        <v>647</v>
      </c>
      <c r="K173" t="s">
        <v>648</v>
      </c>
      <c r="L173">
        <v>1368</v>
      </c>
      <c r="N173">
        <v>1011</v>
      </c>
      <c r="O173" t="s">
        <v>451</v>
      </c>
      <c r="P173" t="s">
        <v>451</v>
      </c>
      <c r="Q173">
        <v>1</v>
      </c>
      <c r="W173">
        <v>0</v>
      </c>
      <c r="X173">
        <v>580172759</v>
      </c>
      <c r="Y173">
        <f t="shared" si="61"/>
        <v>1.51</v>
      </c>
      <c r="AA173">
        <v>0</v>
      </c>
      <c r="AB173">
        <v>1843.92</v>
      </c>
      <c r="AC173">
        <v>932.95</v>
      </c>
      <c r="AD173">
        <v>0</v>
      </c>
      <c r="AE173">
        <v>0</v>
      </c>
      <c r="AF173">
        <v>1843.92</v>
      </c>
      <c r="AG173">
        <v>932.95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3</v>
      </c>
      <c r="AT173">
        <v>1.51</v>
      </c>
      <c r="AU173" t="s">
        <v>3</v>
      </c>
      <c r="AV173">
        <v>1</v>
      </c>
      <c r="AW173">
        <v>2</v>
      </c>
      <c r="AX173">
        <v>70881890</v>
      </c>
      <c r="AY173">
        <v>2</v>
      </c>
      <c r="AZ173">
        <v>98304</v>
      </c>
      <c r="BA173">
        <v>174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2784.3191999999999</v>
      </c>
      <c r="BL173">
        <v>1408.7545</v>
      </c>
      <c r="BM173">
        <v>0</v>
      </c>
      <c r="BN173">
        <v>0</v>
      </c>
      <c r="BO173">
        <v>1.51</v>
      </c>
      <c r="BP173">
        <v>1</v>
      </c>
      <c r="BQ173">
        <v>0</v>
      </c>
      <c r="BR173">
        <v>2784.3191999999999</v>
      </c>
      <c r="BS173">
        <v>1408.7545</v>
      </c>
      <c r="BT173">
        <v>0</v>
      </c>
      <c r="BU173">
        <v>0</v>
      </c>
      <c r="BV173">
        <v>1.51</v>
      </c>
      <c r="BW173">
        <v>1</v>
      </c>
      <c r="CV173">
        <v>0</v>
      </c>
      <c r="CW173">
        <f>ROUND(Y173*Source!I368*DO173,7)</f>
        <v>1.19592E-2</v>
      </c>
      <c r="CX173">
        <f>ROUND(Y173*Source!I368,7)</f>
        <v>1.19592E-2</v>
      </c>
      <c r="CY173">
        <f t="shared" si="65"/>
        <v>1843.92</v>
      </c>
      <c r="CZ173">
        <f t="shared" si="66"/>
        <v>1843.92</v>
      </c>
      <c r="DA173">
        <f t="shared" si="67"/>
        <v>1</v>
      </c>
      <c r="DB173">
        <f t="shared" si="62"/>
        <v>2784.32</v>
      </c>
      <c r="DC173">
        <f t="shared" si="63"/>
        <v>1408.75</v>
      </c>
      <c r="DD173" t="s">
        <v>3</v>
      </c>
      <c r="DE173" t="s">
        <v>3</v>
      </c>
      <c r="DF173">
        <f t="shared" si="64"/>
        <v>0</v>
      </c>
      <c r="DG173">
        <f>ROUND(ROUND(AF173,2)*CX173,2)</f>
        <v>22.05</v>
      </c>
      <c r="DH173">
        <f t="shared" si="52"/>
        <v>11.16</v>
      </c>
      <c r="DI173">
        <f t="shared" si="53"/>
        <v>0</v>
      </c>
      <c r="DJ173">
        <f t="shared" si="68"/>
        <v>33.21</v>
      </c>
      <c r="DK173">
        <v>1</v>
      </c>
      <c r="DL173" t="s">
        <v>615</v>
      </c>
      <c r="DM173">
        <v>5</v>
      </c>
      <c r="DN173" t="s">
        <v>445</v>
      </c>
      <c r="DO173">
        <v>1</v>
      </c>
    </row>
    <row r="174" spans="1:119" x14ac:dyDescent="0.25">
      <c r="A174">
        <f>ROW(Source!A368)</f>
        <v>368</v>
      </c>
      <c r="B174">
        <v>70882152</v>
      </c>
      <c r="C174">
        <v>70881883</v>
      </c>
      <c r="D174">
        <v>64785027</v>
      </c>
      <c r="E174">
        <v>1</v>
      </c>
      <c r="F174">
        <v>1</v>
      </c>
      <c r="G174">
        <v>1</v>
      </c>
      <c r="H174">
        <v>2</v>
      </c>
      <c r="I174" t="s">
        <v>649</v>
      </c>
      <c r="J174" t="s">
        <v>650</v>
      </c>
      <c r="K174" t="s">
        <v>651</v>
      </c>
      <c r="L174">
        <v>1368</v>
      </c>
      <c r="N174">
        <v>1011</v>
      </c>
      <c r="O174" t="s">
        <v>451</v>
      </c>
      <c r="P174" t="s">
        <v>451</v>
      </c>
      <c r="Q174">
        <v>1</v>
      </c>
      <c r="W174">
        <v>0</v>
      </c>
      <c r="X174">
        <v>-1281512849</v>
      </c>
      <c r="Y174">
        <f t="shared" si="61"/>
        <v>2.59</v>
      </c>
      <c r="AA174">
        <v>0</v>
      </c>
      <c r="AB174">
        <v>1947.95</v>
      </c>
      <c r="AC174">
        <v>1090.46</v>
      </c>
      <c r="AD174">
        <v>0</v>
      </c>
      <c r="AE174">
        <v>0</v>
      </c>
      <c r="AF174">
        <v>1334.21</v>
      </c>
      <c r="AG174">
        <v>1090.46</v>
      </c>
      <c r="AH174">
        <v>0</v>
      </c>
      <c r="AI174">
        <v>1</v>
      </c>
      <c r="AJ174">
        <v>1.46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0</v>
      </c>
      <c r="AQ174">
        <v>1</v>
      </c>
      <c r="AR174">
        <v>0</v>
      </c>
      <c r="AS174" t="s">
        <v>3</v>
      </c>
      <c r="AT174">
        <v>2.59</v>
      </c>
      <c r="AU174" t="s">
        <v>3</v>
      </c>
      <c r="AV174">
        <v>1</v>
      </c>
      <c r="AW174">
        <v>2</v>
      </c>
      <c r="AX174">
        <v>70881891</v>
      </c>
      <c r="AY174">
        <v>2</v>
      </c>
      <c r="AZ174">
        <v>65536</v>
      </c>
      <c r="BA174">
        <v>175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3455.6039000000001</v>
      </c>
      <c r="BL174">
        <v>2824.2914000000001</v>
      </c>
      <c r="BM174">
        <v>0</v>
      </c>
      <c r="BN174">
        <v>0</v>
      </c>
      <c r="BO174">
        <v>2.59</v>
      </c>
      <c r="BP174">
        <v>1</v>
      </c>
      <c r="BQ174">
        <v>0</v>
      </c>
      <c r="BR174">
        <v>3455.6039000000001</v>
      </c>
      <c r="BS174">
        <v>2824.2914000000001</v>
      </c>
      <c r="BT174">
        <v>0</v>
      </c>
      <c r="BU174">
        <v>0</v>
      </c>
      <c r="BV174">
        <v>2.59</v>
      </c>
      <c r="BW174">
        <v>1</v>
      </c>
      <c r="CV174">
        <v>0</v>
      </c>
      <c r="CW174">
        <f>ROUND(Y174*Source!I368*DO174,7)</f>
        <v>2.0512800000000001E-2</v>
      </c>
      <c r="CX174">
        <f>ROUND(Y174*Source!I368,7)</f>
        <v>2.0512800000000001E-2</v>
      </c>
      <c r="CY174">
        <f t="shared" si="65"/>
        <v>1947.95</v>
      </c>
      <c r="CZ174">
        <f t="shared" si="66"/>
        <v>1334.21</v>
      </c>
      <c r="DA174">
        <f t="shared" si="67"/>
        <v>1.46</v>
      </c>
      <c r="DB174">
        <f t="shared" si="62"/>
        <v>3455.6</v>
      </c>
      <c r="DC174">
        <f t="shared" si="63"/>
        <v>2824.29</v>
      </c>
      <c r="DD174" t="s">
        <v>3</v>
      </c>
      <c r="DE174" t="s">
        <v>3</v>
      </c>
      <c r="DF174">
        <f t="shared" si="64"/>
        <v>0</v>
      </c>
      <c r="DG174">
        <f>ROUND(ROUND(AF174*AJ174,2)*CX174,2)</f>
        <v>39.96</v>
      </c>
      <c r="DH174">
        <f t="shared" si="52"/>
        <v>22.37</v>
      </c>
      <c r="DI174">
        <f t="shared" si="53"/>
        <v>0</v>
      </c>
      <c r="DJ174">
        <f t="shared" si="68"/>
        <v>62.33</v>
      </c>
      <c r="DK174">
        <v>0</v>
      </c>
      <c r="DL174" t="s">
        <v>452</v>
      </c>
      <c r="DM174">
        <v>6</v>
      </c>
      <c r="DN174" t="s">
        <v>445</v>
      </c>
      <c r="DO174">
        <v>1</v>
      </c>
    </row>
    <row r="175" spans="1:119" x14ac:dyDescent="0.25">
      <c r="A175">
        <f>ROW(Source!A368)</f>
        <v>368</v>
      </c>
      <c r="B175">
        <v>70882152</v>
      </c>
      <c r="C175">
        <v>70881883</v>
      </c>
      <c r="D175">
        <v>64785028</v>
      </c>
      <c r="E175">
        <v>1</v>
      </c>
      <c r="F175">
        <v>1</v>
      </c>
      <c r="G175">
        <v>1</v>
      </c>
      <c r="H175">
        <v>2</v>
      </c>
      <c r="I175" t="s">
        <v>652</v>
      </c>
      <c r="J175" t="s">
        <v>653</v>
      </c>
      <c r="K175" t="s">
        <v>654</v>
      </c>
      <c r="L175">
        <v>1368</v>
      </c>
      <c r="N175">
        <v>1011</v>
      </c>
      <c r="O175" t="s">
        <v>451</v>
      </c>
      <c r="P175" t="s">
        <v>451</v>
      </c>
      <c r="Q175">
        <v>1</v>
      </c>
      <c r="W175">
        <v>0</v>
      </c>
      <c r="X175">
        <v>-2135570240</v>
      </c>
      <c r="Y175">
        <f t="shared" si="61"/>
        <v>0.97</v>
      </c>
      <c r="AA175">
        <v>0</v>
      </c>
      <c r="AB175">
        <v>2374.46</v>
      </c>
      <c r="AC175">
        <v>1090.46</v>
      </c>
      <c r="AD175">
        <v>0</v>
      </c>
      <c r="AE175">
        <v>0</v>
      </c>
      <c r="AF175">
        <v>2374.46</v>
      </c>
      <c r="AG175">
        <v>1090.46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0</v>
      </c>
      <c r="AQ175">
        <v>1</v>
      </c>
      <c r="AR175">
        <v>0</v>
      </c>
      <c r="AS175" t="s">
        <v>3</v>
      </c>
      <c r="AT175">
        <v>0.97</v>
      </c>
      <c r="AU175" t="s">
        <v>3</v>
      </c>
      <c r="AV175">
        <v>1</v>
      </c>
      <c r="AW175">
        <v>2</v>
      </c>
      <c r="AX175">
        <v>70881892</v>
      </c>
      <c r="AY175">
        <v>2</v>
      </c>
      <c r="AZ175">
        <v>98304</v>
      </c>
      <c r="BA175">
        <v>176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2303.2262000000001</v>
      </c>
      <c r="BL175">
        <v>1057.7462</v>
      </c>
      <c r="BM175">
        <v>0</v>
      </c>
      <c r="BN175">
        <v>0</v>
      </c>
      <c r="BO175">
        <v>0.97</v>
      </c>
      <c r="BP175">
        <v>1</v>
      </c>
      <c r="BQ175">
        <v>0</v>
      </c>
      <c r="BR175">
        <v>2303.2262000000001</v>
      </c>
      <c r="BS175">
        <v>1057.7462</v>
      </c>
      <c r="BT175">
        <v>0</v>
      </c>
      <c r="BU175">
        <v>0</v>
      </c>
      <c r="BV175">
        <v>0.97</v>
      </c>
      <c r="BW175">
        <v>1</v>
      </c>
      <c r="CV175">
        <v>0</v>
      </c>
      <c r="CW175">
        <f>ROUND(Y175*Source!I368*DO175,7)</f>
        <v>7.6823999999999998E-3</v>
      </c>
      <c r="CX175">
        <f>ROUND(Y175*Source!I368,7)</f>
        <v>7.6823999999999998E-3</v>
      </c>
      <c r="CY175">
        <f t="shared" si="65"/>
        <v>2374.46</v>
      </c>
      <c r="CZ175">
        <f t="shared" si="66"/>
        <v>2374.46</v>
      </c>
      <c r="DA175">
        <f t="shared" si="67"/>
        <v>1</v>
      </c>
      <c r="DB175">
        <f t="shared" si="62"/>
        <v>2303.23</v>
      </c>
      <c r="DC175">
        <f t="shared" si="63"/>
        <v>1057.75</v>
      </c>
      <c r="DD175" t="s">
        <v>3</v>
      </c>
      <c r="DE175" t="s">
        <v>3</v>
      </c>
      <c r="DF175">
        <f t="shared" si="64"/>
        <v>0</v>
      </c>
      <c r="DG175">
        <f>ROUND(ROUND(AF175,2)*CX175,2)</f>
        <v>18.239999999999998</v>
      </c>
      <c r="DH175">
        <f t="shared" si="52"/>
        <v>8.3800000000000008</v>
      </c>
      <c r="DI175">
        <f t="shared" si="53"/>
        <v>0</v>
      </c>
      <c r="DJ175">
        <f t="shared" si="68"/>
        <v>26.619999999999997</v>
      </c>
      <c r="DK175">
        <v>1</v>
      </c>
      <c r="DL175" t="s">
        <v>452</v>
      </c>
      <c r="DM175">
        <v>6</v>
      </c>
      <c r="DN175" t="s">
        <v>445</v>
      </c>
      <c r="DO175">
        <v>1</v>
      </c>
    </row>
    <row r="176" spans="1:119" x14ac:dyDescent="0.25">
      <c r="A176">
        <f>ROW(Source!A368)</f>
        <v>368</v>
      </c>
      <c r="B176">
        <v>70882152</v>
      </c>
      <c r="C176">
        <v>70881883</v>
      </c>
      <c r="D176">
        <v>64785061</v>
      </c>
      <c r="E176">
        <v>1</v>
      </c>
      <c r="F176">
        <v>1</v>
      </c>
      <c r="G176">
        <v>1</v>
      </c>
      <c r="H176">
        <v>2</v>
      </c>
      <c r="I176" t="s">
        <v>655</v>
      </c>
      <c r="J176" t="s">
        <v>656</v>
      </c>
      <c r="K176" t="s">
        <v>657</v>
      </c>
      <c r="L176">
        <v>1368</v>
      </c>
      <c r="N176">
        <v>1011</v>
      </c>
      <c r="O176" t="s">
        <v>451</v>
      </c>
      <c r="P176" t="s">
        <v>451</v>
      </c>
      <c r="Q176">
        <v>1</v>
      </c>
      <c r="W176">
        <v>0</v>
      </c>
      <c r="X176">
        <v>-345819108</v>
      </c>
      <c r="Y176">
        <f t="shared" si="61"/>
        <v>1.52</v>
      </c>
      <c r="AA176">
        <v>0</v>
      </c>
      <c r="AB176">
        <v>213.93</v>
      </c>
      <c r="AC176">
        <v>0</v>
      </c>
      <c r="AD176">
        <v>0</v>
      </c>
      <c r="AE176">
        <v>0</v>
      </c>
      <c r="AF176">
        <v>181.3</v>
      </c>
      <c r="AG176">
        <v>0</v>
      </c>
      <c r="AH176">
        <v>0</v>
      </c>
      <c r="AI176">
        <v>1</v>
      </c>
      <c r="AJ176">
        <v>1.18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0</v>
      </c>
      <c r="AQ176">
        <v>1</v>
      </c>
      <c r="AR176">
        <v>0</v>
      </c>
      <c r="AS176" t="s">
        <v>3</v>
      </c>
      <c r="AT176">
        <v>1.52</v>
      </c>
      <c r="AU176" t="s">
        <v>3</v>
      </c>
      <c r="AV176">
        <v>1</v>
      </c>
      <c r="AW176">
        <v>2</v>
      </c>
      <c r="AX176">
        <v>70881893</v>
      </c>
      <c r="AY176">
        <v>1</v>
      </c>
      <c r="AZ176">
        <v>0</v>
      </c>
      <c r="BA176">
        <v>177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275.57600000000002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275.57600000000002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ROUND(Y176*Source!I368*DO176,7)</f>
        <v>0</v>
      </c>
      <c r="CX176">
        <f>ROUND(Y176*Source!I368,7)</f>
        <v>1.2038399999999999E-2</v>
      </c>
      <c r="CY176">
        <f t="shared" si="65"/>
        <v>213.93</v>
      </c>
      <c r="CZ176">
        <f t="shared" si="66"/>
        <v>181.3</v>
      </c>
      <c r="DA176">
        <f t="shared" si="67"/>
        <v>1.18</v>
      </c>
      <c r="DB176">
        <f t="shared" si="62"/>
        <v>275.58</v>
      </c>
      <c r="DC176">
        <f t="shared" si="63"/>
        <v>0</v>
      </c>
      <c r="DD176" t="s">
        <v>3</v>
      </c>
      <c r="DE176" t="s">
        <v>3</v>
      </c>
      <c r="DF176">
        <f t="shared" si="64"/>
        <v>0</v>
      </c>
      <c r="DG176">
        <f>ROUND(ROUND(AF176*AJ176,2)*CX176,2)</f>
        <v>2.58</v>
      </c>
      <c r="DH176">
        <f t="shared" si="52"/>
        <v>0</v>
      </c>
      <c r="DI176">
        <f t="shared" si="53"/>
        <v>0</v>
      </c>
      <c r="DJ176">
        <f t="shared" si="68"/>
        <v>2.58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ROW(Source!A368)</f>
        <v>368</v>
      </c>
      <c r="B177">
        <v>70882152</v>
      </c>
      <c r="C177">
        <v>70881883</v>
      </c>
      <c r="D177">
        <v>64785118</v>
      </c>
      <c r="E177">
        <v>1</v>
      </c>
      <c r="F177">
        <v>1</v>
      </c>
      <c r="G177">
        <v>1</v>
      </c>
      <c r="H177">
        <v>2</v>
      </c>
      <c r="I177" t="s">
        <v>658</v>
      </c>
      <c r="J177" t="s">
        <v>659</v>
      </c>
      <c r="K177" t="s">
        <v>660</v>
      </c>
      <c r="L177">
        <v>1368</v>
      </c>
      <c r="N177">
        <v>1011</v>
      </c>
      <c r="O177" t="s">
        <v>451</v>
      </c>
      <c r="P177" t="s">
        <v>451</v>
      </c>
      <c r="Q177">
        <v>1</v>
      </c>
      <c r="W177">
        <v>0</v>
      </c>
      <c r="X177">
        <v>-1548011064</v>
      </c>
      <c r="Y177">
        <f t="shared" si="61"/>
        <v>2.04</v>
      </c>
      <c r="AA177">
        <v>0</v>
      </c>
      <c r="AB177">
        <v>12437.26</v>
      </c>
      <c r="AC177">
        <v>1241.9100000000001</v>
      </c>
      <c r="AD177">
        <v>0</v>
      </c>
      <c r="AE177">
        <v>0</v>
      </c>
      <c r="AF177">
        <v>8883.76</v>
      </c>
      <c r="AG177">
        <v>1241.9100000000001</v>
      </c>
      <c r="AH177">
        <v>0</v>
      </c>
      <c r="AI177">
        <v>1</v>
      </c>
      <c r="AJ177">
        <v>1.4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0</v>
      </c>
      <c r="AQ177">
        <v>1</v>
      </c>
      <c r="AR177">
        <v>0</v>
      </c>
      <c r="AS177" t="s">
        <v>3</v>
      </c>
      <c r="AT177">
        <v>2.04</v>
      </c>
      <c r="AU177" t="s">
        <v>3</v>
      </c>
      <c r="AV177">
        <v>1</v>
      </c>
      <c r="AW177">
        <v>2</v>
      </c>
      <c r="AX177">
        <v>70881894</v>
      </c>
      <c r="AY177">
        <v>2</v>
      </c>
      <c r="AZ177">
        <v>65536</v>
      </c>
      <c r="BA177">
        <v>178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18122.8704</v>
      </c>
      <c r="BL177">
        <v>2533.4964</v>
      </c>
      <c r="BM177">
        <v>0</v>
      </c>
      <c r="BN177">
        <v>0</v>
      </c>
      <c r="BO177">
        <v>2.04</v>
      </c>
      <c r="BP177">
        <v>1</v>
      </c>
      <c r="BQ177">
        <v>0</v>
      </c>
      <c r="BR177">
        <v>18122.8704</v>
      </c>
      <c r="BS177">
        <v>2533.4964</v>
      </c>
      <c r="BT177">
        <v>0</v>
      </c>
      <c r="BU177">
        <v>0</v>
      </c>
      <c r="BV177">
        <v>2.04</v>
      </c>
      <c r="BW177">
        <v>1</v>
      </c>
      <c r="CV177">
        <v>0</v>
      </c>
      <c r="CW177">
        <f>ROUND(Y177*Source!I368*DO177,7)</f>
        <v>1.6156799999999999E-2</v>
      </c>
      <c r="CX177">
        <f>ROUND(Y177*Source!I368,7)</f>
        <v>1.6156799999999999E-2</v>
      </c>
      <c r="CY177">
        <f t="shared" si="65"/>
        <v>12437.26</v>
      </c>
      <c r="CZ177">
        <f t="shared" si="66"/>
        <v>8883.76</v>
      </c>
      <c r="DA177">
        <f t="shared" si="67"/>
        <v>1.4</v>
      </c>
      <c r="DB177">
        <f t="shared" si="62"/>
        <v>18122.87</v>
      </c>
      <c r="DC177">
        <f t="shared" si="63"/>
        <v>2533.5</v>
      </c>
      <c r="DD177" t="s">
        <v>3</v>
      </c>
      <c r="DE177" t="s">
        <v>3</v>
      </c>
      <c r="DF177">
        <f t="shared" si="64"/>
        <v>0</v>
      </c>
      <c r="DG177">
        <f>ROUND(ROUND(AF177*AJ177,2)*CX177,2)</f>
        <v>200.95</v>
      </c>
      <c r="DH177">
        <f t="shared" si="52"/>
        <v>20.07</v>
      </c>
      <c r="DI177">
        <f t="shared" si="53"/>
        <v>0</v>
      </c>
      <c r="DJ177">
        <f t="shared" si="68"/>
        <v>221.01999999999998</v>
      </c>
      <c r="DK177">
        <v>0</v>
      </c>
      <c r="DL177" t="s">
        <v>661</v>
      </c>
      <c r="DM177">
        <v>8</v>
      </c>
      <c r="DN177" t="s">
        <v>445</v>
      </c>
      <c r="DO177">
        <v>1</v>
      </c>
    </row>
    <row r="178" spans="1:119" x14ac:dyDescent="0.25">
      <c r="A178">
        <f>ROW(Source!A368)</f>
        <v>368</v>
      </c>
      <c r="B178">
        <v>70882152</v>
      </c>
      <c r="C178">
        <v>70881883</v>
      </c>
      <c r="D178">
        <v>64785119</v>
      </c>
      <c r="E178">
        <v>1</v>
      </c>
      <c r="F178">
        <v>1</v>
      </c>
      <c r="G178">
        <v>1</v>
      </c>
      <c r="H178">
        <v>2</v>
      </c>
      <c r="I178" t="s">
        <v>662</v>
      </c>
      <c r="J178" t="s">
        <v>663</v>
      </c>
      <c r="K178" t="s">
        <v>664</v>
      </c>
      <c r="L178">
        <v>1368</v>
      </c>
      <c r="N178">
        <v>1011</v>
      </c>
      <c r="O178" t="s">
        <v>451</v>
      </c>
      <c r="P178" t="s">
        <v>451</v>
      </c>
      <c r="Q178">
        <v>1</v>
      </c>
      <c r="W178">
        <v>0</v>
      </c>
      <c r="X178">
        <v>-383848156</v>
      </c>
      <c r="Y178">
        <f t="shared" si="61"/>
        <v>2.04</v>
      </c>
      <c r="AA178">
        <v>0</v>
      </c>
      <c r="AB178">
        <v>73.209999999999994</v>
      </c>
      <c r="AC178">
        <v>0</v>
      </c>
      <c r="AD178">
        <v>0</v>
      </c>
      <c r="AE178">
        <v>0</v>
      </c>
      <c r="AF178">
        <v>59.52</v>
      </c>
      <c r="AG178">
        <v>0</v>
      </c>
      <c r="AH178">
        <v>0</v>
      </c>
      <c r="AI178">
        <v>1</v>
      </c>
      <c r="AJ178">
        <v>1.23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2.04</v>
      </c>
      <c r="AU178" t="s">
        <v>3</v>
      </c>
      <c r="AV178">
        <v>1</v>
      </c>
      <c r="AW178">
        <v>2</v>
      </c>
      <c r="AX178">
        <v>70881895</v>
      </c>
      <c r="AY178">
        <v>1</v>
      </c>
      <c r="AZ178">
        <v>0</v>
      </c>
      <c r="BA178">
        <v>179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121.42080000000001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121.42080000000001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f>ROUND(Y178*Source!I368*DO178,7)</f>
        <v>0</v>
      </c>
      <c r="CX178">
        <f>ROUND(Y178*Source!I368,7)</f>
        <v>1.6156799999999999E-2</v>
      </c>
      <c r="CY178">
        <f t="shared" si="65"/>
        <v>73.209999999999994</v>
      </c>
      <c r="CZ178">
        <f t="shared" si="66"/>
        <v>59.52</v>
      </c>
      <c r="DA178">
        <f t="shared" si="67"/>
        <v>1.23</v>
      </c>
      <c r="DB178">
        <f t="shared" si="62"/>
        <v>121.42</v>
      </c>
      <c r="DC178">
        <f t="shared" si="63"/>
        <v>0</v>
      </c>
      <c r="DD178" t="s">
        <v>3</v>
      </c>
      <c r="DE178" t="s">
        <v>3</v>
      </c>
      <c r="DF178">
        <f t="shared" si="64"/>
        <v>0</v>
      </c>
      <c r="DG178">
        <f>ROUND(ROUND(AF178*AJ178,2)*CX178,2)</f>
        <v>1.18</v>
      </c>
      <c r="DH178">
        <f t="shared" si="52"/>
        <v>0</v>
      </c>
      <c r="DI178">
        <f t="shared" si="53"/>
        <v>0</v>
      </c>
      <c r="DJ178">
        <f t="shared" si="68"/>
        <v>1.18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ROW(Source!A368)</f>
        <v>368</v>
      </c>
      <c r="B179">
        <v>70882152</v>
      </c>
      <c r="C179">
        <v>70881883</v>
      </c>
      <c r="D179">
        <v>64785510</v>
      </c>
      <c r="E179">
        <v>1</v>
      </c>
      <c r="F179">
        <v>1</v>
      </c>
      <c r="G179">
        <v>1</v>
      </c>
      <c r="H179">
        <v>2</v>
      </c>
      <c r="I179" t="s">
        <v>619</v>
      </c>
      <c r="J179" t="s">
        <v>620</v>
      </c>
      <c r="K179" t="s">
        <v>621</v>
      </c>
      <c r="L179">
        <v>1368</v>
      </c>
      <c r="N179">
        <v>1011</v>
      </c>
      <c r="O179" t="s">
        <v>451</v>
      </c>
      <c r="P179" t="s">
        <v>451</v>
      </c>
      <c r="Q179">
        <v>1</v>
      </c>
      <c r="W179">
        <v>0</v>
      </c>
      <c r="X179">
        <v>-446833333</v>
      </c>
      <c r="Y179">
        <f t="shared" si="61"/>
        <v>3.1</v>
      </c>
      <c r="AA179">
        <v>0</v>
      </c>
      <c r="AB179">
        <v>1446.31</v>
      </c>
      <c r="AC179">
        <v>811.79</v>
      </c>
      <c r="AD179">
        <v>0</v>
      </c>
      <c r="AE179">
        <v>0</v>
      </c>
      <c r="AF179">
        <v>1446.31</v>
      </c>
      <c r="AG179">
        <v>811.79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0</v>
      </c>
      <c r="AQ179">
        <v>1</v>
      </c>
      <c r="AR179">
        <v>0</v>
      </c>
      <c r="AS179" t="s">
        <v>3</v>
      </c>
      <c r="AT179">
        <v>3.1</v>
      </c>
      <c r="AU179" t="s">
        <v>3</v>
      </c>
      <c r="AV179">
        <v>1</v>
      </c>
      <c r="AW179">
        <v>2</v>
      </c>
      <c r="AX179">
        <v>70881896</v>
      </c>
      <c r="AY179">
        <v>2</v>
      </c>
      <c r="AZ179">
        <v>98304</v>
      </c>
      <c r="BA179">
        <v>180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4483.5609999999997</v>
      </c>
      <c r="BL179">
        <v>2516.549</v>
      </c>
      <c r="BM179">
        <v>0</v>
      </c>
      <c r="BN179">
        <v>0</v>
      </c>
      <c r="BO179">
        <v>3.1</v>
      </c>
      <c r="BP179">
        <v>1</v>
      </c>
      <c r="BQ179">
        <v>0</v>
      </c>
      <c r="BR179">
        <v>4483.5609999999997</v>
      </c>
      <c r="BS179">
        <v>2516.549</v>
      </c>
      <c r="BT179">
        <v>0</v>
      </c>
      <c r="BU179">
        <v>0</v>
      </c>
      <c r="BV179">
        <v>3.1</v>
      </c>
      <c r="BW179">
        <v>1</v>
      </c>
      <c r="CV179">
        <v>0</v>
      </c>
      <c r="CW179">
        <f>ROUND(Y179*Source!I368*DO179,7)</f>
        <v>2.4552000000000001E-2</v>
      </c>
      <c r="CX179">
        <f>ROUND(Y179*Source!I368,7)</f>
        <v>2.4552000000000001E-2</v>
      </c>
      <c r="CY179">
        <f t="shared" si="65"/>
        <v>1446.31</v>
      </c>
      <c r="CZ179">
        <f t="shared" si="66"/>
        <v>1446.31</v>
      </c>
      <c r="DA179">
        <f t="shared" si="67"/>
        <v>1</v>
      </c>
      <c r="DB179">
        <f t="shared" si="62"/>
        <v>4483.5600000000004</v>
      </c>
      <c r="DC179">
        <f t="shared" si="63"/>
        <v>2516.5500000000002</v>
      </c>
      <c r="DD179" t="s">
        <v>3</v>
      </c>
      <c r="DE179" t="s">
        <v>3</v>
      </c>
      <c r="DF179">
        <f t="shared" si="64"/>
        <v>0</v>
      </c>
      <c r="DG179">
        <f>ROUND(ROUND(AF179,2)*CX179,2)</f>
        <v>35.51</v>
      </c>
      <c r="DH179">
        <f t="shared" si="52"/>
        <v>19.93</v>
      </c>
      <c r="DI179">
        <f t="shared" si="53"/>
        <v>0</v>
      </c>
      <c r="DJ179">
        <f t="shared" si="68"/>
        <v>55.44</v>
      </c>
      <c r="DK179">
        <v>1</v>
      </c>
      <c r="DL179" t="s">
        <v>456</v>
      </c>
      <c r="DM179">
        <v>4</v>
      </c>
      <c r="DN179" t="s">
        <v>445</v>
      </c>
      <c r="DO179">
        <v>1</v>
      </c>
    </row>
    <row r="180" spans="1:119" x14ac:dyDescent="0.25">
      <c r="A180">
        <f>ROW(Source!A368)</f>
        <v>368</v>
      </c>
      <c r="B180">
        <v>70882152</v>
      </c>
      <c r="C180">
        <v>70881883</v>
      </c>
      <c r="D180">
        <v>64785542</v>
      </c>
      <c r="E180">
        <v>1</v>
      </c>
      <c r="F180">
        <v>1</v>
      </c>
      <c r="G180">
        <v>1</v>
      </c>
      <c r="H180">
        <v>2</v>
      </c>
      <c r="I180" t="s">
        <v>665</v>
      </c>
      <c r="J180" t="s">
        <v>666</v>
      </c>
      <c r="K180" t="s">
        <v>667</v>
      </c>
      <c r="L180">
        <v>1368</v>
      </c>
      <c r="N180">
        <v>1011</v>
      </c>
      <c r="O180" t="s">
        <v>451</v>
      </c>
      <c r="P180" t="s">
        <v>451</v>
      </c>
      <c r="Q180">
        <v>1</v>
      </c>
      <c r="W180">
        <v>0</v>
      </c>
      <c r="X180">
        <v>400758558</v>
      </c>
      <c r="Y180">
        <f t="shared" si="61"/>
        <v>0.2</v>
      </c>
      <c r="AA180">
        <v>0</v>
      </c>
      <c r="AB180">
        <v>557.15</v>
      </c>
      <c r="AC180">
        <v>932.95</v>
      </c>
      <c r="AD180">
        <v>0</v>
      </c>
      <c r="AE180">
        <v>0</v>
      </c>
      <c r="AF180">
        <v>435.27</v>
      </c>
      <c r="AG180">
        <v>932.95</v>
      </c>
      <c r="AH180">
        <v>0</v>
      </c>
      <c r="AI180">
        <v>1</v>
      </c>
      <c r="AJ180">
        <v>1.28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3</v>
      </c>
      <c r="AT180">
        <v>0.2</v>
      </c>
      <c r="AU180" t="s">
        <v>3</v>
      </c>
      <c r="AV180">
        <v>1</v>
      </c>
      <c r="AW180">
        <v>2</v>
      </c>
      <c r="AX180">
        <v>70881897</v>
      </c>
      <c r="AY180">
        <v>2</v>
      </c>
      <c r="AZ180">
        <v>65536</v>
      </c>
      <c r="BA180">
        <v>181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87.054000000000002</v>
      </c>
      <c r="BL180">
        <v>186.59000000000003</v>
      </c>
      <c r="BM180">
        <v>0</v>
      </c>
      <c r="BN180">
        <v>0</v>
      </c>
      <c r="BO180">
        <v>0.2</v>
      </c>
      <c r="BP180">
        <v>1</v>
      </c>
      <c r="BQ180">
        <v>0</v>
      </c>
      <c r="BR180">
        <v>87.054000000000002</v>
      </c>
      <c r="BS180">
        <v>186.59000000000003</v>
      </c>
      <c r="BT180">
        <v>0</v>
      </c>
      <c r="BU180">
        <v>0</v>
      </c>
      <c r="BV180">
        <v>0.2</v>
      </c>
      <c r="BW180">
        <v>1</v>
      </c>
      <c r="CV180">
        <v>0</v>
      </c>
      <c r="CW180">
        <f>ROUND(Y180*Source!I368*DO180,7)</f>
        <v>1.5839999999999999E-3</v>
      </c>
      <c r="CX180">
        <f>ROUND(Y180*Source!I368,7)</f>
        <v>1.5839999999999999E-3</v>
      </c>
      <c r="CY180">
        <f t="shared" si="65"/>
        <v>557.15</v>
      </c>
      <c r="CZ180">
        <f t="shared" si="66"/>
        <v>435.27</v>
      </c>
      <c r="DA180">
        <f t="shared" si="67"/>
        <v>1.28</v>
      </c>
      <c r="DB180">
        <f t="shared" si="62"/>
        <v>87.05</v>
      </c>
      <c r="DC180">
        <f t="shared" si="63"/>
        <v>186.59</v>
      </c>
      <c r="DD180" t="s">
        <v>3</v>
      </c>
      <c r="DE180" t="s">
        <v>3</v>
      </c>
      <c r="DF180">
        <f t="shared" si="64"/>
        <v>0</v>
      </c>
      <c r="DG180">
        <f>ROUND(ROUND(AF180*AJ180,2)*CX180,2)</f>
        <v>0.88</v>
      </c>
      <c r="DH180">
        <f t="shared" si="52"/>
        <v>1.48</v>
      </c>
      <c r="DI180">
        <f t="shared" si="53"/>
        <v>0</v>
      </c>
      <c r="DJ180">
        <f t="shared" si="68"/>
        <v>2.36</v>
      </c>
      <c r="DK180">
        <v>0</v>
      </c>
      <c r="DL180" t="s">
        <v>615</v>
      </c>
      <c r="DM180">
        <v>5</v>
      </c>
      <c r="DN180" t="s">
        <v>445</v>
      </c>
      <c r="DO180">
        <v>1</v>
      </c>
    </row>
    <row r="181" spans="1:119" x14ac:dyDescent="0.25">
      <c r="A181">
        <f>ROW(Source!A368)</f>
        <v>368</v>
      </c>
      <c r="B181">
        <v>70882152</v>
      </c>
      <c r="C181">
        <v>70881883</v>
      </c>
      <c r="D181">
        <v>64785775</v>
      </c>
      <c r="E181">
        <v>1</v>
      </c>
      <c r="F181">
        <v>1</v>
      </c>
      <c r="G181">
        <v>1</v>
      </c>
      <c r="H181">
        <v>2</v>
      </c>
      <c r="I181" t="s">
        <v>668</v>
      </c>
      <c r="J181" t="s">
        <v>669</v>
      </c>
      <c r="K181" t="s">
        <v>670</v>
      </c>
      <c r="L181">
        <v>1368</v>
      </c>
      <c r="N181">
        <v>1011</v>
      </c>
      <c r="O181" t="s">
        <v>451</v>
      </c>
      <c r="P181" t="s">
        <v>451</v>
      </c>
      <c r="Q181">
        <v>1</v>
      </c>
      <c r="W181">
        <v>0</v>
      </c>
      <c r="X181">
        <v>1015821674</v>
      </c>
      <c r="Y181">
        <f t="shared" si="61"/>
        <v>3.71</v>
      </c>
      <c r="AA181">
        <v>0</v>
      </c>
      <c r="AB181">
        <v>5632.15</v>
      </c>
      <c r="AC181">
        <v>1090.46</v>
      </c>
      <c r="AD181">
        <v>0</v>
      </c>
      <c r="AE181">
        <v>0</v>
      </c>
      <c r="AF181">
        <v>4141.29</v>
      </c>
      <c r="AG181">
        <v>1090.46</v>
      </c>
      <c r="AH181">
        <v>0</v>
      </c>
      <c r="AI181">
        <v>1</v>
      </c>
      <c r="AJ181">
        <v>1.36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0</v>
      </c>
      <c r="AQ181">
        <v>1</v>
      </c>
      <c r="AR181">
        <v>0</v>
      </c>
      <c r="AS181" t="s">
        <v>3</v>
      </c>
      <c r="AT181">
        <v>3.71</v>
      </c>
      <c r="AU181" t="s">
        <v>3</v>
      </c>
      <c r="AV181">
        <v>1</v>
      </c>
      <c r="AW181">
        <v>2</v>
      </c>
      <c r="AX181">
        <v>70881898</v>
      </c>
      <c r="AY181">
        <v>2</v>
      </c>
      <c r="AZ181">
        <v>65536</v>
      </c>
      <c r="BA181">
        <v>182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15364.1859</v>
      </c>
      <c r="BL181">
        <v>4045.6066000000001</v>
      </c>
      <c r="BM181">
        <v>0</v>
      </c>
      <c r="BN181">
        <v>0</v>
      </c>
      <c r="BO181">
        <v>3.71</v>
      </c>
      <c r="BP181">
        <v>1</v>
      </c>
      <c r="BQ181">
        <v>0</v>
      </c>
      <c r="BR181">
        <v>15364.1859</v>
      </c>
      <c r="BS181">
        <v>4045.6066000000001</v>
      </c>
      <c r="BT181">
        <v>0</v>
      </c>
      <c r="BU181">
        <v>0</v>
      </c>
      <c r="BV181">
        <v>3.71</v>
      </c>
      <c r="BW181">
        <v>1</v>
      </c>
      <c r="CV181">
        <v>0</v>
      </c>
      <c r="CW181">
        <f>ROUND(Y181*Source!I368*DO181,7)</f>
        <v>2.9383200000000002E-2</v>
      </c>
      <c r="CX181">
        <f>ROUND(Y181*Source!I368,7)</f>
        <v>2.9383200000000002E-2</v>
      </c>
      <c r="CY181">
        <f t="shared" si="65"/>
        <v>5632.15</v>
      </c>
      <c r="CZ181">
        <f t="shared" si="66"/>
        <v>4141.29</v>
      </c>
      <c r="DA181">
        <f t="shared" si="67"/>
        <v>1.36</v>
      </c>
      <c r="DB181">
        <f t="shared" si="62"/>
        <v>15364.19</v>
      </c>
      <c r="DC181">
        <f t="shared" si="63"/>
        <v>4045.61</v>
      </c>
      <c r="DD181" t="s">
        <v>3</v>
      </c>
      <c r="DE181" t="s">
        <v>3</v>
      </c>
      <c r="DF181">
        <f t="shared" si="64"/>
        <v>0</v>
      </c>
      <c r="DG181">
        <f>ROUND(ROUND(AF181*AJ181,2)*CX181,2)</f>
        <v>165.49</v>
      </c>
      <c r="DH181">
        <f t="shared" si="52"/>
        <v>32.04</v>
      </c>
      <c r="DI181">
        <f t="shared" si="53"/>
        <v>0</v>
      </c>
      <c r="DJ181">
        <f t="shared" si="68"/>
        <v>197.53</v>
      </c>
      <c r="DK181">
        <v>0</v>
      </c>
      <c r="DL181" t="s">
        <v>452</v>
      </c>
      <c r="DM181">
        <v>6</v>
      </c>
      <c r="DN181" t="s">
        <v>445</v>
      </c>
      <c r="DO181">
        <v>1</v>
      </c>
    </row>
    <row r="182" spans="1:119" x14ac:dyDescent="0.25">
      <c r="A182">
        <f>ROW(Source!A368)</f>
        <v>368</v>
      </c>
      <c r="B182">
        <v>70882152</v>
      </c>
      <c r="C182">
        <v>70881883</v>
      </c>
      <c r="D182">
        <v>64786167</v>
      </c>
      <c r="E182">
        <v>1</v>
      </c>
      <c r="F182">
        <v>1</v>
      </c>
      <c r="G182">
        <v>1</v>
      </c>
      <c r="H182">
        <v>2</v>
      </c>
      <c r="I182" t="s">
        <v>609</v>
      </c>
      <c r="J182" t="s">
        <v>610</v>
      </c>
      <c r="K182" t="s">
        <v>611</v>
      </c>
      <c r="L182">
        <v>1368</v>
      </c>
      <c r="N182">
        <v>1011</v>
      </c>
      <c r="O182" t="s">
        <v>451</v>
      </c>
      <c r="P182" t="s">
        <v>451</v>
      </c>
      <c r="Q182">
        <v>1</v>
      </c>
      <c r="W182">
        <v>0</v>
      </c>
      <c r="X182">
        <v>-1267141408</v>
      </c>
      <c r="Y182">
        <f t="shared" si="61"/>
        <v>1.1499999999999999</v>
      </c>
      <c r="AA182">
        <v>0</v>
      </c>
      <c r="AB182">
        <v>3.12</v>
      </c>
      <c r="AC182">
        <v>0</v>
      </c>
      <c r="AD182">
        <v>0</v>
      </c>
      <c r="AE182">
        <v>0</v>
      </c>
      <c r="AF182">
        <v>2.11</v>
      </c>
      <c r="AG182">
        <v>0</v>
      </c>
      <c r="AH182">
        <v>0</v>
      </c>
      <c r="AI182">
        <v>1</v>
      </c>
      <c r="AJ182">
        <v>1.48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0</v>
      </c>
      <c r="AQ182">
        <v>1</v>
      </c>
      <c r="AR182">
        <v>0</v>
      </c>
      <c r="AS182" t="s">
        <v>3</v>
      </c>
      <c r="AT182">
        <v>1.1499999999999999</v>
      </c>
      <c r="AU182" t="s">
        <v>3</v>
      </c>
      <c r="AV182">
        <v>1</v>
      </c>
      <c r="AW182">
        <v>2</v>
      </c>
      <c r="AX182">
        <v>70881899</v>
      </c>
      <c r="AY182">
        <v>2</v>
      </c>
      <c r="AZ182">
        <v>32768</v>
      </c>
      <c r="BA182">
        <v>183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2.4264999999999999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2.4264999999999999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ROUND(Y182*Source!I368*DO182,7)</f>
        <v>0</v>
      </c>
      <c r="CX182">
        <f>ROUND(Y182*Source!I368,7)</f>
        <v>9.1079999999999998E-3</v>
      </c>
      <c r="CY182">
        <f t="shared" si="65"/>
        <v>3.12</v>
      </c>
      <c r="CZ182">
        <f t="shared" si="66"/>
        <v>2.11</v>
      </c>
      <c r="DA182">
        <f t="shared" si="67"/>
        <v>1.48</v>
      </c>
      <c r="DB182">
        <f t="shared" si="62"/>
        <v>2.4300000000000002</v>
      </c>
      <c r="DC182">
        <f t="shared" si="63"/>
        <v>0</v>
      </c>
      <c r="DD182" t="s">
        <v>3</v>
      </c>
      <c r="DE182" t="s">
        <v>3</v>
      </c>
      <c r="DF182">
        <f t="shared" si="64"/>
        <v>0</v>
      </c>
      <c r="DG182">
        <f>ROUND(ROUND(AF182*AJ182,2)*CX182,2)</f>
        <v>0.03</v>
      </c>
      <c r="DH182">
        <f t="shared" si="52"/>
        <v>0</v>
      </c>
      <c r="DI182">
        <f t="shared" si="53"/>
        <v>0</v>
      </c>
      <c r="DJ182">
        <f t="shared" si="68"/>
        <v>0.03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ROW(Source!A368)</f>
        <v>368</v>
      </c>
      <c r="B183">
        <v>70882152</v>
      </c>
      <c r="C183">
        <v>70881883</v>
      </c>
      <c r="D183">
        <v>64732210</v>
      </c>
      <c r="E183">
        <v>1</v>
      </c>
      <c r="F183">
        <v>1</v>
      </c>
      <c r="G183">
        <v>1</v>
      </c>
      <c r="H183">
        <v>3</v>
      </c>
      <c r="I183" t="s">
        <v>294</v>
      </c>
      <c r="J183" t="s">
        <v>296</v>
      </c>
      <c r="K183" t="s">
        <v>295</v>
      </c>
      <c r="L183">
        <v>1348</v>
      </c>
      <c r="N183">
        <v>1009</v>
      </c>
      <c r="O183" t="s">
        <v>70</v>
      </c>
      <c r="P183" t="s">
        <v>70</v>
      </c>
      <c r="Q183">
        <v>1000</v>
      </c>
      <c r="W183">
        <v>0</v>
      </c>
      <c r="X183">
        <v>-21390041</v>
      </c>
      <c r="Y183">
        <f t="shared" si="61"/>
        <v>4.0000000000000001E-3</v>
      </c>
      <c r="AA183">
        <v>17532.169999999998</v>
      </c>
      <c r="AB183">
        <v>0</v>
      </c>
      <c r="AC183">
        <v>0</v>
      </c>
      <c r="AD183">
        <v>0</v>
      </c>
      <c r="AE183">
        <v>16539.78</v>
      </c>
      <c r="AF183">
        <v>0</v>
      </c>
      <c r="AG183">
        <v>0</v>
      </c>
      <c r="AH183">
        <v>0</v>
      </c>
      <c r="AI183">
        <v>1.06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4.0000000000000001E-3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ROUND(Y183*Source!I368,7)</f>
        <v>3.1699999999999998E-5</v>
      </c>
      <c r="CY183">
        <f t="shared" ref="CY183:CY190" si="69">AA183</f>
        <v>17532.169999999998</v>
      </c>
      <c r="CZ183">
        <f t="shared" ref="CZ183:CZ190" si="70">AE183</f>
        <v>16539.78</v>
      </c>
      <c r="DA183">
        <f t="shared" ref="DA183:DA190" si="71">AI183</f>
        <v>1.06</v>
      </c>
      <c r="DB183">
        <f t="shared" si="62"/>
        <v>66.16</v>
      </c>
      <c r="DC183">
        <f t="shared" si="63"/>
        <v>0</v>
      </c>
      <c r="DD183" t="s">
        <v>3</v>
      </c>
      <c r="DE183" t="s">
        <v>3</v>
      </c>
      <c r="DF183">
        <f t="shared" ref="DF183:DF189" si="72">ROUND(ROUND(AE183*AI183,2)*CX183,2)</f>
        <v>0.56000000000000005</v>
      </c>
      <c r="DG183">
        <f t="shared" ref="DG183:DG193" si="73">ROUND(ROUND(AF183,2)*CX183,2)</f>
        <v>0</v>
      </c>
      <c r="DH183">
        <f t="shared" si="52"/>
        <v>0</v>
      </c>
      <c r="DI183">
        <f t="shared" si="53"/>
        <v>0</v>
      </c>
      <c r="DJ183">
        <f t="shared" ref="DJ183:DJ190" si="74">DF183</f>
        <v>0.56000000000000005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ROW(Source!A368)</f>
        <v>368</v>
      </c>
      <c r="B184">
        <v>70882152</v>
      </c>
      <c r="C184">
        <v>70881883</v>
      </c>
      <c r="D184">
        <v>64734761</v>
      </c>
      <c r="E184">
        <v>1</v>
      </c>
      <c r="F184">
        <v>1</v>
      </c>
      <c r="G184">
        <v>1</v>
      </c>
      <c r="H184">
        <v>3</v>
      </c>
      <c r="I184" t="s">
        <v>671</v>
      </c>
      <c r="J184" t="s">
        <v>672</v>
      </c>
      <c r="K184" t="s">
        <v>673</v>
      </c>
      <c r="L184">
        <v>1339</v>
      </c>
      <c r="N184">
        <v>1007</v>
      </c>
      <c r="O184" t="s">
        <v>199</v>
      </c>
      <c r="P184" t="s">
        <v>199</v>
      </c>
      <c r="Q184">
        <v>1</v>
      </c>
      <c r="W184">
        <v>0</v>
      </c>
      <c r="X184">
        <v>589288143</v>
      </c>
      <c r="Y184">
        <f t="shared" si="61"/>
        <v>20.52</v>
      </c>
      <c r="AA184">
        <v>32.32</v>
      </c>
      <c r="AB184">
        <v>0</v>
      </c>
      <c r="AC184">
        <v>0</v>
      </c>
      <c r="AD184">
        <v>0</v>
      </c>
      <c r="AE184">
        <v>36.31</v>
      </c>
      <c r="AF184">
        <v>0</v>
      </c>
      <c r="AG184">
        <v>0</v>
      </c>
      <c r="AH184">
        <v>0</v>
      </c>
      <c r="AI184">
        <v>0.89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0</v>
      </c>
      <c r="AQ184">
        <v>1</v>
      </c>
      <c r="AR184">
        <v>0</v>
      </c>
      <c r="AS184" t="s">
        <v>3</v>
      </c>
      <c r="AT184">
        <v>20.52</v>
      </c>
      <c r="AU184" t="s">
        <v>3</v>
      </c>
      <c r="AV184">
        <v>0</v>
      </c>
      <c r="AW184">
        <v>2</v>
      </c>
      <c r="AX184">
        <v>70881901</v>
      </c>
      <c r="AY184">
        <v>1</v>
      </c>
      <c r="AZ184">
        <v>0</v>
      </c>
      <c r="BA184">
        <v>185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745.08120000000008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745.08120000000008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ROUND(Y184*Source!I368,7)</f>
        <v>0.16251840000000001</v>
      </c>
      <c r="CY184">
        <f t="shared" si="69"/>
        <v>32.32</v>
      </c>
      <c r="CZ184">
        <f t="shared" si="70"/>
        <v>36.31</v>
      </c>
      <c r="DA184">
        <f t="shared" si="71"/>
        <v>0.89</v>
      </c>
      <c r="DB184">
        <f t="shared" si="62"/>
        <v>745.08</v>
      </c>
      <c r="DC184">
        <f t="shared" si="63"/>
        <v>0</v>
      </c>
      <c r="DD184" t="s">
        <v>3</v>
      </c>
      <c r="DE184" t="s">
        <v>3</v>
      </c>
      <c r="DF184">
        <f t="shared" si="72"/>
        <v>5.25</v>
      </c>
      <c r="DG184">
        <f t="shared" si="73"/>
        <v>0</v>
      </c>
      <c r="DH184">
        <f t="shared" si="52"/>
        <v>0</v>
      </c>
      <c r="DI184">
        <f t="shared" si="53"/>
        <v>0</v>
      </c>
      <c r="DJ184">
        <f t="shared" si="74"/>
        <v>5.25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ROW(Source!A368)</f>
        <v>368</v>
      </c>
      <c r="B185">
        <v>70882152</v>
      </c>
      <c r="C185">
        <v>70881883</v>
      </c>
      <c r="D185">
        <v>64735196</v>
      </c>
      <c r="E185">
        <v>1</v>
      </c>
      <c r="F185">
        <v>1</v>
      </c>
      <c r="G185">
        <v>1</v>
      </c>
      <c r="H185">
        <v>3</v>
      </c>
      <c r="I185" t="s">
        <v>674</v>
      </c>
      <c r="J185" t="s">
        <v>675</v>
      </c>
      <c r="K185" t="s">
        <v>676</v>
      </c>
      <c r="L185">
        <v>1348</v>
      </c>
      <c r="N185">
        <v>1009</v>
      </c>
      <c r="O185" t="s">
        <v>70</v>
      </c>
      <c r="P185" t="s">
        <v>70</v>
      </c>
      <c r="Q185">
        <v>1000</v>
      </c>
      <c r="W185">
        <v>0</v>
      </c>
      <c r="X185">
        <v>1699554540</v>
      </c>
      <c r="Y185">
        <f t="shared" si="61"/>
        <v>2.3999999999999998E-3</v>
      </c>
      <c r="AA185">
        <v>961458.87</v>
      </c>
      <c r="AB185">
        <v>0</v>
      </c>
      <c r="AC185">
        <v>0</v>
      </c>
      <c r="AD185">
        <v>0</v>
      </c>
      <c r="AE185">
        <v>907036.67</v>
      </c>
      <c r="AF185">
        <v>0</v>
      </c>
      <c r="AG185">
        <v>0</v>
      </c>
      <c r="AH185">
        <v>0</v>
      </c>
      <c r="AI185">
        <v>1.06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3</v>
      </c>
      <c r="AT185">
        <v>2.3999999999999998E-3</v>
      </c>
      <c r="AU185" t="s">
        <v>3</v>
      </c>
      <c r="AV185">
        <v>0</v>
      </c>
      <c r="AW185">
        <v>2</v>
      </c>
      <c r="AX185">
        <v>70881902</v>
      </c>
      <c r="AY185">
        <v>1</v>
      </c>
      <c r="AZ185">
        <v>0</v>
      </c>
      <c r="BA185">
        <v>186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2176.8880079999999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2176.8880079999999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ROUND(Y185*Source!I368,7)</f>
        <v>1.9000000000000001E-5</v>
      </c>
      <c r="CY185">
        <f t="shared" si="69"/>
        <v>961458.87</v>
      </c>
      <c r="CZ185">
        <f t="shared" si="70"/>
        <v>907036.67</v>
      </c>
      <c r="DA185">
        <f t="shared" si="71"/>
        <v>1.06</v>
      </c>
      <c r="DB185">
        <f t="shared" si="62"/>
        <v>2176.89</v>
      </c>
      <c r="DC185">
        <f t="shared" si="63"/>
        <v>0</v>
      </c>
      <c r="DD185" t="s">
        <v>3</v>
      </c>
      <c r="DE185" t="s">
        <v>3</v>
      </c>
      <c r="DF185">
        <f t="shared" si="72"/>
        <v>18.27</v>
      </c>
      <c r="DG185">
        <f t="shared" si="73"/>
        <v>0</v>
      </c>
      <c r="DH185">
        <f t="shared" si="52"/>
        <v>0</v>
      </c>
      <c r="DI185">
        <f t="shared" si="53"/>
        <v>0</v>
      </c>
      <c r="DJ185">
        <f t="shared" si="74"/>
        <v>18.27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ROW(Source!A368)</f>
        <v>368</v>
      </c>
      <c r="B186">
        <v>70882152</v>
      </c>
      <c r="C186">
        <v>70881883</v>
      </c>
      <c r="D186">
        <v>64736194</v>
      </c>
      <c r="E186">
        <v>1</v>
      </c>
      <c r="F186">
        <v>1</v>
      </c>
      <c r="G186">
        <v>1</v>
      </c>
      <c r="H186">
        <v>3</v>
      </c>
      <c r="I186" t="s">
        <v>677</v>
      </c>
      <c r="J186" t="s">
        <v>678</v>
      </c>
      <c r="K186" t="s">
        <v>679</v>
      </c>
      <c r="L186">
        <v>1348</v>
      </c>
      <c r="N186">
        <v>1009</v>
      </c>
      <c r="O186" t="s">
        <v>70</v>
      </c>
      <c r="P186" t="s">
        <v>70</v>
      </c>
      <c r="Q186">
        <v>1000</v>
      </c>
      <c r="W186">
        <v>0</v>
      </c>
      <c r="X186">
        <v>1242159761</v>
      </c>
      <c r="Y186">
        <f t="shared" si="61"/>
        <v>1.2E-2</v>
      </c>
      <c r="AA186">
        <v>96476.46</v>
      </c>
      <c r="AB186">
        <v>0</v>
      </c>
      <c r="AC186">
        <v>0</v>
      </c>
      <c r="AD186">
        <v>0</v>
      </c>
      <c r="AE186">
        <v>89330.06</v>
      </c>
      <c r="AF186">
        <v>0</v>
      </c>
      <c r="AG186">
        <v>0</v>
      </c>
      <c r="AH186">
        <v>0</v>
      </c>
      <c r="AI186">
        <v>1.08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3</v>
      </c>
      <c r="AT186">
        <v>1.2E-2</v>
      </c>
      <c r="AU186" t="s">
        <v>3</v>
      </c>
      <c r="AV186">
        <v>0</v>
      </c>
      <c r="AW186">
        <v>2</v>
      </c>
      <c r="AX186">
        <v>70881903</v>
      </c>
      <c r="AY186">
        <v>1</v>
      </c>
      <c r="AZ186">
        <v>0</v>
      </c>
      <c r="BA186">
        <v>187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1071.96072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1071.96072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ROUND(Y186*Source!I368,7)</f>
        <v>9.5000000000000005E-5</v>
      </c>
      <c r="CY186">
        <f t="shared" si="69"/>
        <v>96476.46</v>
      </c>
      <c r="CZ186">
        <f t="shared" si="70"/>
        <v>89330.06</v>
      </c>
      <c r="DA186">
        <f t="shared" si="71"/>
        <v>1.08</v>
      </c>
      <c r="DB186">
        <f t="shared" si="62"/>
        <v>1071.96</v>
      </c>
      <c r="DC186">
        <f t="shared" si="63"/>
        <v>0</v>
      </c>
      <c r="DD186" t="s">
        <v>3</v>
      </c>
      <c r="DE186" t="s">
        <v>3</v>
      </c>
      <c r="DF186">
        <f t="shared" si="72"/>
        <v>9.17</v>
      </c>
      <c r="DG186">
        <f t="shared" si="73"/>
        <v>0</v>
      </c>
      <c r="DH186">
        <f t="shared" si="52"/>
        <v>0</v>
      </c>
      <c r="DI186">
        <f t="shared" si="53"/>
        <v>0</v>
      </c>
      <c r="DJ186">
        <f t="shared" si="74"/>
        <v>9.17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ROW(Source!A368)</f>
        <v>368</v>
      </c>
      <c r="B187">
        <v>70882152</v>
      </c>
      <c r="C187">
        <v>70881883</v>
      </c>
      <c r="D187">
        <v>64736713</v>
      </c>
      <c r="E187">
        <v>1</v>
      </c>
      <c r="F187">
        <v>1</v>
      </c>
      <c r="G187">
        <v>1</v>
      </c>
      <c r="H187">
        <v>3</v>
      </c>
      <c r="I187" t="s">
        <v>680</v>
      </c>
      <c r="J187" t="s">
        <v>681</v>
      </c>
      <c r="K187" t="s">
        <v>682</v>
      </c>
      <c r="L187">
        <v>1371</v>
      </c>
      <c r="N187">
        <v>1013</v>
      </c>
      <c r="O187" t="s">
        <v>21</v>
      </c>
      <c r="P187" t="s">
        <v>21</v>
      </c>
      <c r="Q187">
        <v>1</v>
      </c>
      <c r="W187">
        <v>0</v>
      </c>
      <c r="X187">
        <v>-5981075</v>
      </c>
      <c r="Y187">
        <f t="shared" si="61"/>
        <v>0.78200000000000003</v>
      </c>
      <c r="AA187">
        <v>5272</v>
      </c>
      <c r="AB187">
        <v>0</v>
      </c>
      <c r="AC187">
        <v>0</v>
      </c>
      <c r="AD187">
        <v>0</v>
      </c>
      <c r="AE187">
        <v>4251.6099999999997</v>
      </c>
      <c r="AF187">
        <v>0</v>
      </c>
      <c r="AG187">
        <v>0</v>
      </c>
      <c r="AH187">
        <v>0</v>
      </c>
      <c r="AI187">
        <v>1.24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0</v>
      </c>
      <c r="AQ187">
        <v>1</v>
      </c>
      <c r="AR187">
        <v>0</v>
      </c>
      <c r="AS187" t="s">
        <v>3</v>
      </c>
      <c r="AT187">
        <v>0.78200000000000003</v>
      </c>
      <c r="AU187" t="s">
        <v>3</v>
      </c>
      <c r="AV187">
        <v>0</v>
      </c>
      <c r="AW187">
        <v>2</v>
      </c>
      <c r="AX187">
        <v>70881904</v>
      </c>
      <c r="AY187">
        <v>1</v>
      </c>
      <c r="AZ187">
        <v>0</v>
      </c>
      <c r="BA187">
        <v>188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3324.75902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3324.75902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ROUND(Y187*Source!I368,7)</f>
        <v>6.1933999999999999E-3</v>
      </c>
      <c r="CY187">
        <f t="shared" si="69"/>
        <v>5272</v>
      </c>
      <c r="CZ187">
        <f t="shared" si="70"/>
        <v>4251.6099999999997</v>
      </c>
      <c r="DA187">
        <f t="shared" si="71"/>
        <v>1.24</v>
      </c>
      <c r="DB187">
        <f t="shared" si="62"/>
        <v>3324.76</v>
      </c>
      <c r="DC187">
        <f t="shared" si="63"/>
        <v>0</v>
      </c>
      <c r="DD187" t="s">
        <v>3</v>
      </c>
      <c r="DE187" t="s">
        <v>3</v>
      </c>
      <c r="DF187">
        <f t="shared" si="72"/>
        <v>32.65</v>
      </c>
      <c r="DG187">
        <f t="shared" si="73"/>
        <v>0</v>
      </c>
      <c r="DH187">
        <f t="shared" si="52"/>
        <v>0</v>
      </c>
      <c r="DI187">
        <f t="shared" si="53"/>
        <v>0</v>
      </c>
      <c r="DJ187">
        <f t="shared" si="74"/>
        <v>32.65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ROW(Source!A368)</f>
        <v>368</v>
      </c>
      <c r="B188">
        <v>70882152</v>
      </c>
      <c r="C188">
        <v>70881883</v>
      </c>
      <c r="D188">
        <v>64738536</v>
      </c>
      <c r="E188">
        <v>1</v>
      </c>
      <c r="F188">
        <v>1</v>
      </c>
      <c r="G188">
        <v>1</v>
      </c>
      <c r="H188">
        <v>3</v>
      </c>
      <c r="I188" t="s">
        <v>298</v>
      </c>
      <c r="J188" t="s">
        <v>300</v>
      </c>
      <c r="K188" t="s">
        <v>299</v>
      </c>
      <c r="L188">
        <v>1348</v>
      </c>
      <c r="N188">
        <v>1009</v>
      </c>
      <c r="O188" t="s">
        <v>70</v>
      </c>
      <c r="P188" t="s">
        <v>70</v>
      </c>
      <c r="Q188">
        <v>1000</v>
      </c>
      <c r="W188">
        <v>0</v>
      </c>
      <c r="X188">
        <v>943716884</v>
      </c>
      <c r="Y188">
        <f t="shared" si="61"/>
        <v>6.0000000000000001E-3</v>
      </c>
      <c r="AA188">
        <v>4230.3999999999996</v>
      </c>
      <c r="AB188">
        <v>0</v>
      </c>
      <c r="AC188">
        <v>0</v>
      </c>
      <c r="AD188">
        <v>0</v>
      </c>
      <c r="AE188">
        <v>3357.46</v>
      </c>
      <c r="AF188">
        <v>0</v>
      </c>
      <c r="AG188">
        <v>0</v>
      </c>
      <c r="AH188">
        <v>0</v>
      </c>
      <c r="AI188">
        <v>1.26</v>
      </c>
      <c r="AJ188">
        <v>1</v>
      </c>
      <c r="AK188">
        <v>1</v>
      </c>
      <c r="AL188">
        <v>1</v>
      </c>
      <c r="AM188">
        <v>2</v>
      </c>
      <c r="AN188">
        <v>1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6.0000000000000001E-3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ROUND(Y188*Source!I368,7)</f>
        <v>4.7500000000000003E-5</v>
      </c>
      <c r="CY188">
        <f t="shared" si="69"/>
        <v>4230.3999999999996</v>
      </c>
      <c r="CZ188">
        <f t="shared" si="70"/>
        <v>3357.46</v>
      </c>
      <c r="DA188">
        <f t="shared" si="71"/>
        <v>1.26</v>
      </c>
      <c r="DB188">
        <f t="shared" si="62"/>
        <v>20.14</v>
      </c>
      <c r="DC188">
        <f t="shared" si="63"/>
        <v>0</v>
      </c>
      <c r="DD188" t="s">
        <v>3</v>
      </c>
      <c r="DE188" t="s">
        <v>3</v>
      </c>
      <c r="DF188">
        <f t="shared" si="72"/>
        <v>0.2</v>
      </c>
      <c r="DG188">
        <f t="shared" si="73"/>
        <v>0</v>
      </c>
      <c r="DH188">
        <f t="shared" si="52"/>
        <v>0</v>
      </c>
      <c r="DI188">
        <f t="shared" si="53"/>
        <v>0</v>
      </c>
      <c r="DJ188">
        <f t="shared" si="74"/>
        <v>0.2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ROW(Source!A368)</f>
        <v>368</v>
      </c>
      <c r="B189">
        <v>70882152</v>
      </c>
      <c r="C189">
        <v>70881883</v>
      </c>
      <c r="D189">
        <v>64742364</v>
      </c>
      <c r="E189">
        <v>1</v>
      </c>
      <c r="F189">
        <v>1</v>
      </c>
      <c r="G189">
        <v>1</v>
      </c>
      <c r="H189">
        <v>3</v>
      </c>
      <c r="I189" t="s">
        <v>683</v>
      </c>
      <c r="J189" t="s">
        <v>684</v>
      </c>
      <c r="K189" t="s">
        <v>685</v>
      </c>
      <c r="L189">
        <v>1348</v>
      </c>
      <c r="N189">
        <v>1009</v>
      </c>
      <c r="O189" t="s">
        <v>70</v>
      </c>
      <c r="P189" t="s">
        <v>70</v>
      </c>
      <c r="Q189">
        <v>1000</v>
      </c>
      <c r="W189">
        <v>0</v>
      </c>
      <c r="X189">
        <v>62843517</v>
      </c>
      <c r="Y189">
        <f t="shared" si="61"/>
        <v>8.0000000000000004E-4</v>
      </c>
      <c r="AA189">
        <v>72108.649999999994</v>
      </c>
      <c r="AB189">
        <v>0</v>
      </c>
      <c r="AC189">
        <v>0</v>
      </c>
      <c r="AD189">
        <v>0</v>
      </c>
      <c r="AE189">
        <v>55898.18</v>
      </c>
      <c r="AF189">
        <v>0</v>
      </c>
      <c r="AG189">
        <v>0</v>
      </c>
      <c r="AH189">
        <v>0</v>
      </c>
      <c r="AI189">
        <v>1.29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0</v>
      </c>
      <c r="AQ189">
        <v>1</v>
      </c>
      <c r="AR189">
        <v>0</v>
      </c>
      <c r="AS189" t="s">
        <v>3</v>
      </c>
      <c r="AT189">
        <v>8.0000000000000004E-4</v>
      </c>
      <c r="AU189" t="s">
        <v>3</v>
      </c>
      <c r="AV189">
        <v>0</v>
      </c>
      <c r="AW189">
        <v>2</v>
      </c>
      <c r="AX189">
        <v>70881906</v>
      </c>
      <c r="AY189">
        <v>1</v>
      </c>
      <c r="AZ189">
        <v>0</v>
      </c>
      <c r="BA189">
        <v>190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44.718544000000001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44.718544000000001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ROUND(Y189*Source!I368,7)</f>
        <v>6.2999999999999998E-6</v>
      </c>
      <c r="CY189">
        <f t="shared" si="69"/>
        <v>72108.649999999994</v>
      </c>
      <c r="CZ189">
        <f t="shared" si="70"/>
        <v>55898.18</v>
      </c>
      <c r="DA189">
        <f t="shared" si="71"/>
        <v>1.29</v>
      </c>
      <c r="DB189">
        <f t="shared" si="62"/>
        <v>44.72</v>
      </c>
      <c r="DC189">
        <f t="shared" si="63"/>
        <v>0</v>
      </c>
      <c r="DD189" t="s">
        <v>3</v>
      </c>
      <c r="DE189" t="s">
        <v>3</v>
      </c>
      <c r="DF189">
        <f t="shared" si="72"/>
        <v>0.45</v>
      </c>
      <c r="DG189">
        <f t="shared" si="73"/>
        <v>0</v>
      </c>
      <c r="DH189">
        <f t="shared" si="52"/>
        <v>0</v>
      </c>
      <c r="DI189">
        <f t="shared" si="53"/>
        <v>0</v>
      </c>
      <c r="DJ189">
        <f t="shared" si="74"/>
        <v>0.45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ROW(Source!A368)</f>
        <v>368</v>
      </c>
      <c r="B190">
        <v>70882152</v>
      </c>
      <c r="C190">
        <v>70881883</v>
      </c>
      <c r="D190">
        <v>64744153</v>
      </c>
      <c r="E190">
        <v>1</v>
      </c>
      <c r="F190">
        <v>1</v>
      </c>
      <c r="G190">
        <v>1</v>
      </c>
      <c r="H190">
        <v>3</v>
      </c>
      <c r="I190" t="s">
        <v>686</v>
      </c>
      <c r="J190" t="s">
        <v>687</v>
      </c>
      <c r="K190" t="s">
        <v>688</v>
      </c>
      <c r="L190">
        <v>1348</v>
      </c>
      <c r="N190">
        <v>1009</v>
      </c>
      <c r="O190" t="s">
        <v>70</v>
      </c>
      <c r="P190" t="s">
        <v>70</v>
      </c>
      <c r="Q190">
        <v>1000</v>
      </c>
      <c r="W190">
        <v>0</v>
      </c>
      <c r="X190">
        <v>1226675677</v>
      </c>
      <c r="Y190">
        <f t="shared" si="61"/>
        <v>8.0000000000000004E-4</v>
      </c>
      <c r="AA190">
        <v>42383.7</v>
      </c>
      <c r="AB190">
        <v>0</v>
      </c>
      <c r="AC190">
        <v>0</v>
      </c>
      <c r="AD190">
        <v>0</v>
      </c>
      <c r="AE190">
        <v>42383.7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3</v>
      </c>
      <c r="AT190">
        <v>8.0000000000000004E-4</v>
      </c>
      <c r="AU190" t="s">
        <v>3</v>
      </c>
      <c r="AV190">
        <v>0</v>
      </c>
      <c r="AW190">
        <v>2</v>
      </c>
      <c r="AX190">
        <v>70881907</v>
      </c>
      <c r="AY190">
        <v>2</v>
      </c>
      <c r="AZ190">
        <v>16384</v>
      </c>
      <c r="BA190">
        <v>191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33.906959999999998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33.906959999999998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ROUND(Y190*Source!I368,7)</f>
        <v>6.2999999999999998E-6</v>
      </c>
      <c r="CY190">
        <f t="shared" si="69"/>
        <v>42383.7</v>
      </c>
      <c r="CZ190">
        <f t="shared" si="70"/>
        <v>42383.7</v>
      </c>
      <c r="DA190">
        <f t="shared" si="71"/>
        <v>1</v>
      </c>
      <c r="DB190">
        <f t="shared" si="62"/>
        <v>33.909999999999997</v>
      </c>
      <c r="DC190">
        <f t="shared" si="63"/>
        <v>0</v>
      </c>
      <c r="DD190" t="s">
        <v>3</v>
      </c>
      <c r="DE190" t="s">
        <v>3</v>
      </c>
      <c r="DF190">
        <f t="shared" ref="DF190:DF198" si="75">ROUND(ROUND(AE190,2)*CX190,2)</f>
        <v>0.27</v>
      </c>
      <c r="DG190">
        <f t="shared" si="73"/>
        <v>0</v>
      </c>
      <c r="DH190">
        <f t="shared" si="52"/>
        <v>0</v>
      </c>
      <c r="DI190">
        <f t="shared" si="53"/>
        <v>0</v>
      </c>
      <c r="DJ190">
        <f t="shared" si="74"/>
        <v>0.27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ROW(Source!A371)</f>
        <v>371</v>
      </c>
      <c r="B191">
        <v>70882152</v>
      </c>
      <c r="C191">
        <v>70881930</v>
      </c>
      <c r="D191">
        <v>64662005</v>
      </c>
      <c r="E191">
        <v>116</v>
      </c>
      <c r="F191">
        <v>1</v>
      </c>
      <c r="G191">
        <v>1</v>
      </c>
      <c r="H191">
        <v>1</v>
      </c>
      <c r="I191" t="s">
        <v>529</v>
      </c>
      <c r="J191" t="s">
        <v>3</v>
      </c>
      <c r="K191" t="s">
        <v>530</v>
      </c>
      <c r="L191">
        <v>1191</v>
      </c>
      <c r="N191">
        <v>1013</v>
      </c>
      <c r="O191" t="s">
        <v>445</v>
      </c>
      <c r="P191" t="s">
        <v>445</v>
      </c>
      <c r="Q191">
        <v>1</v>
      </c>
      <c r="W191">
        <v>0</v>
      </c>
      <c r="X191">
        <v>44848675</v>
      </c>
      <c r="Y191">
        <f t="shared" ref="Y191:Y201" si="76">(AT191*ROUND(4,7))</f>
        <v>1.4</v>
      </c>
      <c r="AA191">
        <v>0</v>
      </c>
      <c r="AB191">
        <v>0</v>
      </c>
      <c r="AC191">
        <v>0</v>
      </c>
      <c r="AD191">
        <v>793.61</v>
      </c>
      <c r="AE191">
        <v>0</v>
      </c>
      <c r="AF191">
        <v>0</v>
      </c>
      <c r="AG191">
        <v>0</v>
      </c>
      <c r="AH191">
        <v>793.61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0.35</v>
      </c>
      <c r="AU191" t="s">
        <v>304</v>
      </c>
      <c r="AV191">
        <v>1</v>
      </c>
      <c r="AW191">
        <v>2</v>
      </c>
      <c r="AX191">
        <v>70881931</v>
      </c>
      <c r="AY191">
        <v>2</v>
      </c>
      <c r="AZ191">
        <v>131072</v>
      </c>
      <c r="BA191">
        <v>192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277.76349999999996</v>
      </c>
      <c r="BN191">
        <v>0.35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1111.0539999999999</v>
      </c>
      <c r="BU191">
        <v>1.4</v>
      </c>
      <c r="BV191">
        <v>0</v>
      </c>
      <c r="BW191">
        <v>1</v>
      </c>
      <c r="CU191">
        <f>ROUND(AT191*Source!I371*AH191*AL191,2)</f>
        <v>2.2000000000000002</v>
      </c>
      <c r="CV191">
        <f>ROUND(Y191*Source!I371,7)</f>
        <v>1.1088000000000001E-2</v>
      </c>
      <c r="CW191">
        <v>0</v>
      </c>
      <c r="CX191">
        <f>ROUND(Y191*Source!I371,7)</f>
        <v>1.1088000000000001E-2</v>
      </c>
      <c r="CY191">
        <f>AD191</f>
        <v>793.61</v>
      </c>
      <c r="CZ191">
        <f>AH191</f>
        <v>793.61</v>
      </c>
      <c r="DA191">
        <f>AL191</f>
        <v>1</v>
      </c>
      <c r="DB191">
        <f t="shared" ref="DB191:DB201" si="77">ROUND((ROUND(AT191*CZ191,2)*ROUND(4,7)),6)</f>
        <v>1111.04</v>
      </c>
      <c r="DC191">
        <f t="shared" ref="DC191:DC201" si="78">ROUND((ROUND(AT191*AG191,2)*ROUND(4,7)),6)</f>
        <v>0</v>
      </c>
      <c r="DD191" t="s">
        <v>3</v>
      </c>
      <c r="DE191" t="s">
        <v>3</v>
      </c>
      <c r="DF191">
        <f t="shared" si="75"/>
        <v>0</v>
      </c>
      <c r="DG191">
        <f t="shared" si="73"/>
        <v>0</v>
      </c>
      <c r="DH191">
        <f t="shared" si="52"/>
        <v>0</v>
      </c>
      <c r="DI191">
        <f t="shared" si="53"/>
        <v>8.8000000000000007</v>
      </c>
      <c r="DJ191">
        <f>DI191</f>
        <v>8.8000000000000007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ROW(Source!A371)</f>
        <v>371</v>
      </c>
      <c r="B192">
        <v>70882152</v>
      </c>
      <c r="C192">
        <v>70881930</v>
      </c>
      <c r="D192">
        <v>64662182</v>
      </c>
      <c r="E192">
        <v>116</v>
      </c>
      <c r="F192">
        <v>1</v>
      </c>
      <c r="G192">
        <v>1</v>
      </c>
      <c r="H192">
        <v>1</v>
      </c>
      <c r="I192" t="s">
        <v>446</v>
      </c>
      <c r="J192" t="s">
        <v>3</v>
      </c>
      <c r="K192" t="s">
        <v>447</v>
      </c>
      <c r="L192">
        <v>1191</v>
      </c>
      <c r="N192">
        <v>1013</v>
      </c>
      <c r="O192" t="s">
        <v>445</v>
      </c>
      <c r="P192" t="s">
        <v>445</v>
      </c>
      <c r="Q192">
        <v>1</v>
      </c>
      <c r="W192">
        <v>0</v>
      </c>
      <c r="X192">
        <v>-1417349443</v>
      </c>
      <c r="Y192">
        <f t="shared" si="76"/>
        <v>1.88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0.47</v>
      </c>
      <c r="AU192" t="s">
        <v>304</v>
      </c>
      <c r="AV192">
        <v>2</v>
      </c>
      <c r="AW192">
        <v>2</v>
      </c>
      <c r="AX192">
        <v>70881932</v>
      </c>
      <c r="AY192">
        <v>1</v>
      </c>
      <c r="AZ192">
        <v>0</v>
      </c>
      <c r="BA192">
        <v>193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ROUND(Y192*Source!I371,7)</f>
        <v>1.4889599999999999E-2</v>
      </c>
      <c r="CY192">
        <f>AD192</f>
        <v>0</v>
      </c>
      <c r="CZ192">
        <f>AH192</f>
        <v>0</v>
      </c>
      <c r="DA192">
        <f>AL192</f>
        <v>1</v>
      </c>
      <c r="DB192">
        <f t="shared" si="77"/>
        <v>0</v>
      </c>
      <c r="DC192">
        <f t="shared" si="78"/>
        <v>0</v>
      </c>
      <c r="DD192" t="s">
        <v>3</v>
      </c>
      <c r="DE192" t="s">
        <v>3</v>
      </c>
      <c r="DF192">
        <f t="shared" si="75"/>
        <v>0</v>
      </c>
      <c r="DG192">
        <f t="shared" si="73"/>
        <v>0</v>
      </c>
      <c r="DH192">
        <f t="shared" si="52"/>
        <v>0</v>
      </c>
      <c r="DI192">
        <f t="shared" si="53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ROW(Source!A371)</f>
        <v>371</v>
      </c>
      <c r="B193">
        <v>70882152</v>
      </c>
      <c r="C193">
        <v>70881930</v>
      </c>
      <c r="D193">
        <v>64784820</v>
      </c>
      <c r="E193">
        <v>1</v>
      </c>
      <c r="F193">
        <v>1</v>
      </c>
      <c r="G193">
        <v>1</v>
      </c>
      <c r="H193">
        <v>2</v>
      </c>
      <c r="I193" t="s">
        <v>622</v>
      </c>
      <c r="J193" t="s">
        <v>623</v>
      </c>
      <c r="K193" t="s">
        <v>624</v>
      </c>
      <c r="L193">
        <v>1368</v>
      </c>
      <c r="N193">
        <v>1011</v>
      </c>
      <c r="O193" t="s">
        <v>451</v>
      </c>
      <c r="P193" t="s">
        <v>451</v>
      </c>
      <c r="Q193">
        <v>1</v>
      </c>
      <c r="W193">
        <v>0</v>
      </c>
      <c r="X193">
        <v>1321393780</v>
      </c>
      <c r="Y193">
        <f t="shared" si="76"/>
        <v>0.44</v>
      </c>
      <c r="AA193">
        <v>0</v>
      </c>
      <c r="AB193">
        <v>1587.88</v>
      </c>
      <c r="AC193">
        <v>932.95</v>
      </c>
      <c r="AD193">
        <v>0</v>
      </c>
      <c r="AE193">
        <v>0</v>
      </c>
      <c r="AF193">
        <v>1587.88</v>
      </c>
      <c r="AG193">
        <v>932.95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0.11</v>
      </c>
      <c r="AU193" t="s">
        <v>304</v>
      </c>
      <c r="AV193">
        <v>1</v>
      </c>
      <c r="AW193">
        <v>2</v>
      </c>
      <c r="AX193">
        <v>70881933</v>
      </c>
      <c r="AY193">
        <v>2</v>
      </c>
      <c r="AZ193">
        <v>98304</v>
      </c>
      <c r="BA193">
        <v>194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174.66680000000002</v>
      </c>
      <c r="BL193">
        <v>102.62450000000001</v>
      </c>
      <c r="BM193">
        <v>0</v>
      </c>
      <c r="BN193">
        <v>0</v>
      </c>
      <c r="BO193">
        <v>0.11</v>
      </c>
      <c r="BP193">
        <v>1</v>
      </c>
      <c r="BQ193">
        <v>0</v>
      </c>
      <c r="BR193">
        <v>698.66720000000009</v>
      </c>
      <c r="BS193">
        <v>410.49800000000005</v>
      </c>
      <c r="BT193">
        <v>0</v>
      </c>
      <c r="BU193">
        <v>0</v>
      </c>
      <c r="BV193">
        <v>0.44</v>
      </c>
      <c r="BW193">
        <v>1</v>
      </c>
      <c r="CV193">
        <v>0</v>
      </c>
      <c r="CW193">
        <f>ROUND(Y193*Source!I371*DO193,7)</f>
        <v>3.4848000000000001E-3</v>
      </c>
      <c r="CX193">
        <f>ROUND(Y193*Source!I371,7)</f>
        <v>3.4848000000000001E-3</v>
      </c>
      <c r="CY193">
        <f t="shared" ref="CY193:CY198" si="79">AB193</f>
        <v>1587.88</v>
      </c>
      <c r="CZ193">
        <f t="shared" ref="CZ193:CZ198" si="80">AF193</f>
        <v>1587.88</v>
      </c>
      <c r="DA193">
        <f t="shared" ref="DA193:DA198" si="81">AJ193</f>
        <v>1</v>
      </c>
      <c r="DB193">
        <f t="shared" si="77"/>
        <v>698.68</v>
      </c>
      <c r="DC193">
        <f t="shared" si="78"/>
        <v>410.48</v>
      </c>
      <c r="DD193" t="s">
        <v>3</v>
      </c>
      <c r="DE193" t="s">
        <v>3</v>
      </c>
      <c r="DF193">
        <f t="shared" si="75"/>
        <v>0</v>
      </c>
      <c r="DG193">
        <f t="shared" si="73"/>
        <v>5.53</v>
      </c>
      <c r="DH193">
        <f t="shared" ref="DH193:DH254" si="82">ROUND(ROUND(AG193,2)*CX193,2)</f>
        <v>3.25</v>
      </c>
      <c r="DI193">
        <f t="shared" ref="DI193:DI254" si="83">ROUND(ROUND(AH193,2)*CX193,2)</f>
        <v>0</v>
      </c>
      <c r="DJ193">
        <f t="shared" ref="DJ193:DJ198" si="84">DG193+DH193</f>
        <v>8.7800000000000011</v>
      </c>
      <c r="DK193">
        <v>1</v>
      </c>
      <c r="DL193" t="s">
        <v>615</v>
      </c>
      <c r="DM193">
        <v>5</v>
      </c>
      <c r="DN193" t="s">
        <v>445</v>
      </c>
      <c r="DO193">
        <v>1</v>
      </c>
    </row>
    <row r="194" spans="1:119" x14ac:dyDescent="0.25">
      <c r="A194">
        <f>ROW(Source!A371)</f>
        <v>371</v>
      </c>
      <c r="B194">
        <v>70882152</v>
      </c>
      <c r="C194">
        <v>70881930</v>
      </c>
      <c r="D194">
        <v>64784992</v>
      </c>
      <c r="E194">
        <v>1</v>
      </c>
      <c r="F194">
        <v>1</v>
      </c>
      <c r="G194">
        <v>1</v>
      </c>
      <c r="H194">
        <v>2</v>
      </c>
      <c r="I194" t="s">
        <v>639</v>
      </c>
      <c r="J194" t="s">
        <v>640</v>
      </c>
      <c r="K194" t="s">
        <v>641</v>
      </c>
      <c r="L194">
        <v>1368</v>
      </c>
      <c r="N194">
        <v>1011</v>
      </c>
      <c r="O194" t="s">
        <v>451</v>
      </c>
      <c r="P194" t="s">
        <v>451</v>
      </c>
      <c r="Q194">
        <v>1</v>
      </c>
      <c r="W194">
        <v>0</v>
      </c>
      <c r="X194">
        <v>50930679</v>
      </c>
      <c r="Y194">
        <f t="shared" si="76"/>
        <v>0.4</v>
      </c>
      <c r="AA194">
        <v>0</v>
      </c>
      <c r="AB194">
        <v>3811.36</v>
      </c>
      <c r="AC194">
        <v>1163.1600000000001</v>
      </c>
      <c r="AD194">
        <v>0</v>
      </c>
      <c r="AE194">
        <v>0</v>
      </c>
      <c r="AF194">
        <v>2646.78</v>
      </c>
      <c r="AG194">
        <v>1163.1600000000001</v>
      </c>
      <c r="AH194">
        <v>0</v>
      </c>
      <c r="AI194">
        <v>1</v>
      </c>
      <c r="AJ194">
        <v>1.44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</v>
      </c>
      <c r="AU194" t="s">
        <v>304</v>
      </c>
      <c r="AV194">
        <v>1</v>
      </c>
      <c r="AW194">
        <v>2</v>
      </c>
      <c r="AX194">
        <v>70881934</v>
      </c>
      <c r="AY194">
        <v>2</v>
      </c>
      <c r="AZ194">
        <v>65536</v>
      </c>
      <c r="BA194">
        <v>195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264.67800000000005</v>
      </c>
      <c r="BL194">
        <v>116.31600000000002</v>
      </c>
      <c r="BM194">
        <v>0</v>
      </c>
      <c r="BN194">
        <v>0</v>
      </c>
      <c r="BO194">
        <v>0.1</v>
      </c>
      <c r="BP194">
        <v>1</v>
      </c>
      <c r="BQ194">
        <v>0</v>
      </c>
      <c r="BR194">
        <v>1058.7120000000002</v>
      </c>
      <c r="BS194">
        <v>465.26400000000007</v>
      </c>
      <c r="BT194">
        <v>0</v>
      </c>
      <c r="BU194">
        <v>0</v>
      </c>
      <c r="BV194">
        <v>0.4</v>
      </c>
      <c r="BW194">
        <v>1</v>
      </c>
      <c r="CV194">
        <v>0</v>
      </c>
      <c r="CW194">
        <f>ROUND(Y194*Source!I371*DO194,7)</f>
        <v>3.1679999999999998E-3</v>
      </c>
      <c r="CX194">
        <f>ROUND(Y194*Source!I371,7)</f>
        <v>3.1679999999999998E-3</v>
      </c>
      <c r="CY194">
        <f t="shared" si="79"/>
        <v>3811.36</v>
      </c>
      <c r="CZ194">
        <f t="shared" si="80"/>
        <v>2646.78</v>
      </c>
      <c r="DA194">
        <f t="shared" si="81"/>
        <v>1.44</v>
      </c>
      <c r="DB194">
        <f t="shared" si="77"/>
        <v>1058.72</v>
      </c>
      <c r="DC194">
        <f t="shared" si="78"/>
        <v>465.28</v>
      </c>
      <c r="DD194" t="s">
        <v>3</v>
      </c>
      <c r="DE194" t="s">
        <v>3</v>
      </c>
      <c r="DF194">
        <f t="shared" si="75"/>
        <v>0</v>
      </c>
      <c r="DG194">
        <f>ROUND(ROUND(AF194*AJ194,2)*CX194,2)</f>
        <v>12.07</v>
      </c>
      <c r="DH194">
        <f t="shared" si="82"/>
        <v>3.68</v>
      </c>
      <c r="DI194">
        <f t="shared" si="83"/>
        <v>0</v>
      </c>
      <c r="DJ194">
        <f t="shared" si="84"/>
        <v>15.75</v>
      </c>
      <c r="DK194">
        <v>0</v>
      </c>
      <c r="DL194" t="s">
        <v>642</v>
      </c>
      <c r="DM194">
        <v>7</v>
      </c>
      <c r="DN194" t="s">
        <v>445</v>
      </c>
      <c r="DO194">
        <v>1</v>
      </c>
    </row>
    <row r="195" spans="1:119" x14ac:dyDescent="0.25">
      <c r="A195">
        <f>ROW(Source!A371)</f>
        <v>371</v>
      </c>
      <c r="B195">
        <v>70882152</v>
      </c>
      <c r="C195">
        <v>70881930</v>
      </c>
      <c r="D195">
        <v>64785118</v>
      </c>
      <c r="E195">
        <v>1</v>
      </c>
      <c r="F195">
        <v>1</v>
      </c>
      <c r="G195">
        <v>1</v>
      </c>
      <c r="H195">
        <v>2</v>
      </c>
      <c r="I195" t="s">
        <v>658</v>
      </c>
      <c r="J195" t="s">
        <v>659</v>
      </c>
      <c r="K195" t="s">
        <v>660</v>
      </c>
      <c r="L195">
        <v>1368</v>
      </c>
      <c r="N195">
        <v>1011</v>
      </c>
      <c r="O195" t="s">
        <v>451</v>
      </c>
      <c r="P195" t="s">
        <v>451</v>
      </c>
      <c r="Q195">
        <v>1</v>
      </c>
      <c r="W195">
        <v>0</v>
      </c>
      <c r="X195">
        <v>-1548011064</v>
      </c>
      <c r="Y195">
        <f t="shared" si="76"/>
        <v>0.4</v>
      </c>
      <c r="AA195">
        <v>0</v>
      </c>
      <c r="AB195">
        <v>12437.26</v>
      </c>
      <c r="AC195">
        <v>1241.9100000000001</v>
      </c>
      <c r="AD195">
        <v>0</v>
      </c>
      <c r="AE195">
        <v>0</v>
      </c>
      <c r="AF195">
        <v>8883.76</v>
      </c>
      <c r="AG195">
        <v>1241.9100000000001</v>
      </c>
      <c r="AH195">
        <v>0</v>
      </c>
      <c r="AI195">
        <v>1</v>
      </c>
      <c r="AJ195">
        <v>1.4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</v>
      </c>
      <c r="AU195" t="s">
        <v>304</v>
      </c>
      <c r="AV195">
        <v>1</v>
      </c>
      <c r="AW195">
        <v>2</v>
      </c>
      <c r="AX195">
        <v>70881935</v>
      </c>
      <c r="AY195">
        <v>2</v>
      </c>
      <c r="AZ195">
        <v>65536</v>
      </c>
      <c r="BA195">
        <v>196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888.37600000000009</v>
      </c>
      <c r="BL195">
        <v>124.19100000000002</v>
      </c>
      <c r="BM195">
        <v>0</v>
      </c>
      <c r="BN195">
        <v>0</v>
      </c>
      <c r="BO195">
        <v>0.1</v>
      </c>
      <c r="BP195">
        <v>1</v>
      </c>
      <c r="BQ195">
        <v>0</v>
      </c>
      <c r="BR195">
        <v>3553.5040000000004</v>
      </c>
      <c r="BS195">
        <v>496.76400000000007</v>
      </c>
      <c r="BT195">
        <v>0</v>
      </c>
      <c r="BU195">
        <v>0</v>
      </c>
      <c r="BV195">
        <v>0.4</v>
      </c>
      <c r="BW195">
        <v>1</v>
      </c>
      <c r="CV195">
        <v>0</v>
      </c>
      <c r="CW195">
        <f>ROUND(Y195*Source!I371*DO195,7)</f>
        <v>3.1679999999999998E-3</v>
      </c>
      <c r="CX195">
        <f>ROUND(Y195*Source!I371,7)</f>
        <v>3.1679999999999998E-3</v>
      </c>
      <c r="CY195">
        <f t="shared" si="79"/>
        <v>12437.26</v>
      </c>
      <c r="CZ195">
        <f t="shared" si="80"/>
        <v>8883.76</v>
      </c>
      <c r="DA195">
        <f t="shared" si="81"/>
        <v>1.4</v>
      </c>
      <c r="DB195">
        <f t="shared" si="77"/>
        <v>3553.52</v>
      </c>
      <c r="DC195">
        <f t="shared" si="78"/>
        <v>496.76</v>
      </c>
      <c r="DD195" t="s">
        <v>3</v>
      </c>
      <c r="DE195" t="s">
        <v>3</v>
      </c>
      <c r="DF195">
        <f t="shared" si="75"/>
        <v>0</v>
      </c>
      <c r="DG195">
        <f>ROUND(ROUND(AF195*AJ195,2)*CX195,2)</f>
        <v>39.4</v>
      </c>
      <c r="DH195">
        <f t="shared" si="82"/>
        <v>3.93</v>
      </c>
      <c r="DI195">
        <f t="shared" si="83"/>
        <v>0</v>
      </c>
      <c r="DJ195">
        <f t="shared" si="84"/>
        <v>43.33</v>
      </c>
      <c r="DK195">
        <v>0</v>
      </c>
      <c r="DL195" t="s">
        <v>661</v>
      </c>
      <c r="DM195">
        <v>8</v>
      </c>
      <c r="DN195" t="s">
        <v>445</v>
      </c>
      <c r="DO195">
        <v>1</v>
      </c>
    </row>
    <row r="196" spans="1:119" x14ac:dyDescent="0.25">
      <c r="A196">
        <f>ROW(Source!A371)</f>
        <v>371</v>
      </c>
      <c r="B196">
        <v>70882152</v>
      </c>
      <c r="C196">
        <v>70881930</v>
      </c>
      <c r="D196">
        <v>64785119</v>
      </c>
      <c r="E196">
        <v>1</v>
      </c>
      <c r="F196">
        <v>1</v>
      </c>
      <c r="G196">
        <v>1</v>
      </c>
      <c r="H196">
        <v>2</v>
      </c>
      <c r="I196" t="s">
        <v>662</v>
      </c>
      <c r="J196" t="s">
        <v>663</v>
      </c>
      <c r="K196" t="s">
        <v>664</v>
      </c>
      <c r="L196">
        <v>1368</v>
      </c>
      <c r="N196">
        <v>1011</v>
      </c>
      <c r="O196" t="s">
        <v>451</v>
      </c>
      <c r="P196" t="s">
        <v>451</v>
      </c>
      <c r="Q196">
        <v>1</v>
      </c>
      <c r="W196">
        <v>0</v>
      </c>
      <c r="X196">
        <v>-383848156</v>
      </c>
      <c r="Y196">
        <f t="shared" si="76"/>
        <v>0.4</v>
      </c>
      <c r="AA196">
        <v>0</v>
      </c>
      <c r="AB196">
        <v>73.209999999999994</v>
      </c>
      <c r="AC196">
        <v>0</v>
      </c>
      <c r="AD196">
        <v>0</v>
      </c>
      <c r="AE196">
        <v>0</v>
      </c>
      <c r="AF196">
        <v>59.52</v>
      </c>
      <c r="AG196">
        <v>0</v>
      </c>
      <c r="AH196">
        <v>0</v>
      </c>
      <c r="AI196">
        <v>1</v>
      </c>
      <c r="AJ196">
        <v>1.23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0.1</v>
      </c>
      <c r="AU196" t="s">
        <v>304</v>
      </c>
      <c r="AV196">
        <v>1</v>
      </c>
      <c r="AW196">
        <v>2</v>
      </c>
      <c r="AX196">
        <v>70881936</v>
      </c>
      <c r="AY196">
        <v>1</v>
      </c>
      <c r="AZ196">
        <v>0</v>
      </c>
      <c r="BA196">
        <v>197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5.9520000000000008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23.808000000000003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ROUND(Y196*Source!I371*DO196,7)</f>
        <v>0</v>
      </c>
      <c r="CX196">
        <f>ROUND(Y196*Source!I371,7)</f>
        <v>3.1679999999999998E-3</v>
      </c>
      <c r="CY196">
        <f t="shared" si="79"/>
        <v>73.209999999999994</v>
      </c>
      <c r="CZ196">
        <f t="shared" si="80"/>
        <v>59.52</v>
      </c>
      <c r="DA196">
        <f t="shared" si="81"/>
        <v>1.23</v>
      </c>
      <c r="DB196">
        <f t="shared" si="77"/>
        <v>23.8</v>
      </c>
      <c r="DC196">
        <f t="shared" si="78"/>
        <v>0</v>
      </c>
      <c r="DD196" t="s">
        <v>3</v>
      </c>
      <c r="DE196" t="s">
        <v>3</v>
      </c>
      <c r="DF196">
        <f t="shared" si="75"/>
        <v>0</v>
      </c>
      <c r="DG196">
        <f>ROUND(ROUND(AF196*AJ196,2)*CX196,2)</f>
        <v>0.23</v>
      </c>
      <c r="DH196">
        <f t="shared" si="82"/>
        <v>0</v>
      </c>
      <c r="DI196">
        <f t="shared" si="83"/>
        <v>0</v>
      </c>
      <c r="DJ196">
        <f t="shared" si="84"/>
        <v>0.23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ROW(Source!A371)</f>
        <v>371</v>
      </c>
      <c r="B197">
        <v>70882152</v>
      </c>
      <c r="C197">
        <v>70881930</v>
      </c>
      <c r="D197">
        <v>64785510</v>
      </c>
      <c r="E197">
        <v>1</v>
      </c>
      <c r="F197">
        <v>1</v>
      </c>
      <c r="G197">
        <v>1</v>
      </c>
      <c r="H197">
        <v>2</v>
      </c>
      <c r="I197" t="s">
        <v>619</v>
      </c>
      <c r="J197" t="s">
        <v>620</v>
      </c>
      <c r="K197" t="s">
        <v>621</v>
      </c>
      <c r="L197">
        <v>1368</v>
      </c>
      <c r="N197">
        <v>1011</v>
      </c>
      <c r="O197" t="s">
        <v>451</v>
      </c>
      <c r="P197" t="s">
        <v>451</v>
      </c>
      <c r="Q197">
        <v>1</v>
      </c>
      <c r="W197">
        <v>0</v>
      </c>
      <c r="X197">
        <v>-446833333</v>
      </c>
      <c r="Y197">
        <f t="shared" si="76"/>
        <v>0.4</v>
      </c>
      <c r="AA197">
        <v>0</v>
      </c>
      <c r="AB197">
        <v>1446.31</v>
      </c>
      <c r="AC197">
        <v>811.79</v>
      </c>
      <c r="AD197">
        <v>0</v>
      </c>
      <c r="AE197">
        <v>0</v>
      </c>
      <c r="AF197">
        <v>1446.31</v>
      </c>
      <c r="AG197">
        <v>811.79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304</v>
      </c>
      <c r="AV197">
        <v>1</v>
      </c>
      <c r="AW197">
        <v>2</v>
      </c>
      <c r="AX197">
        <v>70881937</v>
      </c>
      <c r="AY197">
        <v>2</v>
      </c>
      <c r="AZ197">
        <v>98304</v>
      </c>
      <c r="BA197">
        <v>198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144.631</v>
      </c>
      <c r="BL197">
        <v>81.179000000000002</v>
      </c>
      <c r="BM197">
        <v>0</v>
      </c>
      <c r="BN197">
        <v>0</v>
      </c>
      <c r="BO197">
        <v>0.1</v>
      </c>
      <c r="BP197">
        <v>1</v>
      </c>
      <c r="BQ197">
        <v>0</v>
      </c>
      <c r="BR197">
        <v>578.524</v>
      </c>
      <c r="BS197">
        <v>324.71600000000001</v>
      </c>
      <c r="BT197">
        <v>0</v>
      </c>
      <c r="BU197">
        <v>0</v>
      </c>
      <c r="BV197">
        <v>0.4</v>
      </c>
      <c r="BW197">
        <v>1</v>
      </c>
      <c r="CV197">
        <v>0</v>
      </c>
      <c r="CW197">
        <f>ROUND(Y197*Source!I371*DO197,7)</f>
        <v>3.1679999999999998E-3</v>
      </c>
      <c r="CX197">
        <f>ROUND(Y197*Source!I371,7)</f>
        <v>3.1679999999999998E-3</v>
      </c>
      <c r="CY197">
        <f t="shared" si="79"/>
        <v>1446.31</v>
      </c>
      <c r="CZ197">
        <f t="shared" si="80"/>
        <v>1446.31</v>
      </c>
      <c r="DA197">
        <f t="shared" si="81"/>
        <v>1</v>
      </c>
      <c r="DB197">
        <f t="shared" si="77"/>
        <v>578.52</v>
      </c>
      <c r="DC197">
        <f t="shared" si="78"/>
        <v>324.72000000000003</v>
      </c>
      <c r="DD197" t="s">
        <v>3</v>
      </c>
      <c r="DE197" t="s">
        <v>3</v>
      </c>
      <c r="DF197">
        <f t="shared" si="75"/>
        <v>0</v>
      </c>
      <c r="DG197">
        <f>ROUND(ROUND(AF197,2)*CX197,2)</f>
        <v>4.58</v>
      </c>
      <c r="DH197">
        <f t="shared" si="82"/>
        <v>2.57</v>
      </c>
      <c r="DI197">
        <f t="shared" si="83"/>
        <v>0</v>
      </c>
      <c r="DJ197">
        <f t="shared" si="84"/>
        <v>7.15</v>
      </c>
      <c r="DK197">
        <v>1</v>
      </c>
      <c r="DL197" t="s">
        <v>456</v>
      </c>
      <c r="DM197">
        <v>4</v>
      </c>
      <c r="DN197" t="s">
        <v>445</v>
      </c>
      <c r="DO197">
        <v>1</v>
      </c>
    </row>
    <row r="198" spans="1:119" x14ac:dyDescent="0.25">
      <c r="A198">
        <f>ROW(Source!A371)</f>
        <v>371</v>
      </c>
      <c r="B198">
        <v>70882152</v>
      </c>
      <c r="C198">
        <v>70881930</v>
      </c>
      <c r="D198">
        <v>64785775</v>
      </c>
      <c r="E198">
        <v>1</v>
      </c>
      <c r="F198">
        <v>1</v>
      </c>
      <c r="G198">
        <v>1</v>
      </c>
      <c r="H198">
        <v>2</v>
      </c>
      <c r="I198" t="s">
        <v>668</v>
      </c>
      <c r="J198" t="s">
        <v>669</v>
      </c>
      <c r="K198" t="s">
        <v>670</v>
      </c>
      <c r="L198">
        <v>1368</v>
      </c>
      <c r="N198">
        <v>1011</v>
      </c>
      <c r="O198" t="s">
        <v>451</v>
      </c>
      <c r="P198" t="s">
        <v>451</v>
      </c>
      <c r="Q198">
        <v>1</v>
      </c>
      <c r="W198">
        <v>0</v>
      </c>
      <c r="X198">
        <v>1015821674</v>
      </c>
      <c r="Y198">
        <f t="shared" si="76"/>
        <v>0.24</v>
      </c>
      <c r="AA198">
        <v>0</v>
      </c>
      <c r="AB198">
        <v>5632.15</v>
      </c>
      <c r="AC198">
        <v>1090.46</v>
      </c>
      <c r="AD198">
        <v>0</v>
      </c>
      <c r="AE198">
        <v>0</v>
      </c>
      <c r="AF198">
        <v>4141.29</v>
      </c>
      <c r="AG198">
        <v>1090.46</v>
      </c>
      <c r="AH198">
        <v>0</v>
      </c>
      <c r="AI198">
        <v>1</v>
      </c>
      <c r="AJ198">
        <v>1.36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0.06</v>
      </c>
      <c r="AU198" t="s">
        <v>304</v>
      </c>
      <c r="AV198">
        <v>1</v>
      </c>
      <c r="AW198">
        <v>2</v>
      </c>
      <c r="AX198">
        <v>70881938</v>
      </c>
      <c r="AY198">
        <v>2</v>
      </c>
      <c r="AZ198">
        <v>65536</v>
      </c>
      <c r="BA198">
        <v>199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248.47739999999999</v>
      </c>
      <c r="BL198">
        <v>65.427599999999998</v>
      </c>
      <c r="BM198">
        <v>0</v>
      </c>
      <c r="BN198">
        <v>0</v>
      </c>
      <c r="BO198">
        <v>0.06</v>
      </c>
      <c r="BP198">
        <v>1</v>
      </c>
      <c r="BQ198">
        <v>0</v>
      </c>
      <c r="BR198">
        <v>993.90959999999995</v>
      </c>
      <c r="BS198">
        <v>261.71039999999999</v>
      </c>
      <c r="BT198">
        <v>0</v>
      </c>
      <c r="BU198">
        <v>0</v>
      </c>
      <c r="BV198">
        <v>0.24</v>
      </c>
      <c r="BW198">
        <v>1</v>
      </c>
      <c r="CV198">
        <v>0</v>
      </c>
      <c r="CW198">
        <f>ROUND(Y198*Source!I371*DO198,7)</f>
        <v>1.9008E-3</v>
      </c>
      <c r="CX198">
        <f>ROUND(Y198*Source!I371,7)</f>
        <v>1.9008E-3</v>
      </c>
      <c r="CY198">
        <f t="shared" si="79"/>
        <v>5632.15</v>
      </c>
      <c r="CZ198">
        <f t="shared" si="80"/>
        <v>4141.29</v>
      </c>
      <c r="DA198">
        <f t="shared" si="81"/>
        <v>1.36</v>
      </c>
      <c r="DB198">
        <f t="shared" si="77"/>
        <v>993.92</v>
      </c>
      <c r="DC198">
        <f t="shared" si="78"/>
        <v>261.72000000000003</v>
      </c>
      <c r="DD198" t="s">
        <v>3</v>
      </c>
      <c r="DE198" t="s">
        <v>3</v>
      </c>
      <c r="DF198">
        <f t="shared" si="75"/>
        <v>0</v>
      </c>
      <c r="DG198">
        <f>ROUND(ROUND(AF198*AJ198,2)*CX198,2)</f>
        <v>10.71</v>
      </c>
      <c r="DH198">
        <f t="shared" si="82"/>
        <v>2.0699999999999998</v>
      </c>
      <c r="DI198">
        <f t="shared" si="83"/>
        <v>0</v>
      </c>
      <c r="DJ198">
        <f t="shared" si="84"/>
        <v>12.780000000000001</v>
      </c>
      <c r="DK198">
        <v>0</v>
      </c>
      <c r="DL198" t="s">
        <v>452</v>
      </c>
      <c r="DM198">
        <v>6</v>
      </c>
      <c r="DN198" t="s">
        <v>445</v>
      </c>
      <c r="DO198">
        <v>1</v>
      </c>
    </row>
    <row r="199" spans="1:119" x14ac:dyDescent="0.25">
      <c r="A199">
        <f>ROW(Source!A371)</f>
        <v>371</v>
      </c>
      <c r="B199">
        <v>70882152</v>
      </c>
      <c r="C199">
        <v>70881930</v>
      </c>
      <c r="D199">
        <v>64732210</v>
      </c>
      <c r="E199">
        <v>1</v>
      </c>
      <c r="F199">
        <v>1</v>
      </c>
      <c r="G199">
        <v>1</v>
      </c>
      <c r="H199">
        <v>3</v>
      </c>
      <c r="I199" t="s">
        <v>294</v>
      </c>
      <c r="J199" t="s">
        <v>296</v>
      </c>
      <c r="K199" t="s">
        <v>295</v>
      </c>
      <c r="L199">
        <v>1348</v>
      </c>
      <c r="N199">
        <v>1009</v>
      </c>
      <c r="O199" t="s">
        <v>70</v>
      </c>
      <c r="P199" t="s">
        <v>70</v>
      </c>
      <c r="Q199">
        <v>1000</v>
      </c>
      <c r="W199">
        <v>0</v>
      </c>
      <c r="X199">
        <v>-21390041</v>
      </c>
      <c r="Y199">
        <f t="shared" si="76"/>
        <v>4.0000000000000001E-3</v>
      </c>
      <c r="AA199">
        <v>17532.169999999998</v>
      </c>
      <c r="AB199">
        <v>0</v>
      </c>
      <c r="AC199">
        <v>0</v>
      </c>
      <c r="AD199">
        <v>0</v>
      </c>
      <c r="AE199">
        <v>16539.78</v>
      </c>
      <c r="AF199">
        <v>0</v>
      </c>
      <c r="AG199">
        <v>0</v>
      </c>
      <c r="AH199">
        <v>0</v>
      </c>
      <c r="AI199">
        <v>1.06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1E-3</v>
      </c>
      <c r="AU199" t="s">
        <v>304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ROUND(Y199*Source!I371,7)</f>
        <v>3.1699999999999998E-5</v>
      </c>
      <c r="CY199">
        <f>AA199</f>
        <v>17532.169999999998</v>
      </c>
      <c r="CZ199">
        <f>AE199</f>
        <v>16539.78</v>
      </c>
      <c r="DA199">
        <f>AI199</f>
        <v>1.06</v>
      </c>
      <c r="DB199">
        <f t="shared" si="77"/>
        <v>66.16</v>
      </c>
      <c r="DC199">
        <f t="shared" si="78"/>
        <v>0</v>
      </c>
      <c r="DD199" t="s">
        <v>3</v>
      </c>
      <c r="DE199" t="s">
        <v>3</v>
      </c>
      <c r="DF199">
        <f>ROUND(ROUND(AE199*AI199,2)*CX199,2)</f>
        <v>0.56000000000000005</v>
      </c>
      <c r="DG199">
        <f>ROUND(ROUND(AF199,2)*CX199,2)</f>
        <v>0</v>
      </c>
      <c r="DH199">
        <f t="shared" si="82"/>
        <v>0</v>
      </c>
      <c r="DI199">
        <f t="shared" si="83"/>
        <v>0</v>
      </c>
      <c r="DJ199">
        <f>DF199</f>
        <v>0.56000000000000005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ROW(Source!A371)</f>
        <v>371</v>
      </c>
      <c r="B200">
        <v>70882152</v>
      </c>
      <c r="C200">
        <v>70881930</v>
      </c>
      <c r="D200">
        <v>64734761</v>
      </c>
      <c r="E200">
        <v>1</v>
      </c>
      <c r="F200">
        <v>1</v>
      </c>
      <c r="G200">
        <v>1</v>
      </c>
      <c r="H200">
        <v>3</v>
      </c>
      <c r="I200" t="s">
        <v>671</v>
      </c>
      <c r="J200" t="s">
        <v>672</v>
      </c>
      <c r="K200" t="s">
        <v>673</v>
      </c>
      <c r="L200">
        <v>1339</v>
      </c>
      <c r="N200">
        <v>1007</v>
      </c>
      <c r="O200" t="s">
        <v>199</v>
      </c>
      <c r="P200" t="s">
        <v>199</v>
      </c>
      <c r="Q200">
        <v>1</v>
      </c>
      <c r="W200">
        <v>0</v>
      </c>
      <c r="X200">
        <v>589288143</v>
      </c>
      <c r="Y200">
        <f t="shared" si="76"/>
        <v>1.76</v>
      </c>
      <c r="AA200">
        <v>32.32</v>
      </c>
      <c r="AB200">
        <v>0</v>
      </c>
      <c r="AC200">
        <v>0</v>
      </c>
      <c r="AD200">
        <v>0</v>
      </c>
      <c r="AE200">
        <v>36.31</v>
      </c>
      <c r="AF200">
        <v>0</v>
      </c>
      <c r="AG200">
        <v>0</v>
      </c>
      <c r="AH200">
        <v>0</v>
      </c>
      <c r="AI200">
        <v>0.89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0.44</v>
      </c>
      <c r="AU200" t="s">
        <v>304</v>
      </c>
      <c r="AV200">
        <v>0</v>
      </c>
      <c r="AW200">
        <v>2</v>
      </c>
      <c r="AX200">
        <v>70881940</v>
      </c>
      <c r="AY200">
        <v>1</v>
      </c>
      <c r="AZ200">
        <v>0</v>
      </c>
      <c r="BA200">
        <v>201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15.976400000000002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63.905600000000007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ROUND(Y200*Source!I371,7)</f>
        <v>1.3939200000000001E-2</v>
      </c>
      <c r="CY200">
        <f>AA200</f>
        <v>32.32</v>
      </c>
      <c r="CZ200">
        <f>AE200</f>
        <v>36.31</v>
      </c>
      <c r="DA200">
        <f>AI200</f>
        <v>0.89</v>
      </c>
      <c r="DB200">
        <f t="shared" si="77"/>
        <v>63.92</v>
      </c>
      <c r="DC200">
        <f t="shared" si="78"/>
        <v>0</v>
      </c>
      <c r="DD200" t="s">
        <v>3</v>
      </c>
      <c r="DE200" t="s">
        <v>3</v>
      </c>
      <c r="DF200">
        <f>ROUND(ROUND(AE200*AI200,2)*CX200,2)</f>
        <v>0.45</v>
      </c>
      <c r="DG200">
        <f>ROUND(ROUND(AF200,2)*CX200,2)</f>
        <v>0</v>
      </c>
      <c r="DH200">
        <f t="shared" si="82"/>
        <v>0</v>
      </c>
      <c r="DI200">
        <f t="shared" si="83"/>
        <v>0</v>
      </c>
      <c r="DJ200">
        <f>DF200</f>
        <v>0.45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ROW(Source!A371)</f>
        <v>371</v>
      </c>
      <c r="B201">
        <v>70882152</v>
      </c>
      <c r="C201">
        <v>70881930</v>
      </c>
      <c r="D201">
        <v>64738536</v>
      </c>
      <c r="E201">
        <v>1</v>
      </c>
      <c r="F201">
        <v>1</v>
      </c>
      <c r="G201">
        <v>1</v>
      </c>
      <c r="H201">
        <v>3</v>
      </c>
      <c r="I201" t="s">
        <v>298</v>
      </c>
      <c r="J201" t="s">
        <v>300</v>
      </c>
      <c r="K201" t="s">
        <v>299</v>
      </c>
      <c r="L201">
        <v>1348</v>
      </c>
      <c r="N201">
        <v>1009</v>
      </c>
      <c r="O201" t="s">
        <v>70</v>
      </c>
      <c r="P201" t="s">
        <v>70</v>
      </c>
      <c r="Q201">
        <v>1000</v>
      </c>
      <c r="W201">
        <v>0</v>
      </c>
      <c r="X201">
        <v>943716884</v>
      </c>
      <c r="Y201">
        <f t="shared" si="76"/>
        <v>4.0000000000000001E-3</v>
      </c>
      <c r="AA201">
        <v>4230.3999999999996</v>
      </c>
      <c r="AB201">
        <v>0</v>
      </c>
      <c r="AC201">
        <v>0</v>
      </c>
      <c r="AD201">
        <v>0</v>
      </c>
      <c r="AE201">
        <v>3357.46</v>
      </c>
      <c r="AF201">
        <v>0</v>
      </c>
      <c r="AG201">
        <v>0</v>
      </c>
      <c r="AH201">
        <v>0</v>
      </c>
      <c r="AI201">
        <v>1.26</v>
      </c>
      <c r="AJ201">
        <v>1</v>
      </c>
      <c r="AK201">
        <v>1</v>
      </c>
      <c r="AL201">
        <v>1</v>
      </c>
      <c r="AM201">
        <v>2</v>
      </c>
      <c r="AN201">
        <v>1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1E-3</v>
      </c>
      <c r="AU201" t="s">
        <v>304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ROUND(Y201*Source!I371,7)</f>
        <v>3.1699999999999998E-5</v>
      </c>
      <c r="CY201">
        <f>AA201</f>
        <v>4230.3999999999996</v>
      </c>
      <c r="CZ201">
        <f>AE201</f>
        <v>3357.46</v>
      </c>
      <c r="DA201">
        <f>AI201</f>
        <v>1.26</v>
      </c>
      <c r="DB201">
        <f t="shared" si="77"/>
        <v>13.44</v>
      </c>
      <c r="DC201">
        <f t="shared" si="78"/>
        <v>0</v>
      </c>
      <c r="DD201" t="s">
        <v>3</v>
      </c>
      <c r="DE201" t="s">
        <v>3</v>
      </c>
      <c r="DF201">
        <f>ROUND(ROUND(AE201*AI201,2)*CX201,2)</f>
        <v>0.13</v>
      </c>
      <c r="DG201">
        <f>ROUND(ROUND(AF201,2)*CX201,2)</f>
        <v>0</v>
      </c>
      <c r="DH201">
        <f t="shared" si="82"/>
        <v>0</v>
      </c>
      <c r="DI201">
        <f t="shared" si="83"/>
        <v>0</v>
      </c>
      <c r="DJ201">
        <f>DF201</f>
        <v>0.13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ROW(Source!A374)</f>
        <v>374</v>
      </c>
      <c r="B202">
        <v>70882152</v>
      </c>
      <c r="C202">
        <v>70881944</v>
      </c>
      <c r="D202">
        <v>37070495</v>
      </c>
      <c r="E202">
        <v>116</v>
      </c>
      <c r="F202">
        <v>1</v>
      </c>
      <c r="G202">
        <v>1</v>
      </c>
      <c r="H202">
        <v>1</v>
      </c>
      <c r="I202" t="s">
        <v>634</v>
      </c>
      <c r="J202" t="s">
        <v>3</v>
      </c>
      <c r="K202" t="s">
        <v>635</v>
      </c>
      <c r="L202">
        <v>1191</v>
      </c>
      <c r="N202">
        <v>1013</v>
      </c>
      <c r="O202" t="s">
        <v>445</v>
      </c>
      <c r="P202" t="s">
        <v>445</v>
      </c>
      <c r="Q202">
        <v>1</v>
      </c>
      <c r="W202">
        <v>0</v>
      </c>
      <c r="X202">
        <v>1958912953</v>
      </c>
      <c r="Y202">
        <f t="shared" ref="Y202:Y247" si="85">AT202</f>
        <v>20.86</v>
      </c>
      <c r="AA202">
        <v>0</v>
      </c>
      <c r="AB202">
        <v>0</v>
      </c>
      <c r="AC202">
        <v>0</v>
      </c>
      <c r="AD202">
        <v>729.95</v>
      </c>
      <c r="AE202">
        <v>0</v>
      </c>
      <c r="AF202">
        <v>0</v>
      </c>
      <c r="AG202">
        <v>0</v>
      </c>
      <c r="AH202">
        <v>729.95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0</v>
      </c>
      <c r="AQ202">
        <v>1</v>
      </c>
      <c r="AR202">
        <v>0</v>
      </c>
      <c r="AS202" t="s">
        <v>3</v>
      </c>
      <c r="AT202">
        <v>20.86</v>
      </c>
      <c r="AU202" t="s">
        <v>3</v>
      </c>
      <c r="AV202">
        <v>1</v>
      </c>
      <c r="AW202">
        <v>2</v>
      </c>
      <c r="AX202">
        <v>70881969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15226.757000000001</v>
      </c>
      <c r="BN202">
        <v>20.86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15226.757000000001</v>
      </c>
      <c r="BU202">
        <v>20.86</v>
      </c>
      <c r="BV202">
        <v>0</v>
      </c>
      <c r="BW202">
        <v>1</v>
      </c>
      <c r="CU202">
        <f>ROUND(AT202*Source!I374*AH202*AL202,2)</f>
        <v>120.6</v>
      </c>
      <c r="CV202">
        <f>ROUND(Y202*Source!I374,7)</f>
        <v>0.1652112</v>
      </c>
      <c r="CW202">
        <v>0</v>
      </c>
      <c r="CX202">
        <f>ROUND(Y202*Source!I374,7)</f>
        <v>0.1652112</v>
      </c>
      <c r="CY202">
        <f>AD202</f>
        <v>729.95</v>
      </c>
      <c r="CZ202">
        <f>AH202</f>
        <v>729.95</v>
      </c>
      <c r="DA202">
        <f>AL202</f>
        <v>1</v>
      </c>
      <c r="DB202">
        <f t="shared" ref="DB202:DB247" si="86">ROUND(ROUND(AT202*CZ202,2),6)</f>
        <v>15226.76</v>
      </c>
      <c r="DC202">
        <f t="shared" ref="DC202:DC247" si="87">ROUND(ROUND(AT202*AG202,2),6)</f>
        <v>0</v>
      </c>
      <c r="DD202" t="s">
        <v>3</v>
      </c>
      <c r="DE202" t="s">
        <v>3</v>
      </c>
      <c r="DF202">
        <f t="shared" ref="DF202:DF217" si="88">ROUND(ROUND(AE202,2)*CX202,2)</f>
        <v>0</v>
      </c>
      <c r="DG202">
        <f>ROUND(ROUND(AF202,2)*CX202,2)</f>
        <v>0</v>
      </c>
      <c r="DH202">
        <f t="shared" si="82"/>
        <v>0</v>
      </c>
      <c r="DI202">
        <f t="shared" si="83"/>
        <v>120.6</v>
      </c>
      <c r="DJ202">
        <f>DI202</f>
        <v>120.6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ROW(Source!A374)</f>
        <v>374</v>
      </c>
      <c r="B203">
        <v>70882152</v>
      </c>
      <c r="C203">
        <v>70881944</v>
      </c>
      <c r="D203">
        <v>37064876</v>
      </c>
      <c r="E203">
        <v>116</v>
      </c>
      <c r="F203">
        <v>1</v>
      </c>
      <c r="G203">
        <v>1</v>
      </c>
      <c r="H203">
        <v>1</v>
      </c>
      <c r="I203" t="s">
        <v>446</v>
      </c>
      <c r="J203" t="s">
        <v>3</v>
      </c>
      <c r="K203" t="s">
        <v>447</v>
      </c>
      <c r="L203">
        <v>1191</v>
      </c>
      <c r="N203">
        <v>1013</v>
      </c>
      <c r="O203" t="s">
        <v>445</v>
      </c>
      <c r="P203" t="s">
        <v>445</v>
      </c>
      <c r="Q203">
        <v>1</v>
      </c>
      <c r="W203">
        <v>0</v>
      </c>
      <c r="X203">
        <v>-1417349443</v>
      </c>
      <c r="Y203">
        <f t="shared" si="85"/>
        <v>18.850000000000001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0</v>
      </c>
      <c r="AQ203">
        <v>1</v>
      </c>
      <c r="AR203">
        <v>0</v>
      </c>
      <c r="AS203" t="s">
        <v>3</v>
      </c>
      <c r="AT203">
        <v>18.850000000000001</v>
      </c>
      <c r="AU203" t="s">
        <v>3</v>
      </c>
      <c r="AV203">
        <v>2</v>
      </c>
      <c r="AW203">
        <v>2</v>
      </c>
      <c r="AX203">
        <v>70881970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ROUND(Y203*Source!I374,7)</f>
        <v>0.14929200000000001</v>
      </c>
      <c r="CY203">
        <f>AD203</f>
        <v>0</v>
      </c>
      <c r="CZ203">
        <f>AH203</f>
        <v>0</v>
      </c>
      <c r="DA203">
        <f>AL203</f>
        <v>1</v>
      </c>
      <c r="DB203">
        <f t="shared" si="86"/>
        <v>0</v>
      </c>
      <c r="DC203">
        <f t="shared" si="87"/>
        <v>0</v>
      </c>
      <c r="DD203" t="s">
        <v>3</v>
      </c>
      <c r="DE203" t="s">
        <v>3</v>
      </c>
      <c r="DF203">
        <f t="shared" si="88"/>
        <v>0</v>
      </c>
      <c r="DG203">
        <f>ROUND(ROUND(AF203,2)*CX203,2)</f>
        <v>0</v>
      </c>
      <c r="DH203">
        <f t="shared" si="82"/>
        <v>0</v>
      </c>
      <c r="DI203">
        <f t="shared" si="8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ROW(Source!A374)</f>
        <v>374</v>
      </c>
      <c r="B204">
        <v>70882152</v>
      </c>
      <c r="C204">
        <v>70881944</v>
      </c>
      <c r="D204">
        <v>64784791</v>
      </c>
      <c r="E204">
        <v>1</v>
      </c>
      <c r="F204">
        <v>1</v>
      </c>
      <c r="G204">
        <v>1</v>
      </c>
      <c r="H204">
        <v>2</v>
      </c>
      <c r="I204" t="s">
        <v>636</v>
      </c>
      <c r="J204" t="s">
        <v>637</v>
      </c>
      <c r="K204" t="s">
        <v>638</v>
      </c>
      <c r="L204">
        <v>1368</v>
      </c>
      <c r="N204">
        <v>1011</v>
      </c>
      <c r="O204" t="s">
        <v>451</v>
      </c>
      <c r="P204" t="s">
        <v>451</v>
      </c>
      <c r="Q204">
        <v>1</v>
      </c>
      <c r="W204">
        <v>0</v>
      </c>
      <c r="X204">
        <v>636427677</v>
      </c>
      <c r="Y204">
        <f t="shared" si="85"/>
        <v>2.44</v>
      </c>
      <c r="AA204">
        <v>0</v>
      </c>
      <c r="AB204">
        <v>1.79</v>
      </c>
      <c r="AC204">
        <v>0</v>
      </c>
      <c r="AD204">
        <v>0</v>
      </c>
      <c r="AE204">
        <v>0</v>
      </c>
      <c r="AF204">
        <v>1.21</v>
      </c>
      <c r="AG204">
        <v>0</v>
      </c>
      <c r="AH204">
        <v>0</v>
      </c>
      <c r="AI204">
        <v>1</v>
      </c>
      <c r="AJ204">
        <v>1.48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0</v>
      </c>
      <c r="AQ204">
        <v>1</v>
      </c>
      <c r="AR204">
        <v>0</v>
      </c>
      <c r="AS204" t="s">
        <v>3</v>
      </c>
      <c r="AT204">
        <v>2.44</v>
      </c>
      <c r="AU204" t="s">
        <v>3</v>
      </c>
      <c r="AV204">
        <v>1</v>
      </c>
      <c r="AW204">
        <v>2</v>
      </c>
      <c r="AX204">
        <v>70881971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2.9523999999999999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2.9523999999999999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f>ROUND(Y204*Source!I374*DO204,7)</f>
        <v>0</v>
      </c>
      <c r="CX204">
        <f>ROUND(Y204*Source!I374,7)</f>
        <v>1.93248E-2</v>
      </c>
      <c r="CY204">
        <f t="shared" ref="CY204:CY217" si="89">AB204</f>
        <v>1.79</v>
      </c>
      <c r="CZ204">
        <f t="shared" ref="CZ204:CZ217" si="90">AF204</f>
        <v>1.21</v>
      </c>
      <c r="DA204">
        <f t="shared" ref="DA204:DA217" si="91">AJ204</f>
        <v>1.48</v>
      </c>
      <c r="DB204">
        <f t="shared" si="86"/>
        <v>2.95</v>
      </c>
      <c r="DC204">
        <f t="shared" si="87"/>
        <v>0</v>
      </c>
      <c r="DD204" t="s">
        <v>3</v>
      </c>
      <c r="DE204" t="s">
        <v>3</v>
      </c>
      <c r="DF204">
        <f t="shared" si="88"/>
        <v>0</v>
      </c>
      <c r="DG204">
        <f>ROUND(ROUND(AF204*AJ204,2)*CX204,2)</f>
        <v>0.03</v>
      </c>
      <c r="DH204">
        <f t="shared" si="82"/>
        <v>0</v>
      </c>
      <c r="DI204">
        <f t="shared" si="83"/>
        <v>0</v>
      </c>
      <c r="DJ204">
        <f t="shared" ref="DJ204:DJ217" si="92">DG204+DH204</f>
        <v>0.03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ROW(Source!A374)</f>
        <v>374</v>
      </c>
      <c r="B205">
        <v>70882152</v>
      </c>
      <c r="C205">
        <v>70881944</v>
      </c>
      <c r="D205">
        <v>64784820</v>
      </c>
      <c r="E205">
        <v>1</v>
      </c>
      <c r="F205">
        <v>1</v>
      </c>
      <c r="G205">
        <v>1</v>
      </c>
      <c r="H205">
        <v>2</v>
      </c>
      <c r="I205" t="s">
        <v>622</v>
      </c>
      <c r="J205" t="s">
        <v>623</v>
      </c>
      <c r="K205" t="s">
        <v>624</v>
      </c>
      <c r="L205">
        <v>1368</v>
      </c>
      <c r="N205">
        <v>1011</v>
      </c>
      <c r="O205" t="s">
        <v>451</v>
      </c>
      <c r="P205" t="s">
        <v>451</v>
      </c>
      <c r="Q205">
        <v>1</v>
      </c>
      <c r="W205">
        <v>0</v>
      </c>
      <c r="X205">
        <v>1321393780</v>
      </c>
      <c r="Y205">
        <f t="shared" si="85"/>
        <v>0.55000000000000004</v>
      </c>
      <c r="AA205">
        <v>0</v>
      </c>
      <c r="AB205">
        <v>1587.88</v>
      </c>
      <c r="AC205">
        <v>932.95</v>
      </c>
      <c r="AD205">
        <v>0</v>
      </c>
      <c r="AE205">
        <v>0</v>
      </c>
      <c r="AF205">
        <v>1587.88</v>
      </c>
      <c r="AG205">
        <v>932.95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3</v>
      </c>
      <c r="AT205">
        <v>0.55000000000000004</v>
      </c>
      <c r="AU205" t="s">
        <v>3</v>
      </c>
      <c r="AV205">
        <v>1</v>
      </c>
      <c r="AW205">
        <v>2</v>
      </c>
      <c r="AX205">
        <v>70881972</v>
      </c>
      <c r="AY205">
        <v>2</v>
      </c>
      <c r="AZ205">
        <v>98304</v>
      </c>
      <c r="BA205">
        <v>206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873.33400000000017</v>
      </c>
      <c r="BL205">
        <v>513.12250000000006</v>
      </c>
      <c r="BM205">
        <v>0</v>
      </c>
      <c r="BN205">
        <v>0</v>
      </c>
      <c r="BO205">
        <v>0.55000000000000004</v>
      </c>
      <c r="BP205">
        <v>1</v>
      </c>
      <c r="BQ205">
        <v>0</v>
      </c>
      <c r="BR205">
        <v>873.33400000000017</v>
      </c>
      <c r="BS205">
        <v>513.12250000000006</v>
      </c>
      <c r="BT205">
        <v>0</v>
      </c>
      <c r="BU205">
        <v>0</v>
      </c>
      <c r="BV205">
        <v>0.55000000000000004</v>
      </c>
      <c r="BW205">
        <v>1</v>
      </c>
      <c r="CV205">
        <v>0</v>
      </c>
      <c r="CW205">
        <f>ROUND(Y205*Source!I374*DO205,7)</f>
        <v>4.3559999999999996E-3</v>
      </c>
      <c r="CX205">
        <f>ROUND(Y205*Source!I374,7)</f>
        <v>4.3559999999999996E-3</v>
      </c>
      <c r="CY205">
        <f t="shared" si="89"/>
        <v>1587.88</v>
      </c>
      <c r="CZ205">
        <f t="shared" si="90"/>
        <v>1587.88</v>
      </c>
      <c r="DA205">
        <f t="shared" si="91"/>
        <v>1</v>
      </c>
      <c r="DB205">
        <f t="shared" si="86"/>
        <v>873.33</v>
      </c>
      <c r="DC205">
        <f t="shared" si="87"/>
        <v>513.12</v>
      </c>
      <c r="DD205" t="s">
        <v>3</v>
      </c>
      <c r="DE205" t="s">
        <v>3</v>
      </c>
      <c r="DF205">
        <f t="shared" si="88"/>
        <v>0</v>
      </c>
      <c r="DG205">
        <f>ROUND(ROUND(AF205,2)*CX205,2)</f>
        <v>6.92</v>
      </c>
      <c r="DH205">
        <f t="shared" si="82"/>
        <v>4.0599999999999996</v>
      </c>
      <c r="DI205">
        <f t="shared" si="83"/>
        <v>0</v>
      </c>
      <c r="DJ205">
        <f t="shared" si="92"/>
        <v>10.98</v>
      </c>
      <c r="DK205">
        <v>1</v>
      </c>
      <c r="DL205" t="s">
        <v>615</v>
      </c>
      <c r="DM205">
        <v>5</v>
      </c>
      <c r="DN205" t="s">
        <v>445</v>
      </c>
      <c r="DO205">
        <v>1</v>
      </c>
    </row>
    <row r="206" spans="1:119" x14ac:dyDescent="0.25">
      <c r="A206">
        <f>ROW(Source!A374)</f>
        <v>374</v>
      </c>
      <c r="B206">
        <v>70882152</v>
      </c>
      <c r="C206">
        <v>70881944</v>
      </c>
      <c r="D206">
        <v>64784992</v>
      </c>
      <c r="E206">
        <v>1</v>
      </c>
      <c r="F206">
        <v>1</v>
      </c>
      <c r="G206">
        <v>1</v>
      </c>
      <c r="H206">
        <v>2</v>
      </c>
      <c r="I206" t="s">
        <v>639</v>
      </c>
      <c r="J206" t="s">
        <v>640</v>
      </c>
      <c r="K206" t="s">
        <v>641</v>
      </c>
      <c r="L206">
        <v>1368</v>
      </c>
      <c r="N206">
        <v>1011</v>
      </c>
      <c r="O206" t="s">
        <v>451</v>
      </c>
      <c r="P206" t="s">
        <v>451</v>
      </c>
      <c r="Q206">
        <v>1</v>
      </c>
      <c r="W206">
        <v>0</v>
      </c>
      <c r="X206">
        <v>50930679</v>
      </c>
      <c r="Y206">
        <f t="shared" si="85"/>
        <v>2.04</v>
      </c>
      <c r="AA206">
        <v>0</v>
      </c>
      <c r="AB206">
        <v>3811.36</v>
      </c>
      <c r="AC206">
        <v>1163.1600000000001</v>
      </c>
      <c r="AD206">
        <v>0</v>
      </c>
      <c r="AE206">
        <v>0</v>
      </c>
      <c r="AF206">
        <v>2646.78</v>
      </c>
      <c r="AG206">
        <v>1163.1600000000001</v>
      </c>
      <c r="AH206">
        <v>0</v>
      </c>
      <c r="AI206">
        <v>1</v>
      </c>
      <c r="AJ206">
        <v>1.44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2.04</v>
      </c>
      <c r="AU206" t="s">
        <v>3</v>
      </c>
      <c r="AV206">
        <v>1</v>
      </c>
      <c r="AW206">
        <v>2</v>
      </c>
      <c r="AX206">
        <v>70881973</v>
      </c>
      <c r="AY206">
        <v>2</v>
      </c>
      <c r="AZ206">
        <v>65536</v>
      </c>
      <c r="BA206">
        <v>207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5399.4312000000009</v>
      </c>
      <c r="BL206">
        <v>2372.8464000000004</v>
      </c>
      <c r="BM206">
        <v>0</v>
      </c>
      <c r="BN206">
        <v>0</v>
      </c>
      <c r="BO206">
        <v>2.04</v>
      </c>
      <c r="BP206">
        <v>1</v>
      </c>
      <c r="BQ206">
        <v>0</v>
      </c>
      <c r="BR206">
        <v>5399.4312000000009</v>
      </c>
      <c r="BS206">
        <v>2372.8464000000004</v>
      </c>
      <c r="BT206">
        <v>0</v>
      </c>
      <c r="BU206">
        <v>0</v>
      </c>
      <c r="BV206">
        <v>2.04</v>
      </c>
      <c r="BW206">
        <v>1</v>
      </c>
      <c r="CV206">
        <v>0</v>
      </c>
      <c r="CW206">
        <f>ROUND(Y206*Source!I374*DO206,7)</f>
        <v>1.6156799999999999E-2</v>
      </c>
      <c r="CX206">
        <f>ROUND(Y206*Source!I374,7)</f>
        <v>1.6156799999999999E-2</v>
      </c>
      <c r="CY206">
        <f t="shared" si="89"/>
        <v>3811.36</v>
      </c>
      <c r="CZ206">
        <f t="shared" si="90"/>
        <v>2646.78</v>
      </c>
      <c r="DA206">
        <f t="shared" si="91"/>
        <v>1.44</v>
      </c>
      <c r="DB206">
        <f t="shared" si="86"/>
        <v>5399.43</v>
      </c>
      <c r="DC206">
        <f t="shared" si="87"/>
        <v>2372.85</v>
      </c>
      <c r="DD206" t="s">
        <v>3</v>
      </c>
      <c r="DE206" t="s">
        <v>3</v>
      </c>
      <c r="DF206">
        <f t="shared" si="88"/>
        <v>0</v>
      </c>
      <c r="DG206">
        <f>ROUND(ROUND(AF206*AJ206,2)*CX206,2)</f>
        <v>61.58</v>
      </c>
      <c r="DH206">
        <f t="shared" si="82"/>
        <v>18.79</v>
      </c>
      <c r="DI206">
        <f t="shared" si="83"/>
        <v>0</v>
      </c>
      <c r="DJ206">
        <f t="shared" si="92"/>
        <v>80.37</v>
      </c>
      <c r="DK206">
        <v>0</v>
      </c>
      <c r="DL206" t="s">
        <v>642</v>
      </c>
      <c r="DM206">
        <v>7</v>
      </c>
      <c r="DN206" t="s">
        <v>445</v>
      </c>
      <c r="DO206">
        <v>1</v>
      </c>
    </row>
    <row r="207" spans="1:119" x14ac:dyDescent="0.25">
      <c r="A207">
        <f>ROW(Source!A374)</f>
        <v>374</v>
      </c>
      <c r="B207">
        <v>70882152</v>
      </c>
      <c r="C207">
        <v>70881944</v>
      </c>
      <c r="D207">
        <v>64785014</v>
      </c>
      <c r="E207">
        <v>1</v>
      </c>
      <c r="F207">
        <v>1</v>
      </c>
      <c r="G207">
        <v>1</v>
      </c>
      <c r="H207">
        <v>2</v>
      </c>
      <c r="I207" t="s">
        <v>643</v>
      </c>
      <c r="J207" t="s">
        <v>644</v>
      </c>
      <c r="K207" t="s">
        <v>645</v>
      </c>
      <c r="L207">
        <v>1368</v>
      </c>
      <c r="N207">
        <v>1011</v>
      </c>
      <c r="O207" t="s">
        <v>451</v>
      </c>
      <c r="P207" t="s">
        <v>451</v>
      </c>
      <c r="Q207">
        <v>1</v>
      </c>
      <c r="W207">
        <v>0</v>
      </c>
      <c r="X207">
        <v>-1171535008</v>
      </c>
      <c r="Y207">
        <f t="shared" si="85"/>
        <v>2.14</v>
      </c>
      <c r="AA207">
        <v>0</v>
      </c>
      <c r="AB207">
        <v>2219.15</v>
      </c>
      <c r="AC207">
        <v>932.95</v>
      </c>
      <c r="AD207">
        <v>0</v>
      </c>
      <c r="AE207">
        <v>0</v>
      </c>
      <c r="AF207">
        <v>2219.15</v>
      </c>
      <c r="AG207">
        <v>932.95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0</v>
      </c>
      <c r="AQ207">
        <v>1</v>
      </c>
      <c r="AR207">
        <v>0</v>
      </c>
      <c r="AS207" t="s">
        <v>3</v>
      </c>
      <c r="AT207">
        <v>2.14</v>
      </c>
      <c r="AU207" t="s">
        <v>3</v>
      </c>
      <c r="AV207">
        <v>1</v>
      </c>
      <c r="AW207">
        <v>2</v>
      </c>
      <c r="AX207">
        <v>70881974</v>
      </c>
      <c r="AY207">
        <v>2</v>
      </c>
      <c r="AZ207">
        <v>98304</v>
      </c>
      <c r="BA207">
        <v>208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4748.9810000000007</v>
      </c>
      <c r="BL207">
        <v>1996.5130000000001</v>
      </c>
      <c r="BM207">
        <v>0</v>
      </c>
      <c r="BN207">
        <v>0</v>
      </c>
      <c r="BO207">
        <v>2.14</v>
      </c>
      <c r="BP207">
        <v>1</v>
      </c>
      <c r="BQ207">
        <v>0</v>
      </c>
      <c r="BR207">
        <v>4748.9810000000007</v>
      </c>
      <c r="BS207">
        <v>1996.5130000000001</v>
      </c>
      <c r="BT207">
        <v>0</v>
      </c>
      <c r="BU207">
        <v>0</v>
      </c>
      <c r="BV207">
        <v>2.14</v>
      </c>
      <c r="BW207">
        <v>1</v>
      </c>
      <c r="CV207">
        <v>0</v>
      </c>
      <c r="CW207">
        <f>ROUND(Y207*Source!I374*DO207,7)</f>
        <v>1.69488E-2</v>
      </c>
      <c r="CX207">
        <f>ROUND(Y207*Source!I374,7)</f>
        <v>1.69488E-2</v>
      </c>
      <c r="CY207">
        <f t="shared" si="89"/>
        <v>2219.15</v>
      </c>
      <c r="CZ207">
        <f t="shared" si="90"/>
        <v>2219.15</v>
      </c>
      <c r="DA207">
        <f t="shared" si="91"/>
        <v>1</v>
      </c>
      <c r="DB207">
        <f t="shared" si="86"/>
        <v>4748.9799999999996</v>
      </c>
      <c r="DC207">
        <f t="shared" si="87"/>
        <v>1996.51</v>
      </c>
      <c r="DD207" t="s">
        <v>3</v>
      </c>
      <c r="DE207" t="s">
        <v>3</v>
      </c>
      <c r="DF207">
        <f t="shared" si="88"/>
        <v>0</v>
      </c>
      <c r="DG207">
        <f>ROUND(ROUND(AF207,2)*CX207,2)</f>
        <v>37.61</v>
      </c>
      <c r="DH207">
        <f t="shared" si="82"/>
        <v>15.81</v>
      </c>
      <c r="DI207">
        <f t="shared" si="83"/>
        <v>0</v>
      </c>
      <c r="DJ207">
        <f t="shared" si="92"/>
        <v>53.42</v>
      </c>
      <c r="DK207">
        <v>1</v>
      </c>
      <c r="DL207" t="s">
        <v>615</v>
      </c>
      <c r="DM207">
        <v>5</v>
      </c>
      <c r="DN207" t="s">
        <v>445</v>
      </c>
      <c r="DO207">
        <v>1</v>
      </c>
    </row>
    <row r="208" spans="1:119" x14ac:dyDescent="0.25">
      <c r="A208">
        <f>ROW(Source!A374)</f>
        <v>374</v>
      </c>
      <c r="B208">
        <v>70882152</v>
      </c>
      <c r="C208">
        <v>70881944</v>
      </c>
      <c r="D208">
        <v>64785026</v>
      </c>
      <c r="E208">
        <v>1</v>
      </c>
      <c r="F208">
        <v>1</v>
      </c>
      <c r="G208">
        <v>1</v>
      </c>
      <c r="H208">
        <v>2</v>
      </c>
      <c r="I208" t="s">
        <v>646</v>
      </c>
      <c r="J208" t="s">
        <v>647</v>
      </c>
      <c r="K208" t="s">
        <v>648</v>
      </c>
      <c r="L208">
        <v>1368</v>
      </c>
      <c r="N208">
        <v>1011</v>
      </c>
      <c r="O208" t="s">
        <v>451</v>
      </c>
      <c r="P208" t="s">
        <v>451</v>
      </c>
      <c r="Q208">
        <v>1</v>
      </c>
      <c r="W208">
        <v>0</v>
      </c>
      <c r="X208">
        <v>580172759</v>
      </c>
      <c r="Y208">
        <f t="shared" si="85"/>
        <v>1.51</v>
      </c>
      <c r="AA208">
        <v>0</v>
      </c>
      <c r="AB208">
        <v>1843.92</v>
      </c>
      <c r="AC208">
        <v>932.95</v>
      </c>
      <c r="AD208">
        <v>0</v>
      </c>
      <c r="AE208">
        <v>0</v>
      </c>
      <c r="AF208">
        <v>1843.92</v>
      </c>
      <c r="AG208">
        <v>932.95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0</v>
      </c>
      <c r="AQ208">
        <v>1</v>
      </c>
      <c r="AR208">
        <v>0</v>
      </c>
      <c r="AS208" t="s">
        <v>3</v>
      </c>
      <c r="AT208">
        <v>1.51</v>
      </c>
      <c r="AU208" t="s">
        <v>3</v>
      </c>
      <c r="AV208">
        <v>1</v>
      </c>
      <c r="AW208">
        <v>2</v>
      </c>
      <c r="AX208">
        <v>70881975</v>
      </c>
      <c r="AY208">
        <v>2</v>
      </c>
      <c r="AZ208">
        <v>98304</v>
      </c>
      <c r="BA208">
        <v>209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2784.3191999999999</v>
      </c>
      <c r="BL208">
        <v>1408.7545</v>
      </c>
      <c r="BM208">
        <v>0</v>
      </c>
      <c r="BN208">
        <v>0</v>
      </c>
      <c r="BO208">
        <v>1.51</v>
      </c>
      <c r="BP208">
        <v>1</v>
      </c>
      <c r="BQ208">
        <v>0</v>
      </c>
      <c r="BR208">
        <v>2784.3191999999999</v>
      </c>
      <c r="BS208">
        <v>1408.7545</v>
      </c>
      <c r="BT208">
        <v>0</v>
      </c>
      <c r="BU208">
        <v>0</v>
      </c>
      <c r="BV208">
        <v>1.51</v>
      </c>
      <c r="BW208">
        <v>1</v>
      </c>
      <c r="CV208">
        <v>0</v>
      </c>
      <c r="CW208">
        <f>ROUND(Y208*Source!I374*DO208,7)</f>
        <v>1.19592E-2</v>
      </c>
      <c r="CX208">
        <f>ROUND(Y208*Source!I374,7)</f>
        <v>1.19592E-2</v>
      </c>
      <c r="CY208">
        <f t="shared" si="89"/>
        <v>1843.92</v>
      </c>
      <c r="CZ208">
        <f t="shared" si="90"/>
        <v>1843.92</v>
      </c>
      <c r="DA208">
        <f t="shared" si="91"/>
        <v>1</v>
      </c>
      <c r="DB208">
        <f t="shared" si="86"/>
        <v>2784.32</v>
      </c>
      <c r="DC208">
        <f t="shared" si="87"/>
        <v>1408.75</v>
      </c>
      <c r="DD208" t="s">
        <v>3</v>
      </c>
      <c r="DE208" t="s">
        <v>3</v>
      </c>
      <c r="DF208">
        <f t="shared" si="88"/>
        <v>0</v>
      </c>
      <c r="DG208">
        <f>ROUND(ROUND(AF208,2)*CX208,2)</f>
        <v>22.05</v>
      </c>
      <c r="DH208">
        <f t="shared" si="82"/>
        <v>11.16</v>
      </c>
      <c r="DI208">
        <f t="shared" si="83"/>
        <v>0</v>
      </c>
      <c r="DJ208">
        <f t="shared" si="92"/>
        <v>33.21</v>
      </c>
      <c r="DK208">
        <v>1</v>
      </c>
      <c r="DL208" t="s">
        <v>615</v>
      </c>
      <c r="DM208">
        <v>5</v>
      </c>
      <c r="DN208" t="s">
        <v>445</v>
      </c>
      <c r="DO208">
        <v>1</v>
      </c>
    </row>
    <row r="209" spans="1:119" x14ac:dyDescent="0.25">
      <c r="A209">
        <f>ROW(Source!A374)</f>
        <v>374</v>
      </c>
      <c r="B209">
        <v>70882152</v>
      </c>
      <c r="C209">
        <v>70881944</v>
      </c>
      <c r="D209">
        <v>64785027</v>
      </c>
      <c r="E209">
        <v>1</v>
      </c>
      <c r="F209">
        <v>1</v>
      </c>
      <c r="G209">
        <v>1</v>
      </c>
      <c r="H209">
        <v>2</v>
      </c>
      <c r="I209" t="s">
        <v>649</v>
      </c>
      <c r="J209" t="s">
        <v>650</v>
      </c>
      <c r="K209" t="s">
        <v>651</v>
      </c>
      <c r="L209">
        <v>1368</v>
      </c>
      <c r="N209">
        <v>1011</v>
      </c>
      <c r="O209" t="s">
        <v>451</v>
      </c>
      <c r="P209" t="s">
        <v>451</v>
      </c>
      <c r="Q209">
        <v>1</v>
      </c>
      <c r="W209">
        <v>0</v>
      </c>
      <c r="X209">
        <v>-1281512849</v>
      </c>
      <c r="Y209">
        <f t="shared" si="85"/>
        <v>2.59</v>
      </c>
      <c r="AA209">
        <v>0</v>
      </c>
      <c r="AB209">
        <v>1947.95</v>
      </c>
      <c r="AC209">
        <v>1090.46</v>
      </c>
      <c r="AD209">
        <v>0</v>
      </c>
      <c r="AE209">
        <v>0</v>
      </c>
      <c r="AF209">
        <v>1334.21</v>
      </c>
      <c r="AG209">
        <v>1090.46</v>
      </c>
      <c r="AH209">
        <v>0</v>
      </c>
      <c r="AI209">
        <v>1</v>
      </c>
      <c r="AJ209">
        <v>1.46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0</v>
      </c>
      <c r="AQ209">
        <v>1</v>
      </c>
      <c r="AR209">
        <v>0</v>
      </c>
      <c r="AS209" t="s">
        <v>3</v>
      </c>
      <c r="AT209">
        <v>2.59</v>
      </c>
      <c r="AU209" t="s">
        <v>3</v>
      </c>
      <c r="AV209">
        <v>1</v>
      </c>
      <c r="AW209">
        <v>2</v>
      </c>
      <c r="AX209">
        <v>70881976</v>
      </c>
      <c r="AY209">
        <v>2</v>
      </c>
      <c r="AZ209">
        <v>65536</v>
      </c>
      <c r="BA209">
        <v>210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3455.6039000000001</v>
      </c>
      <c r="BL209">
        <v>2824.2914000000001</v>
      </c>
      <c r="BM209">
        <v>0</v>
      </c>
      <c r="BN209">
        <v>0</v>
      </c>
      <c r="BO209">
        <v>2.59</v>
      </c>
      <c r="BP209">
        <v>1</v>
      </c>
      <c r="BQ209">
        <v>0</v>
      </c>
      <c r="BR209">
        <v>3455.6039000000001</v>
      </c>
      <c r="BS209">
        <v>2824.2914000000001</v>
      </c>
      <c r="BT209">
        <v>0</v>
      </c>
      <c r="BU209">
        <v>0</v>
      </c>
      <c r="BV209">
        <v>2.59</v>
      </c>
      <c r="BW209">
        <v>1</v>
      </c>
      <c r="CV209">
        <v>0</v>
      </c>
      <c r="CW209">
        <f>ROUND(Y209*Source!I374*DO209,7)</f>
        <v>2.0512800000000001E-2</v>
      </c>
      <c r="CX209">
        <f>ROUND(Y209*Source!I374,7)</f>
        <v>2.0512800000000001E-2</v>
      </c>
      <c r="CY209">
        <f t="shared" si="89"/>
        <v>1947.95</v>
      </c>
      <c r="CZ209">
        <f t="shared" si="90"/>
        <v>1334.21</v>
      </c>
      <c r="DA209">
        <f t="shared" si="91"/>
        <v>1.46</v>
      </c>
      <c r="DB209">
        <f t="shared" si="86"/>
        <v>3455.6</v>
      </c>
      <c r="DC209">
        <f t="shared" si="87"/>
        <v>2824.29</v>
      </c>
      <c r="DD209" t="s">
        <v>3</v>
      </c>
      <c r="DE209" t="s">
        <v>3</v>
      </c>
      <c r="DF209">
        <f t="shared" si="88"/>
        <v>0</v>
      </c>
      <c r="DG209">
        <f>ROUND(ROUND(AF209*AJ209,2)*CX209,2)</f>
        <v>39.96</v>
      </c>
      <c r="DH209">
        <f t="shared" si="82"/>
        <v>22.37</v>
      </c>
      <c r="DI209">
        <f t="shared" si="83"/>
        <v>0</v>
      </c>
      <c r="DJ209">
        <f t="shared" si="92"/>
        <v>62.33</v>
      </c>
      <c r="DK209">
        <v>0</v>
      </c>
      <c r="DL209" t="s">
        <v>452</v>
      </c>
      <c r="DM209">
        <v>6</v>
      </c>
      <c r="DN209" t="s">
        <v>445</v>
      </c>
      <c r="DO209">
        <v>1</v>
      </c>
    </row>
    <row r="210" spans="1:119" x14ac:dyDescent="0.25">
      <c r="A210">
        <f>ROW(Source!A374)</f>
        <v>374</v>
      </c>
      <c r="B210">
        <v>70882152</v>
      </c>
      <c r="C210">
        <v>70881944</v>
      </c>
      <c r="D210">
        <v>64785028</v>
      </c>
      <c r="E210">
        <v>1</v>
      </c>
      <c r="F210">
        <v>1</v>
      </c>
      <c r="G210">
        <v>1</v>
      </c>
      <c r="H210">
        <v>2</v>
      </c>
      <c r="I210" t="s">
        <v>652</v>
      </c>
      <c r="J210" t="s">
        <v>653</v>
      </c>
      <c r="K210" t="s">
        <v>654</v>
      </c>
      <c r="L210">
        <v>1368</v>
      </c>
      <c r="N210">
        <v>1011</v>
      </c>
      <c r="O210" t="s">
        <v>451</v>
      </c>
      <c r="P210" t="s">
        <v>451</v>
      </c>
      <c r="Q210">
        <v>1</v>
      </c>
      <c r="W210">
        <v>0</v>
      </c>
      <c r="X210">
        <v>-2135570240</v>
      </c>
      <c r="Y210">
        <f t="shared" si="85"/>
        <v>0.97</v>
      </c>
      <c r="AA210">
        <v>0</v>
      </c>
      <c r="AB210">
        <v>2374.46</v>
      </c>
      <c r="AC210">
        <v>1090.46</v>
      </c>
      <c r="AD210">
        <v>0</v>
      </c>
      <c r="AE210">
        <v>0</v>
      </c>
      <c r="AF210">
        <v>2374.46</v>
      </c>
      <c r="AG210">
        <v>1090.46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3</v>
      </c>
      <c r="AT210">
        <v>0.97</v>
      </c>
      <c r="AU210" t="s">
        <v>3</v>
      </c>
      <c r="AV210">
        <v>1</v>
      </c>
      <c r="AW210">
        <v>2</v>
      </c>
      <c r="AX210">
        <v>70881977</v>
      </c>
      <c r="AY210">
        <v>2</v>
      </c>
      <c r="AZ210">
        <v>98304</v>
      </c>
      <c r="BA210">
        <v>211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2303.2262000000001</v>
      </c>
      <c r="BL210">
        <v>1057.7462</v>
      </c>
      <c r="BM210">
        <v>0</v>
      </c>
      <c r="BN210">
        <v>0</v>
      </c>
      <c r="BO210">
        <v>0.97</v>
      </c>
      <c r="BP210">
        <v>1</v>
      </c>
      <c r="BQ210">
        <v>0</v>
      </c>
      <c r="BR210">
        <v>2303.2262000000001</v>
      </c>
      <c r="BS210">
        <v>1057.7462</v>
      </c>
      <c r="BT210">
        <v>0</v>
      </c>
      <c r="BU210">
        <v>0</v>
      </c>
      <c r="BV210">
        <v>0.97</v>
      </c>
      <c r="BW210">
        <v>1</v>
      </c>
      <c r="CV210">
        <v>0</v>
      </c>
      <c r="CW210">
        <f>ROUND(Y210*Source!I374*DO210,7)</f>
        <v>7.6823999999999998E-3</v>
      </c>
      <c r="CX210">
        <f>ROUND(Y210*Source!I374,7)</f>
        <v>7.6823999999999998E-3</v>
      </c>
      <c r="CY210">
        <f t="shared" si="89"/>
        <v>2374.46</v>
      </c>
      <c r="CZ210">
        <f t="shared" si="90"/>
        <v>2374.46</v>
      </c>
      <c r="DA210">
        <f t="shared" si="91"/>
        <v>1</v>
      </c>
      <c r="DB210">
        <f t="shared" si="86"/>
        <v>2303.23</v>
      </c>
      <c r="DC210">
        <f t="shared" si="87"/>
        <v>1057.75</v>
      </c>
      <c r="DD210" t="s">
        <v>3</v>
      </c>
      <c r="DE210" t="s">
        <v>3</v>
      </c>
      <c r="DF210">
        <f t="shared" si="88"/>
        <v>0</v>
      </c>
      <c r="DG210">
        <f>ROUND(ROUND(AF210,2)*CX210,2)</f>
        <v>18.239999999999998</v>
      </c>
      <c r="DH210">
        <f t="shared" si="82"/>
        <v>8.3800000000000008</v>
      </c>
      <c r="DI210">
        <f t="shared" si="83"/>
        <v>0</v>
      </c>
      <c r="DJ210">
        <f t="shared" si="92"/>
        <v>26.619999999999997</v>
      </c>
      <c r="DK210">
        <v>1</v>
      </c>
      <c r="DL210" t="s">
        <v>452</v>
      </c>
      <c r="DM210">
        <v>6</v>
      </c>
      <c r="DN210" t="s">
        <v>445</v>
      </c>
      <c r="DO210">
        <v>1</v>
      </c>
    </row>
    <row r="211" spans="1:119" x14ac:dyDescent="0.25">
      <c r="A211">
        <f>ROW(Source!A374)</f>
        <v>374</v>
      </c>
      <c r="B211">
        <v>70882152</v>
      </c>
      <c r="C211">
        <v>70881944</v>
      </c>
      <c r="D211">
        <v>64785061</v>
      </c>
      <c r="E211">
        <v>1</v>
      </c>
      <c r="F211">
        <v>1</v>
      </c>
      <c r="G211">
        <v>1</v>
      </c>
      <c r="H211">
        <v>2</v>
      </c>
      <c r="I211" t="s">
        <v>655</v>
      </c>
      <c r="J211" t="s">
        <v>656</v>
      </c>
      <c r="K211" t="s">
        <v>657</v>
      </c>
      <c r="L211">
        <v>1368</v>
      </c>
      <c r="N211">
        <v>1011</v>
      </c>
      <c r="O211" t="s">
        <v>451</v>
      </c>
      <c r="P211" t="s">
        <v>451</v>
      </c>
      <c r="Q211">
        <v>1</v>
      </c>
      <c r="W211">
        <v>0</v>
      </c>
      <c r="X211">
        <v>-345819108</v>
      </c>
      <c r="Y211">
        <f t="shared" si="85"/>
        <v>1.52</v>
      </c>
      <c r="AA211">
        <v>0</v>
      </c>
      <c r="AB211">
        <v>213.93</v>
      </c>
      <c r="AC211">
        <v>0</v>
      </c>
      <c r="AD211">
        <v>0</v>
      </c>
      <c r="AE211">
        <v>0</v>
      </c>
      <c r="AF211">
        <v>181.3</v>
      </c>
      <c r="AG211">
        <v>0</v>
      </c>
      <c r="AH211">
        <v>0</v>
      </c>
      <c r="AI211">
        <v>1</v>
      </c>
      <c r="AJ211">
        <v>1.18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3</v>
      </c>
      <c r="AT211">
        <v>1.52</v>
      </c>
      <c r="AU211" t="s">
        <v>3</v>
      </c>
      <c r="AV211">
        <v>1</v>
      </c>
      <c r="AW211">
        <v>2</v>
      </c>
      <c r="AX211">
        <v>70881978</v>
      </c>
      <c r="AY211">
        <v>1</v>
      </c>
      <c r="AZ211">
        <v>0</v>
      </c>
      <c r="BA211">
        <v>212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275.57600000000002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275.57600000000002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f>ROUND(Y211*Source!I374*DO211,7)</f>
        <v>0</v>
      </c>
      <c r="CX211">
        <f>ROUND(Y211*Source!I374,7)</f>
        <v>1.2038399999999999E-2</v>
      </c>
      <c r="CY211">
        <f t="shared" si="89"/>
        <v>213.93</v>
      </c>
      <c r="CZ211">
        <f t="shared" si="90"/>
        <v>181.3</v>
      </c>
      <c r="DA211">
        <f t="shared" si="91"/>
        <v>1.18</v>
      </c>
      <c r="DB211">
        <f t="shared" si="86"/>
        <v>275.58</v>
      </c>
      <c r="DC211">
        <f t="shared" si="87"/>
        <v>0</v>
      </c>
      <c r="DD211" t="s">
        <v>3</v>
      </c>
      <c r="DE211" t="s">
        <v>3</v>
      </c>
      <c r="DF211">
        <f t="shared" si="88"/>
        <v>0</v>
      </c>
      <c r="DG211">
        <f>ROUND(ROUND(AF211*AJ211,2)*CX211,2)</f>
        <v>2.58</v>
      </c>
      <c r="DH211">
        <f t="shared" si="82"/>
        <v>0</v>
      </c>
      <c r="DI211">
        <f t="shared" si="83"/>
        <v>0</v>
      </c>
      <c r="DJ211">
        <f t="shared" si="92"/>
        <v>2.58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ROW(Source!A374)</f>
        <v>374</v>
      </c>
      <c r="B212">
        <v>70882152</v>
      </c>
      <c r="C212">
        <v>70881944</v>
      </c>
      <c r="D212">
        <v>64785118</v>
      </c>
      <c r="E212">
        <v>1</v>
      </c>
      <c r="F212">
        <v>1</v>
      </c>
      <c r="G212">
        <v>1</v>
      </c>
      <c r="H212">
        <v>2</v>
      </c>
      <c r="I212" t="s">
        <v>658</v>
      </c>
      <c r="J212" t="s">
        <v>659</v>
      </c>
      <c r="K212" t="s">
        <v>660</v>
      </c>
      <c r="L212">
        <v>1368</v>
      </c>
      <c r="N212">
        <v>1011</v>
      </c>
      <c r="O212" t="s">
        <v>451</v>
      </c>
      <c r="P212" t="s">
        <v>451</v>
      </c>
      <c r="Q212">
        <v>1</v>
      </c>
      <c r="W212">
        <v>0</v>
      </c>
      <c r="X212">
        <v>-1548011064</v>
      </c>
      <c r="Y212">
        <f t="shared" si="85"/>
        <v>2.04</v>
      </c>
      <c r="AA212">
        <v>0</v>
      </c>
      <c r="AB212">
        <v>12437.26</v>
      </c>
      <c r="AC212">
        <v>1241.9100000000001</v>
      </c>
      <c r="AD212">
        <v>0</v>
      </c>
      <c r="AE212">
        <v>0</v>
      </c>
      <c r="AF212">
        <v>8883.76</v>
      </c>
      <c r="AG212">
        <v>1241.9100000000001</v>
      </c>
      <c r="AH212">
        <v>0</v>
      </c>
      <c r="AI212">
        <v>1</v>
      </c>
      <c r="AJ212">
        <v>1.4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0</v>
      </c>
      <c r="AQ212">
        <v>1</v>
      </c>
      <c r="AR212">
        <v>0</v>
      </c>
      <c r="AS212" t="s">
        <v>3</v>
      </c>
      <c r="AT212">
        <v>2.04</v>
      </c>
      <c r="AU212" t="s">
        <v>3</v>
      </c>
      <c r="AV212">
        <v>1</v>
      </c>
      <c r="AW212">
        <v>2</v>
      </c>
      <c r="AX212">
        <v>70881979</v>
      </c>
      <c r="AY212">
        <v>2</v>
      </c>
      <c r="AZ212">
        <v>65536</v>
      </c>
      <c r="BA212">
        <v>213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18122.8704</v>
      </c>
      <c r="BL212">
        <v>2533.4964</v>
      </c>
      <c r="BM212">
        <v>0</v>
      </c>
      <c r="BN212">
        <v>0</v>
      </c>
      <c r="BO212">
        <v>2.04</v>
      </c>
      <c r="BP212">
        <v>1</v>
      </c>
      <c r="BQ212">
        <v>0</v>
      </c>
      <c r="BR212">
        <v>18122.8704</v>
      </c>
      <c r="BS212">
        <v>2533.4964</v>
      </c>
      <c r="BT212">
        <v>0</v>
      </c>
      <c r="BU212">
        <v>0</v>
      </c>
      <c r="BV212">
        <v>2.04</v>
      </c>
      <c r="BW212">
        <v>1</v>
      </c>
      <c r="CV212">
        <v>0</v>
      </c>
      <c r="CW212">
        <f>ROUND(Y212*Source!I374*DO212,7)</f>
        <v>1.6156799999999999E-2</v>
      </c>
      <c r="CX212">
        <f>ROUND(Y212*Source!I374,7)</f>
        <v>1.6156799999999999E-2</v>
      </c>
      <c r="CY212">
        <f t="shared" si="89"/>
        <v>12437.26</v>
      </c>
      <c r="CZ212">
        <f t="shared" si="90"/>
        <v>8883.76</v>
      </c>
      <c r="DA212">
        <f t="shared" si="91"/>
        <v>1.4</v>
      </c>
      <c r="DB212">
        <f t="shared" si="86"/>
        <v>18122.87</v>
      </c>
      <c r="DC212">
        <f t="shared" si="87"/>
        <v>2533.5</v>
      </c>
      <c r="DD212" t="s">
        <v>3</v>
      </c>
      <c r="DE212" t="s">
        <v>3</v>
      </c>
      <c r="DF212">
        <f t="shared" si="88"/>
        <v>0</v>
      </c>
      <c r="DG212">
        <f>ROUND(ROUND(AF212*AJ212,2)*CX212,2)</f>
        <v>200.95</v>
      </c>
      <c r="DH212">
        <f t="shared" si="82"/>
        <v>20.07</v>
      </c>
      <c r="DI212">
        <f t="shared" si="83"/>
        <v>0</v>
      </c>
      <c r="DJ212">
        <f t="shared" si="92"/>
        <v>221.01999999999998</v>
      </c>
      <c r="DK212">
        <v>0</v>
      </c>
      <c r="DL212" t="s">
        <v>661</v>
      </c>
      <c r="DM212">
        <v>8</v>
      </c>
      <c r="DN212" t="s">
        <v>445</v>
      </c>
      <c r="DO212">
        <v>1</v>
      </c>
    </row>
    <row r="213" spans="1:119" x14ac:dyDescent="0.25">
      <c r="A213">
        <f>ROW(Source!A374)</f>
        <v>374</v>
      </c>
      <c r="B213">
        <v>70882152</v>
      </c>
      <c r="C213">
        <v>70881944</v>
      </c>
      <c r="D213">
        <v>64785119</v>
      </c>
      <c r="E213">
        <v>1</v>
      </c>
      <c r="F213">
        <v>1</v>
      </c>
      <c r="G213">
        <v>1</v>
      </c>
      <c r="H213">
        <v>2</v>
      </c>
      <c r="I213" t="s">
        <v>662</v>
      </c>
      <c r="J213" t="s">
        <v>663</v>
      </c>
      <c r="K213" t="s">
        <v>664</v>
      </c>
      <c r="L213">
        <v>1368</v>
      </c>
      <c r="N213">
        <v>1011</v>
      </c>
      <c r="O213" t="s">
        <v>451</v>
      </c>
      <c r="P213" t="s">
        <v>451</v>
      </c>
      <c r="Q213">
        <v>1</v>
      </c>
      <c r="W213">
        <v>0</v>
      </c>
      <c r="X213">
        <v>-383848156</v>
      </c>
      <c r="Y213">
        <f t="shared" si="85"/>
        <v>2.04</v>
      </c>
      <c r="AA213">
        <v>0</v>
      </c>
      <c r="AB213">
        <v>73.209999999999994</v>
      </c>
      <c r="AC213">
        <v>0</v>
      </c>
      <c r="AD213">
        <v>0</v>
      </c>
      <c r="AE213">
        <v>0</v>
      </c>
      <c r="AF213">
        <v>59.52</v>
      </c>
      <c r="AG213">
        <v>0</v>
      </c>
      <c r="AH213">
        <v>0</v>
      </c>
      <c r="AI213">
        <v>1</v>
      </c>
      <c r="AJ213">
        <v>1.23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0</v>
      </c>
      <c r="AQ213">
        <v>1</v>
      </c>
      <c r="AR213">
        <v>0</v>
      </c>
      <c r="AS213" t="s">
        <v>3</v>
      </c>
      <c r="AT213">
        <v>2.04</v>
      </c>
      <c r="AU213" t="s">
        <v>3</v>
      </c>
      <c r="AV213">
        <v>1</v>
      </c>
      <c r="AW213">
        <v>2</v>
      </c>
      <c r="AX213">
        <v>70881980</v>
      </c>
      <c r="AY213">
        <v>1</v>
      </c>
      <c r="AZ213">
        <v>0</v>
      </c>
      <c r="BA213">
        <v>214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121.42080000000001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121.42080000000001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f>ROUND(Y213*Source!I374*DO213,7)</f>
        <v>0</v>
      </c>
      <c r="CX213">
        <f>ROUND(Y213*Source!I374,7)</f>
        <v>1.6156799999999999E-2</v>
      </c>
      <c r="CY213">
        <f t="shared" si="89"/>
        <v>73.209999999999994</v>
      </c>
      <c r="CZ213">
        <f t="shared" si="90"/>
        <v>59.52</v>
      </c>
      <c r="DA213">
        <f t="shared" si="91"/>
        <v>1.23</v>
      </c>
      <c r="DB213">
        <f t="shared" si="86"/>
        <v>121.42</v>
      </c>
      <c r="DC213">
        <f t="shared" si="87"/>
        <v>0</v>
      </c>
      <c r="DD213" t="s">
        <v>3</v>
      </c>
      <c r="DE213" t="s">
        <v>3</v>
      </c>
      <c r="DF213">
        <f t="shared" si="88"/>
        <v>0</v>
      </c>
      <c r="DG213">
        <f>ROUND(ROUND(AF213*AJ213,2)*CX213,2)</f>
        <v>1.18</v>
      </c>
      <c r="DH213">
        <f t="shared" si="82"/>
        <v>0</v>
      </c>
      <c r="DI213">
        <f t="shared" si="83"/>
        <v>0</v>
      </c>
      <c r="DJ213">
        <f t="shared" si="92"/>
        <v>1.18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ROW(Source!A374)</f>
        <v>374</v>
      </c>
      <c r="B214">
        <v>70882152</v>
      </c>
      <c r="C214">
        <v>70881944</v>
      </c>
      <c r="D214">
        <v>64785510</v>
      </c>
      <c r="E214">
        <v>1</v>
      </c>
      <c r="F214">
        <v>1</v>
      </c>
      <c r="G214">
        <v>1</v>
      </c>
      <c r="H214">
        <v>2</v>
      </c>
      <c r="I214" t="s">
        <v>619</v>
      </c>
      <c r="J214" t="s">
        <v>620</v>
      </c>
      <c r="K214" t="s">
        <v>621</v>
      </c>
      <c r="L214">
        <v>1368</v>
      </c>
      <c r="N214">
        <v>1011</v>
      </c>
      <c r="O214" t="s">
        <v>451</v>
      </c>
      <c r="P214" t="s">
        <v>451</v>
      </c>
      <c r="Q214">
        <v>1</v>
      </c>
      <c r="W214">
        <v>0</v>
      </c>
      <c r="X214">
        <v>-446833333</v>
      </c>
      <c r="Y214">
        <f t="shared" si="85"/>
        <v>3.1</v>
      </c>
      <c r="AA214">
        <v>0</v>
      </c>
      <c r="AB214">
        <v>1446.31</v>
      </c>
      <c r="AC214">
        <v>811.79</v>
      </c>
      <c r="AD214">
        <v>0</v>
      </c>
      <c r="AE214">
        <v>0</v>
      </c>
      <c r="AF214">
        <v>1446.31</v>
      </c>
      <c r="AG214">
        <v>811.79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0</v>
      </c>
      <c r="AQ214">
        <v>1</v>
      </c>
      <c r="AR214">
        <v>0</v>
      </c>
      <c r="AS214" t="s">
        <v>3</v>
      </c>
      <c r="AT214">
        <v>3.1</v>
      </c>
      <c r="AU214" t="s">
        <v>3</v>
      </c>
      <c r="AV214">
        <v>1</v>
      </c>
      <c r="AW214">
        <v>2</v>
      </c>
      <c r="AX214">
        <v>70881981</v>
      </c>
      <c r="AY214">
        <v>2</v>
      </c>
      <c r="AZ214">
        <v>98304</v>
      </c>
      <c r="BA214">
        <v>215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4483.5609999999997</v>
      </c>
      <c r="BL214">
        <v>2516.549</v>
      </c>
      <c r="BM214">
        <v>0</v>
      </c>
      <c r="BN214">
        <v>0</v>
      </c>
      <c r="BO214">
        <v>3.1</v>
      </c>
      <c r="BP214">
        <v>1</v>
      </c>
      <c r="BQ214">
        <v>0</v>
      </c>
      <c r="BR214">
        <v>4483.5609999999997</v>
      </c>
      <c r="BS214">
        <v>2516.549</v>
      </c>
      <c r="BT214">
        <v>0</v>
      </c>
      <c r="BU214">
        <v>0</v>
      </c>
      <c r="BV214">
        <v>3.1</v>
      </c>
      <c r="BW214">
        <v>1</v>
      </c>
      <c r="CV214">
        <v>0</v>
      </c>
      <c r="CW214">
        <f>ROUND(Y214*Source!I374*DO214,7)</f>
        <v>2.4552000000000001E-2</v>
      </c>
      <c r="CX214">
        <f>ROUND(Y214*Source!I374,7)</f>
        <v>2.4552000000000001E-2</v>
      </c>
      <c r="CY214">
        <f t="shared" si="89"/>
        <v>1446.31</v>
      </c>
      <c r="CZ214">
        <f t="shared" si="90"/>
        <v>1446.31</v>
      </c>
      <c r="DA214">
        <f t="shared" si="91"/>
        <v>1</v>
      </c>
      <c r="DB214">
        <f t="shared" si="86"/>
        <v>4483.5600000000004</v>
      </c>
      <c r="DC214">
        <f t="shared" si="87"/>
        <v>2516.5500000000002</v>
      </c>
      <c r="DD214" t="s">
        <v>3</v>
      </c>
      <c r="DE214" t="s">
        <v>3</v>
      </c>
      <c r="DF214">
        <f t="shared" si="88"/>
        <v>0</v>
      </c>
      <c r="DG214">
        <f>ROUND(ROUND(AF214,2)*CX214,2)</f>
        <v>35.51</v>
      </c>
      <c r="DH214">
        <f t="shared" si="82"/>
        <v>19.93</v>
      </c>
      <c r="DI214">
        <f t="shared" si="83"/>
        <v>0</v>
      </c>
      <c r="DJ214">
        <f t="shared" si="92"/>
        <v>55.44</v>
      </c>
      <c r="DK214">
        <v>1</v>
      </c>
      <c r="DL214" t="s">
        <v>456</v>
      </c>
      <c r="DM214">
        <v>4</v>
      </c>
      <c r="DN214" t="s">
        <v>445</v>
      </c>
      <c r="DO214">
        <v>1</v>
      </c>
    </row>
    <row r="215" spans="1:119" x14ac:dyDescent="0.25">
      <c r="A215">
        <f>ROW(Source!A374)</f>
        <v>374</v>
      </c>
      <c r="B215">
        <v>70882152</v>
      </c>
      <c r="C215">
        <v>70881944</v>
      </c>
      <c r="D215">
        <v>64785542</v>
      </c>
      <c r="E215">
        <v>1</v>
      </c>
      <c r="F215">
        <v>1</v>
      </c>
      <c r="G215">
        <v>1</v>
      </c>
      <c r="H215">
        <v>2</v>
      </c>
      <c r="I215" t="s">
        <v>665</v>
      </c>
      <c r="J215" t="s">
        <v>666</v>
      </c>
      <c r="K215" t="s">
        <v>667</v>
      </c>
      <c r="L215">
        <v>1368</v>
      </c>
      <c r="N215">
        <v>1011</v>
      </c>
      <c r="O215" t="s">
        <v>451</v>
      </c>
      <c r="P215" t="s">
        <v>451</v>
      </c>
      <c r="Q215">
        <v>1</v>
      </c>
      <c r="W215">
        <v>0</v>
      </c>
      <c r="X215">
        <v>400758558</v>
      </c>
      <c r="Y215">
        <f t="shared" si="85"/>
        <v>0.2</v>
      </c>
      <c r="AA215">
        <v>0</v>
      </c>
      <c r="AB215">
        <v>557.15</v>
      </c>
      <c r="AC215">
        <v>932.95</v>
      </c>
      <c r="AD215">
        <v>0</v>
      </c>
      <c r="AE215">
        <v>0</v>
      </c>
      <c r="AF215">
        <v>435.27</v>
      </c>
      <c r="AG215">
        <v>932.95</v>
      </c>
      <c r="AH215">
        <v>0</v>
      </c>
      <c r="AI215">
        <v>1</v>
      </c>
      <c r="AJ215">
        <v>1.28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0</v>
      </c>
      <c r="AQ215">
        <v>1</v>
      </c>
      <c r="AR215">
        <v>0</v>
      </c>
      <c r="AS215" t="s">
        <v>3</v>
      </c>
      <c r="AT215">
        <v>0.2</v>
      </c>
      <c r="AU215" t="s">
        <v>3</v>
      </c>
      <c r="AV215">
        <v>1</v>
      </c>
      <c r="AW215">
        <v>2</v>
      </c>
      <c r="AX215">
        <v>70881982</v>
      </c>
      <c r="AY215">
        <v>2</v>
      </c>
      <c r="AZ215">
        <v>65536</v>
      </c>
      <c r="BA215">
        <v>216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87.054000000000002</v>
      </c>
      <c r="BL215">
        <v>186.59000000000003</v>
      </c>
      <c r="BM215">
        <v>0</v>
      </c>
      <c r="BN215">
        <v>0</v>
      </c>
      <c r="BO215">
        <v>0.2</v>
      </c>
      <c r="BP215">
        <v>1</v>
      </c>
      <c r="BQ215">
        <v>0</v>
      </c>
      <c r="BR215">
        <v>87.054000000000002</v>
      </c>
      <c r="BS215">
        <v>186.59000000000003</v>
      </c>
      <c r="BT215">
        <v>0</v>
      </c>
      <c r="BU215">
        <v>0</v>
      </c>
      <c r="BV215">
        <v>0.2</v>
      </c>
      <c r="BW215">
        <v>1</v>
      </c>
      <c r="CV215">
        <v>0</v>
      </c>
      <c r="CW215">
        <f>ROUND(Y215*Source!I374*DO215,7)</f>
        <v>1.5839999999999999E-3</v>
      </c>
      <c r="CX215">
        <f>ROUND(Y215*Source!I374,7)</f>
        <v>1.5839999999999999E-3</v>
      </c>
      <c r="CY215">
        <f t="shared" si="89"/>
        <v>557.15</v>
      </c>
      <c r="CZ215">
        <f t="shared" si="90"/>
        <v>435.27</v>
      </c>
      <c r="DA215">
        <f t="shared" si="91"/>
        <v>1.28</v>
      </c>
      <c r="DB215">
        <f t="shared" si="86"/>
        <v>87.05</v>
      </c>
      <c r="DC215">
        <f t="shared" si="87"/>
        <v>186.59</v>
      </c>
      <c r="DD215" t="s">
        <v>3</v>
      </c>
      <c r="DE215" t="s">
        <v>3</v>
      </c>
      <c r="DF215">
        <f t="shared" si="88"/>
        <v>0</v>
      </c>
      <c r="DG215">
        <f>ROUND(ROUND(AF215*AJ215,2)*CX215,2)</f>
        <v>0.88</v>
      </c>
      <c r="DH215">
        <f t="shared" si="82"/>
        <v>1.48</v>
      </c>
      <c r="DI215">
        <f t="shared" si="83"/>
        <v>0</v>
      </c>
      <c r="DJ215">
        <f t="shared" si="92"/>
        <v>2.36</v>
      </c>
      <c r="DK215">
        <v>0</v>
      </c>
      <c r="DL215" t="s">
        <v>615</v>
      </c>
      <c r="DM215">
        <v>5</v>
      </c>
      <c r="DN215" t="s">
        <v>445</v>
      </c>
      <c r="DO215">
        <v>1</v>
      </c>
    </row>
    <row r="216" spans="1:119" x14ac:dyDescent="0.25">
      <c r="A216">
        <f>ROW(Source!A374)</f>
        <v>374</v>
      </c>
      <c r="B216">
        <v>70882152</v>
      </c>
      <c r="C216">
        <v>70881944</v>
      </c>
      <c r="D216">
        <v>64785775</v>
      </c>
      <c r="E216">
        <v>1</v>
      </c>
      <c r="F216">
        <v>1</v>
      </c>
      <c r="G216">
        <v>1</v>
      </c>
      <c r="H216">
        <v>2</v>
      </c>
      <c r="I216" t="s">
        <v>668</v>
      </c>
      <c r="J216" t="s">
        <v>669</v>
      </c>
      <c r="K216" t="s">
        <v>670</v>
      </c>
      <c r="L216">
        <v>1368</v>
      </c>
      <c r="N216">
        <v>1011</v>
      </c>
      <c r="O216" t="s">
        <v>451</v>
      </c>
      <c r="P216" t="s">
        <v>451</v>
      </c>
      <c r="Q216">
        <v>1</v>
      </c>
      <c r="W216">
        <v>0</v>
      </c>
      <c r="X216">
        <v>1015821674</v>
      </c>
      <c r="Y216">
        <f t="shared" si="85"/>
        <v>3.71</v>
      </c>
      <c r="AA216">
        <v>0</v>
      </c>
      <c r="AB216">
        <v>5632.15</v>
      </c>
      <c r="AC216">
        <v>1090.46</v>
      </c>
      <c r="AD216">
        <v>0</v>
      </c>
      <c r="AE216">
        <v>0</v>
      </c>
      <c r="AF216">
        <v>4141.29</v>
      </c>
      <c r="AG216">
        <v>1090.46</v>
      </c>
      <c r="AH216">
        <v>0</v>
      </c>
      <c r="AI216">
        <v>1</v>
      </c>
      <c r="AJ216">
        <v>1.36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0</v>
      </c>
      <c r="AQ216">
        <v>1</v>
      </c>
      <c r="AR216">
        <v>0</v>
      </c>
      <c r="AS216" t="s">
        <v>3</v>
      </c>
      <c r="AT216">
        <v>3.71</v>
      </c>
      <c r="AU216" t="s">
        <v>3</v>
      </c>
      <c r="AV216">
        <v>1</v>
      </c>
      <c r="AW216">
        <v>2</v>
      </c>
      <c r="AX216">
        <v>70881983</v>
      </c>
      <c r="AY216">
        <v>2</v>
      </c>
      <c r="AZ216">
        <v>65536</v>
      </c>
      <c r="BA216">
        <v>217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15364.1859</v>
      </c>
      <c r="BL216">
        <v>4045.6066000000001</v>
      </c>
      <c r="BM216">
        <v>0</v>
      </c>
      <c r="BN216">
        <v>0</v>
      </c>
      <c r="BO216">
        <v>3.71</v>
      </c>
      <c r="BP216">
        <v>1</v>
      </c>
      <c r="BQ216">
        <v>0</v>
      </c>
      <c r="BR216">
        <v>15364.1859</v>
      </c>
      <c r="BS216">
        <v>4045.6066000000001</v>
      </c>
      <c r="BT216">
        <v>0</v>
      </c>
      <c r="BU216">
        <v>0</v>
      </c>
      <c r="BV216">
        <v>3.71</v>
      </c>
      <c r="BW216">
        <v>1</v>
      </c>
      <c r="CV216">
        <v>0</v>
      </c>
      <c r="CW216">
        <f>ROUND(Y216*Source!I374*DO216,7)</f>
        <v>2.9383200000000002E-2</v>
      </c>
      <c r="CX216">
        <f>ROUND(Y216*Source!I374,7)</f>
        <v>2.9383200000000002E-2</v>
      </c>
      <c r="CY216">
        <f t="shared" si="89"/>
        <v>5632.15</v>
      </c>
      <c r="CZ216">
        <f t="shared" si="90"/>
        <v>4141.29</v>
      </c>
      <c r="DA216">
        <f t="shared" si="91"/>
        <v>1.36</v>
      </c>
      <c r="DB216">
        <f t="shared" si="86"/>
        <v>15364.19</v>
      </c>
      <c r="DC216">
        <f t="shared" si="87"/>
        <v>4045.61</v>
      </c>
      <c r="DD216" t="s">
        <v>3</v>
      </c>
      <c r="DE216" t="s">
        <v>3</v>
      </c>
      <c r="DF216">
        <f t="shared" si="88"/>
        <v>0</v>
      </c>
      <c r="DG216">
        <f>ROUND(ROUND(AF216*AJ216,2)*CX216,2)</f>
        <v>165.49</v>
      </c>
      <c r="DH216">
        <f t="shared" si="82"/>
        <v>32.04</v>
      </c>
      <c r="DI216">
        <f t="shared" si="83"/>
        <v>0</v>
      </c>
      <c r="DJ216">
        <f t="shared" si="92"/>
        <v>197.53</v>
      </c>
      <c r="DK216">
        <v>0</v>
      </c>
      <c r="DL216" t="s">
        <v>452</v>
      </c>
      <c r="DM216">
        <v>6</v>
      </c>
      <c r="DN216" t="s">
        <v>445</v>
      </c>
      <c r="DO216">
        <v>1</v>
      </c>
    </row>
    <row r="217" spans="1:119" x14ac:dyDescent="0.25">
      <c r="A217">
        <f>ROW(Source!A374)</f>
        <v>374</v>
      </c>
      <c r="B217">
        <v>70882152</v>
      </c>
      <c r="C217">
        <v>70881944</v>
      </c>
      <c r="D217">
        <v>64786167</v>
      </c>
      <c r="E217">
        <v>1</v>
      </c>
      <c r="F217">
        <v>1</v>
      </c>
      <c r="G217">
        <v>1</v>
      </c>
      <c r="H217">
        <v>2</v>
      </c>
      <c r="I217" t="s">
        <v>609</v>
      </c>
      <c r="J217" t="s">
        <v>610</v>
      </c>
      <c r="K217" t="s">
        <v>611</v>
      </c>
      <c r="L217">
        <v>1368</v>
      </c>
      <c r="N217">
        <v>1011</v>
      </c>
      <c r="O217" t="s">
        <v>451</v>
      </c>
      <c r="P217" t="s">
        <v>451</v>
      </c>
      <c r="Q217">
        <v>1</v>
      </c>
      <c r="W217">
        <v>0</v>
      </c>
      <c r="X217">
        <v>-1267141408</v>
      </c>
      <c r="Y217">
        <f t="shared" si="85"/>
        <v>1.1499999999999999</v>
      </c>
      <c r="AA217">
        <v>0</v>
      </c>
      <c r="AB217">
        <v>3.12</v>
      </c>
      <c r="AC217">
        <v>0</v>
      </c>
      <c r="AD217">
        <v>0</v>
      </c>
      <c r="AE217">
        <v>0</v>
      </c>
      <c r="AF217">
        <v>2.11</v>
      </c>
      <c r="AG217">
        <v>0</v>
      </c>
      <c r="AH217">
        <v>0</v>
      </c>
      <c r="AI217">
        <v>1</v>
      </c>
      <c r="AJ217">
        <v>1.48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3</v>
      </c>
      <c r="AT217">
        <v>1.1499999999999999</v>
      </c>
      <c r="AU217" t="s">
        <v>3</v>
      </c>
      <c r="AV217">
        <v>1</v>
      </c>
      <c r="AW217">
        <v>2</v>
      </c>
      <c r="AX217">
        <v>70881984</v>
      </c>
      <c r="AY217">
        <v>2</v>
      </c>
      <c r="AZ217">
        <v>32768</v>
      </c>
      <c r="BA217">
        <v>218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2.4264999999999999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2.4264999999999999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f>ROUND(Y217*Source!I374*DO217,7)</f>
        <v>0</v>
      </c>
      <c r="CX217">
        <f>ROUND(Y217*Source!I374,7)</f>
        <v>9.1079999999999998E-3</v>
      </c>
      <c r="CY217">
        <f t="shared" si="89"/>
        <v>3.12</v>
      </c>
      <c r="CZ217">
        <f t="shared" si="90"/>
        <v>2.11</v>
      </c>
      <c r="DA217">
        <f t="shared" si="91"/>
        <v>1.48</v>
      </c>
      <c r="DB217">
        <f t="shared" si="86"/>
        <v>2.4300000000000002</v>
      </c>
      <c r="DC217">
        <f t="shared" si="87"/>
        <v>0</v>
      </c>
      <c r="DD217" t="s">
        <v>3</v>
      </c>
      <c r="DE217" t="s">
        <v>3</v>
      </c>
      <c r="DF217">
        <f t="shared" si="88"/>
        <v>0</v>
      </c>
      <c r="DG217">
        <f>ROUND(ROUND(AF217*AJ217,2)*CX217,2)</f>
        <v>0.03</v>
      </c>
      <c r="DH217">
        <f t="shared" si="82"/>
        <v>0</v>
      </c>
      <c r="DI217">
        <f t="shared" si="83"/>
        <v>0</v>
      </c>
      <c r="DJ217">
        <f t="shared" si="92"/>
        <v>0.03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ROW(Source!A374)</f>
        <v>374</v>
      </c>
      <c r="B218">
        <v>70882152</v>
      </c>
      <c r="C218">
        <v>70881944</v>
      </c>
      <c r="D218">
        <v>64732210</v>
      </c>
      <c r="E218">
        <v>1</v>
      </c>
      <c r="F218">
        <v>1</v>
      </c>
      <c r="G218">
        <v>1</v>
      </c>
      <c r="H218">
        <v>3</v>
      </c>
      <c r="I218" t="s">
        <v>294</v>
      </c>
      <c r="J218" t="s">
        <v>296</v>
      </c>
      <c r="K218" t="s">
        <v>295</v>
      </c>
      <c r="L218">
        <v>1348</v>
      </c>
      <c r="N218">
        <v>1009</v>
      </c>
      <c r="O218" t="s">
        <v>70</v>
      </c>
      <c r="P218" t="s">
        <v>70</v>
      </c>
      <c r="Q218">
        <v>1000</v>
      </c>
      <c r="W218">
        <v>0</v>
      </c>
      <c r="X218">
        <v>-21390041</v>
      </c>
      <c r="Y218">
        <f t="shared" si="85"/>
        <v>4.0000000000000001E-3</v>
      </c>
      <c r="AA218">
        <v>17532.169999999998</v>
      </c>
      <c r="AB218">
        <v>0</v>
      </c>
      <c r="AC218">
        <v>0</v>
      </c>
      <c r="AD218">
        <v>0</v>
      </c>
      <c r="AE218">
        <v>16539.78</v>
      </c>
      <c r="AF218">
        <v>0</v>
      </c>
      <c r="AG218">
        <v>0</v>
      </c>
      <c r="AH218">
        <v>0</v>
      </c>
      <c r="AI218">
        <v>1.06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3</v>
      </c>
      <c r="AT218">
        <v>4.0000000000000001E-3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ROUND(Y218*Source!I374,7)</f>
        <v>3.1699999999999998E-5</v>
      </c>
      <c r="CY218">
        <f t="shared" ref="CY218:CY225" si="93">AA218</f>
        <v>17532.169999999998</v>
      </c>
      <c r="CZ218">
        <f t="shared" ref="CZ218:CZ225" si="94">AE218</f>
        <v>16539.78</v>
      </c>
      <c r="DA218">
        <f t="shared" ref="DA218:DA225" si="95">AI218</f>
        <v>1.06</v>
      </c>
      <c r="DB218">
        <f t="shared" si="86"/>
        <v>66.16</v>
      </c>
      <c r="DC218">
        <f t="shared" si="87"/>
        <v>0</v>
      </c>
      <c r="DD218" t="s">
        <v>3</v>
      </c>
      <c r="DE218" t="s">
        <v>3</v>
      </c>
      <c r="DF218">
        <f>ROUND(ROUND(AE218*AI218,2)*CX218,2)</f>
        <v>0.56000000000000005</v>
      </c>
      <c r="DG218">
        <f t="shared" ref="DG218:DG228" si="96">ROUND(ROUND(AF218,2)*CX218,2)</f>
        <v>0</v>
      </c>
      <c r="DH218">
        <f t="shared" si="82"/>
        <v>0</v>
      </c>
      <c r="DI218">
        <f t="shared" si="83"/>
        <v>0</v>
      </c>
      <c r="DJ218">
        <f t="shared" ref="DJ218:DJ225" si="97">DF218</f>
        <v>0.56000000000000005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ROW(Source!A374)</f>
        <v>374</v>
      </c>
      <c r="B219">
        <v>70882152</v>
      </c>
      <c r="C219">
        <v>70881944</v>
      </c>
      <c r="D219">
        <v>64734761</v>
      </c>
      <c r="E219">
        <v>1</v>
      </c>
      <c r="F219">
        <v>1</v>
      </c>
      <c r="G219">
        <v>1</v>
      </c>
      <c r="H219">
        <v>3</v>
      </c>
      <c r="I219" t="s">
        <v>671</v>
      </c>
      <c r="J219" t="s">
        <v>672</v>
      </c>
      <c r="K219" t="s">
        <v>673</v>
      </c>
      <c r="L219">
        <v>1339</v>
      </c>
      <c r="N219">
        <v>1007</v>
      </c>
      <c r="O219" t="s">
        <v>199</v>
      </c>
      <c r="P219" t="s">
        <v>199</v>
      </c>
      <c r="Q219">
        <v>1</v>
      </c>
      <c r="W219">
        <v>0</v>
      </c>
      <c r="X219">
        <v>589288143</v>
      </c>
      <c r="Y219">
        <f t="shared" si="85"/>
        <v>20.52</v>
      </c>
      <c r="AA219">
        <v>32.32</v>
      </c>
      <c r="AB219">
        <v>0</v>
      </c>
      <c r="AC219">
        <v>0</v>
      </c>
      <c r="AD219">
        <v>0</v>
      </c>
      <c r="AE219">
        <v>36.31</v>
      </c>
      <c r="AF219">
        <v>0</v>
      </c>
      <c r="AG219">
        <v>0</v>
      </c>
      <c r="AH219">
        <v>0</v>
      </c>
      <c r="AI219">
        <v>0.89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0</v>
      </c>
      <c r="AQ219">
        <v>1</v>
      </c>
      <c r="AR219">
        <v>0</v>
      </c>
      <c r="AS219" t="s">
        <v>3</v>
      </c>
      <c r="AT219">
        <v>20.52</v>
      </c>
      <c r="AU219" t="s">
        <v>3</v>
      </c>
      <c r="AV219">
        <v>0</v>
      </c>
      <c r="AW219">
        <v>2</v>
      </c>
      <c r="AX219">
        <v>70881986</v>
      </c>
      <c r="AY219">
        <v>1</v>
      </c>
      <c r="AZ219">
        <v>0</v>
      </c>
      <c r="BA219">
        <v>220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745.08120000000008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745.08120000000008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ROUND(Y219*Source!I374,7)</f>
        <v>0.16251840000000001</v>
      </c>
      <c r="CY219">
        <f t="shared" si="93"/>
        <v>32.32</v>
      </c>
      <c r="CZ219">
        <f t="shared" si="94"/>
        <v>36.31</v>
      </c>
      <c r="DA219">
        <f t="shared" si="95"/>
        <v>0.89</v>
      </c>
      <c r="DB219">
        <f t="shared" si="86"/>
        <v>745.08</v>
      </c>
      <c r="DC219">
        <f t="shared" si="87"/>
        <v>0</v>
      </c>
      <c r="DD219" t="s">
        <v>3</v>
      </c>
      <c r="DE219" t="s">
        <v>3</v>
      </c>
      <c r="DF219">
        <f>ROUND(ROUND(AE219*AI219,2)*CX219,2)</f>
        <v>5.25</v>
      </c>
      <c r="DG219">
        <f t="shared" si="96"/>
        <v>0</v>
      </c>
      <c r="DH219">
        <f t="shared" si="82"/>
        <v>0</v>
      </c>
      <c r="DI219">
        <f t="shared" si="83"/>
        <v>0</v>
      </c>
      <c r="DJ219">
        <f t="shared" si="97"/>
        <v>5.25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ROW(Source!A374)</f>
        <v>374</v>
      </c>
      <c r="B220">
        <v>70882152</v>
      </c>
      <c r="C220">
        <v>70881944</v>
      </c>
      <c r="D220">
        <v>64735196</v>
      </c>
      <c r="E220">
        <v>1</v>
      </c>
      <c r="F220">
        <v>1</v>
      </c>
      <c r="G220">
        <v>1</v>
      </c>
      <c r="H220">
        <v>3</v>
      </c>
      <c r="I220" t="s">
        <v>674</v>
      </c>
      <c r="J220" t="s">
        <v>675</v>
      </c>
      <c r="K220" t="s">
        <v>676</v>
      </c>
      <c r="L220">
        <v>1348</v>
      </c>
      <c r="N220">
        <v>1009</v>
      </c>
      <c r="O220" t="s">
        <v>70</v>
      </c>
      <c r="P220" t="s">
        <v>70</v>
      </c>
      <c r="Q220">
        <v>1000</v>
      </c>
      <c r="W220">
        <v>0</v>
      </c>
      <c r="X220">
        <v>1699554540</v>
      </c>
      <c r="Y220">
        <f t="shared" si="85"/>
        <v>2.3999999999999998E-3</v>
      </c>
      <c r="AA220">
        <v>961458.87</v>
      </c>
      <c r="AB220">
        <v>0</v>
      </c>
      <c r="AC220">
        <v>0</v>
      </c>
      <c r="AD220">
        <v>0</v>
      </c>
      <c r="AE220">
        <v>907036.67</v>
      </c>
      <c r="AF220">
        <v>0</v>
      </c>
      <c r="AG220">
        <v>0</v>
      </c>
      <c r="AH220">
        <v>0</v>
      </c>
      <c r="AI220">
        <v>1.06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0</v>
      </c>
      <c r="AQ220">
        <v>1</v>
      </c>
      <c r="AR220">
        <v>0</v>
      </c>
      <c r="AS220" t="s">
        <v>3</v>
      </c>
      <c r="AT220">
        <v>2.3999999999999998E-3</v>
      </c>
      <c r="AU220" t="s">
        <v>3</v>
      </c>
      <c r="AV220">
        <v>0</v>
      </c>
      <c r="AW220">
        <v>2</v>
      </c>
      <c r="AX220">
        <v>70881987</v>
      </c>
      <c r="AY220">
        <v>1</v>
      </c>
      <c r="AZ220">
        <v>0</v>
      </c>
      <c r="BA220">
        <v>221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2176.8880079999999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2176.8880079999999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ROUND(Y220*Source!I374,7)</f>
        <v>1.9000000000000001E-5</v>
      </c>
      <c r="CY220">
        <f t="shared" si="93"/>
        <v>961458.87</v>
      </c>
      <c r="CZ220">
        <f t="shared" si="94"/>
        <v>907036.67</v>
      </c>
      <c r="DA220">
        <f t="shared" si="95"/>
        <v>1.06</v>
      </c>
      <c r="DB220">
        <f t="shared" si="86"/>
        <v>2176.89</v>
      </c>
      <c r="DC220">
        <f t="shared" si="87"/>
        <v>0</v>
      </c>
      <c r="DD220" t="s">
        <v>3</v>
      </c>
      <c r="DE220" t="s">
        <v>3</v>
      </c>
      <c r="DF220">
        <f>ROUND(ROUND(AE220*AI220,2)*CX220,2)</f>
        <v>18.27</v>
      </c>
      <c r="DG220">
        <f t="shared" si="96"/>
        <v>0</v>
      </c>
      <c r="DH220">
        <f t="shared" si="82"/>
        <v>0</v>
      </c>
      <c r="DI220">
        <f t="shared" si="83"/>
        <v>0</v>
      </c>
      <c r="DJ220">
        <f t="shared" si="97"/>
        <v>18.27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ROW(Source!A374)</f>
        <v>374</v>
      </c>
      <c r="B221">
        <v>70882152</v>
      </c>
      <c r="C221">
        <v>70881944</v>
      </c>
      <c r="D221">
        <v>64736194</v>
      </c>
      <c r="E221">
        <v>1</v>
      </c>
      <c r="F221">
        <v>1</v>
      </c>
      <c r="G221">
        <v>1</v>
      </c>
      <c r="H221">
        <v>3</v>
      </c>
      <c r="I221" t="s">
        <v>677</v>
      </c>
      <c r="J221" t="s">
        <v>678</v>
      </c>
      <c r="K221" t="s">
        <v>679</v>
      </c>
      <c r="L221">
        <v>1348</v>
      </c>
      <c r="N221">
        <v>1009</v>
      </c>
      <c r="O221" t="s">
        <v>70</v>
      </c>
      <c r="P221" t="s">
        <v>70</v>
      </c>
      <c r="Q221">
        <v>1000</v>
      </c>
      <c r="W221">
        <v>0</v>
      </c>
      <c r="X221">
        <v>1242159761</v>
      </c>
      <c r="Y221">
        <f t="shared" si="85"/>
        <v>1.2E-2</v>
      </c>
      <c r="AA221">
        <v>96476.46</v>
      </c>
      <c r="AB221">
        <v>0</v>
      </c>
      <c r="AC221">
        <v>0</v>
      </c>
      <c r="AD221">
        <v>0</v>
      </c>
      <c r="AE221">
        <v>89330.06</v>
      </c>
      <c r="AF221">
        <v>0</v>
      </c>
      <c r="AG221">
        <v>0</v>
      </c>
      <c r="AH221">
        <v>0</v>
      </c>
      <c r="AI221">
        <v>1.08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0</v>
      </c>
      <c r="AQ221">
        <v>1</v>
      </c>
      <c r="AR221">
        <v>0</v>
      </c>
      <c r="AS221" t="s">
        <v>3</v>
      </c>
      <c r="AT221">
        <v>1.2E-2</v>
      </c>
      <c r="AU221" t="s">
        <v>3</v>
      </c>
      <c r="AV221">
        <v>0</v>
      </c>
      <c r="AW221">
        <v>2</v>
      </c>
      <c r="AX221">
        <v>70881988</v>
      </c>
      <c r="AY221">
        <v>1</v>
      </c>
      <c r="AZ221">
        <v>0</v>
      </c>
      <c r="BA221">
        <v>222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1071.96072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1071.96072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ROUND(Y221*Source!I374,7)</f>
        <v>9.5000000000000005E-5</v>
      </c>
      <c r="CY221">
        <f t="shared" si="93"/>
        <v>96476.46</v>
      </c>
      <c r="CZ221">
        <f t="shared" si="94"/>
        <v>89330.06</v>
      </c>
      <c r="DA221">
        <f t="shared" si="95"/>
        <v>1.08</v>
      </c>
      <c r="DB221">
        <f t="shared" si="86"/>
        <v>1071.96</v>
      </c>
      <c r="DC221">
        <f t="shared" si="87"/>
        <v>0</v>
      </c>
      <c r="DD221" t="s">
        <v>3</v>
      </c>
      <c r="DE221" t="s">
        <v>3</v>
      </c>
      <c r="DF221">
        <f>ROUND(ROUND(AE221*AI221,2)*CX221,2)</f>
        <v>9.17</v>
      </c>
      <c r="DG221">
        <f t="shared" si="96"/>
        <v>0</v>
      </c>
      <c r="DH221">
        <f t="shared" si="82"/>
        <v>0</v>
      </c>
      <c r="DI221">
        <f t="shared" si="83"/>
        <v>0</v>
      </c>
      <c r="DJ221">
        <f t="shared" si="97"/>
        <v>9.17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ROW(Source!A374)</f>
        <v>374</v>
      </c>
      <c r="B222">
        <v>70882152</v>
      </c>
      <c r="C222">
        <v>70881944</v>
      </c>
      <c r="D222">
        <v>64736713</v>
      </c>
      <c r="E222">
        <v>1</v>
      </c>
      <c r="F222">
        <v>1</v>
      </c>
      <c r="G222">
        <v>1</v>
      </c>
      <c r="H222">
        <v>3</v>
      </c>
      <c r="I222" t="s">
        <v>680</v>
      </c>
      <c r="J222" t="s">
        <v>681</v>
      </c>
      <c r="K222" t="s">
        <v>682</v>
      </c>
      <c r="L222">
        <v>1371</v>
      </c>
      <c r="N222">
        <v>1013</v>
      </c>
      <c r="O222" t="s">
        <v>21</v>
      </c>
      <c r="P222" t="s">
        <v>21</v>
      </c>
      <c r="Q222">
        <v>1</v>
      </c>
      <c r="W222">
        <v>0</v>
      </c>
      <c r="X222">
        <v>-5981075</v>
      </c>
      <c r="Y222">
        <f t="shared" si="85"/>
        <v>0.78200000000000003</v>
      </c>
      <c r="AA222">
        <v>5272</v>
      </c>
      <c r="AB222">
        <v>0</v>
      </c>
      <c r="AC222">
        <v>0</v>
      </c>
      <c r="AD222">
        <v>0</v>
      </c>
      <c r="AE222">
        <v>4251.6099999999997</v>
      </c>
      <c r="AF222">
        <v>0</v>
      </c>
      <c r="AG222">
        <v>0</v>
      </c>
      <c r="AH222">
        <v>0</v>
      </c>
      <c r="AI222">
        <v>1.24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3</v>
      </c>
      <c r="AT222">
        <v>0.78200000000000003</v>
      </c>
      <c r="AU222" t="s">
        <v>3</v>
      </c>
      <c r="AV222">
        <v>0</v>
      </c>
      <c r="AW222">
        <v>2</v>
      </c>
      <c r="AX222">
        <v>70881989</v>
      </c>
      <c r="AY222">
        <v>1</v>
      </c>
      <c r="AZ222">
        <v>0</v>
      </c>
      <c r="BA222">
        <v>223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3324.75902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3324.75902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ROUND(Y222*Source!I374,7)</f>
        <v>6.1933999999999999E-3</v>
      </c>
      <c r="CY222">
        <f t="shared" si="93"/>
        <v>5272</v>
      </c>
      <c r="CZ222">
        <f t="shared" si="94"/>
        <v>4251.6099999999997</v>
      </c>
      <c r="DA222">
        <f t="shared" si="95"/>
        <v>1.24</v>
      </c>
      <c r="DB222">
        <f t="shared" si="86"/>
        <v>3324.76</v>
      </c>
      <c r="DC222">
        <f t="shared" si="87"/>
        <v>0</v>
      </c>
      <c r="DD222" t="s">
        <v>3</v>
      </c>
      <c r="DE222" t="s">
        <v>3</v>
      </c>
      <c r="DF222">
        <f>ROUND(ROUND(AE222*AI222,2)*CX222,2)</f>
        <v>32.65</v>
      </c>
      <c r="DG222">
        <f t="shared" si="96"/>
        <v>0</v>
      </c>
      <c r="DH222">
        <f t="shared" si="82"/>
        <v>0</v>
      </c>
      <c r="DI222">
        <f t="shared" si="83"/>
        <v>0</v>
      </c>
      <c r="DJ222">
        <f t="shared" si="97"/>
        <v>32.65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ROW(Source!A374)</f>
        <v>374</v>
      </c>
      <c r="B223">
        <v>70882152</v>
      </c>
      <c r="C223">
        <v>70881944</v>
      </c>
      <c r="D223">
        <v>64738541</v>
      </c>
      <c r="E223">
        <v>1</v>
      </c>
      <c r="F223">
        <v>1</v>
      </c>
      <c r="G223">
        <v>1</v>
      </c>
      <c r="H223">
        <v>3</v>
      </c>
      <c r="I223" t="s">
        <v>308</v>
      </c>
      <c r="J223" t="s">
        <v>310</v>
      </c>
      <c r="K223" t="s">
        <v>309</v>
      </c>
      <c r="L223">
        <v>1348</v>
      </c>
      <c r="N223">
        <v>1009</v>
      </c>
      <c r="O223" t="s">
        <v>70</v>
      </c>
      <c r="P223" t="s">
        <v>70</v>
      </c>
      <c r="Q223">
        <v>1000</v>
      </c>
      <c r="W223">
        <v>0</v>
      </c>
      <c r="X223">
        <v>1496689855</v>
      </c>
      <c r="Y223">
        <f t="shared" si="85"/>
        <v>6.0000000000000001E-3</v>
      </c>
      <c r="AA223">
        <v>4580.32</v>
      </c>
      <c r="AB223">
        <v>0</v>
      </c>
      <c r="AC223">
        <v>0</v>
      </c>
      <c r="AD223">
        <v>0</v>
      </c>
      <c r="AE223">
        <v>4580.32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1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6.0000000000000001E-3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ROUND(Y223*Source!I374,7)</f>
        <v>4.7500000000000003E-5</v>
      </c>
      <c r="CY223">
        <f t="shared" si="93"/>
        <v>4580.32</v>
      </c>
      <c r="CZ223">
        <f t="shared" si="94"/>
        <v>4580.32</v>
      </c>
      <c r="DA223">
        <f t="shared" si="95"/>
        <v>1</v>
      </c>
      <c r="DB223">
        <f t="shared" si="86"/>
        <v>27.48</v>
      </c>
      <c r="DC223">
        <f t="shared" si="87"/>
        <v>0</v>
      </c>
      <c r="DD223" t="s">
        <v>3</v>
      </c>
      <c r="DE223" t="s">
        <v>3</v>
      </c>
      <c r="DF223">
        <f>ROUND(ROUND(AE223,2)*CX223,2)</f>
        <v>0.22</v>
      </c>
      <c r="DG223">
        <f t="shared" si="96"/>
        <v>0</v>
      </c>
      <c r="DH223">
        <f t="shared" si="82"/>
        <v>0</v>
      </c>
      <c r="DI223">
        <f t="shared" si="83"/>
        <v>0</v>
      </c>
      <c r="DJ223">
        <f t="shared" si="97"/>
        <v>0.22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ROW(Source!A374)</f>
        <v>374</v>
      </c>
      <c r="B224">
        <v>70882152</v>
      </c>
      <c r="C224">
        <v>70881944</v>
      </c>
      <c r="D224">
        <v>64742364</v>
      </c>
      <c r="E224">
        <v>1</v>
      </c>
      <c r="F224">
        <v>1</v>
      </c>
      <c r="G224">
        <v>1</v>
      </c>
      <c r="H224">
        <v>3</v>
      </c>
      <c r="I224" t="s">
        <v>683</v>
      </c>
      <c r="J224" t="s">
        <v>684</v>
      </c>
      <c r="K224" t="s">
        <v>685</v>
      </c>
      <c r="L224">
        <v>1348</v>
      </c>
      <c r="N224">
        <v>1009</v>
      </c>
      <c r="O224" t="s">
        <v>70</v>
      </c>
      <c r="P224" t="s">
        <v>70</v>
      </c>
      <c r="Q224">
        <v>1000</v>
      </c>
      <c r="W224">
        <v>0</v>
      </c>
      <c r="X224">
        <v>62843517</v>
      </c>
      <c r="Y224">
        <f t="shared" si="85"/>
        <v>8.0000000000000004E-4</v>
      </c>
      <c r="AA224">
        <v>72108.649999999994</v>
      </c>
      <c r="AB224">
        <v>0</v>
      </c>
      <c r="AC224">
        <v>0</v>
      </c>
      <c r="AD224">
        <v>0</v>
      </c>
      <c r="AE224">
        <v>55898.18</v>
      </c>
      <c r="AF224">
        <v>0</v>
      </c>
      <c r="AG224">
        <v>0</v>
      </c>
      <c r="AH224">
        <v>0</v>
      </c>
      <c r="AI224">
        <v>1.29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3</v>
      </c>
      <c r="AT224">
        <v>8.0000000000000004E-4</v>
      </c>
      <c r="AU224" t="s">
        <v>3</v>
      </c>
      <c r="AV224">
        <v>0</v>
      </c>
      <c r="AW224">
        <v>2</v>
      </c>
      <c r="AX224">
        <v>70881991</v>
      </c>
      <c r="AY224">
        <v>1</v>
      </c>
      <c r="AZ224">
        <v>0</v>
      </c>
      <c r="BA224">
        <v>225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44.718544000000001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44.718544000000001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ROUND(Y224*Source!I374,7)</f>
        <v>6.2999999999999998E-6</v>
      </c>
      <c r="CY224">
        <f t="shared" si="93"/>
        <v>72108.649999999994</v>
      </c>
      <c r="CZ224">
        <f t="shared" si="94"/>
        <v>55898.18</v>
      </c>
      <c r="DA224">
        <f t="shared" si="95"/>
        <v>1.29</v>
      </c>
      <c r="DB224">
        <f t="shared" si="86"/>
        <v>44.72</v>
      </c>
      <c r="DC224">
        <f t="shared" si="87"/>
        <v>0</v>
      </c>
      <c r="DD224" t="s">
        <v>3</v>
      </c>
      <c r="DE224" t="s">
        <v>3</v>
      </c>
      <c r="DF224">
        <f>ROUND(ROUND(AE224*AI224,2)*CX224,2)</f>
        <v>0.45</v>
      </c>
      <c r="DG224">
        <f t="shared" si="96"/>
        <v>0</v>
      </c>
      <c r="DH224">
        <f t="shared" si="82"/>
        <v>0</v>
      </c>
      <c r="DI224">
        <f t="shared" si="83"/>
        <v>0</v>
      </c>
      <c r="DJ224">
        <f t="shared" si="97"/>
        <v>0.45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ROW(Source!A374)</f>
        <v>374</v>
      </c>
      <c r="B225">
        <v>70882152</v>
      </c>
      <c r="C225">
        <v>70881944</v>
      </c>
      <c r="D225">
        <v>64744153</v>
      </c>
      <c r="E225">
        <v>1</v>
      </c>
      <c r="F225">
        <v>1</v>
      </c>
      <c r="G225">
        <v>1</v>
      </c>
      <c r="H225">
        <v>3</v>
      </c>
      <c r="I225" t="s">
        <v>686</v>
      </c>
      <c r="J225" t="s">
        <v>687</v>
      </c>
      <c r="K225" t="s">
        <v>688</v>
      </c>
      <c r="L225">
        <v>1348</v>
      </c>
      <c r="N225">
        <v>1009</v>
      </c>
      <c r="O225" t="s">
        <v>70</v>
      </c>
      <c r="P225" t="s">
        <v>70</v>
      </c>
      <c r="Q225">
        <v>1000</v>
      </c>
      <c r="W225">
        <v>0</v>
      </c>
      <c r="X225">
        <v>1226675677</v>
      </c>
      <c r="Y225">
        <f t="shared" si="85"/>
        <v>8.0000000000000004E-4</v>
      </c>
      <c r="AA225">
        <v>42383.7</v>
      </c>
      <c r="AB225">
        <v>0</v>
      </c>
      <c r="AC225">
        <v>0</v>
      </c>
      <c r="AD225">
        <v>0</v>
      </c>
      <c r="AE225">
        <v>42383.7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0</v>
      </c>
      <c r="AQ225">
        <v>1</v>
      </c>
      <c r="AR225">
        <v>0</v>
      </c>
      <c r="AS225" t="s">
        <v>3</v>
      </c>
      <c r="AT225">
        <v>8.0000000000000004E-4</v>
      </c>
      <c r="AU225" t="s">
        <v>3</v>
      </c>
      <c r="AV225">
        <v>0</v>
      </c>
      <c r="AW225">
        <v>2</v>
      </c>
      <c r="AX225">
        <v>70881992</v>
      </c>
      <c r="AY225">
        <v>2</v>
      </c>
      <c r="AZ225">
        <v>16384</v>
      </c>
      <c r="BA225">
        <v>226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33.906959999999998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33.906959999999998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ROUND(Y225*Source!I374,7)</f>
        <v>6.2999999999999998E-6</v>
      </c>
      <c r="CY225">
        <f t="shared" si="93"/>
        <v>42383.7</v>
      </c>
      <c r="CZ225">
        <f t="shared" si="94"/>
        <v>42383.7</v>
      </c>
      <c r="DA225">
        <f t="shared" si="95"/>
        <v>1</v>
      </c>
      <c r="DB225">
        <f t="shared" si="86"/>
        <v>33.909999999999997</v>
      </c>
      <c r="DC225">
        <f t="shared" si="87"/>
        <v>0</v>
      </c>
      <c r="DD225" t="s">
        <v>3</v>
      </c>
      <c r="DE225" t="s">
        <v>3</v>
      </c>
      <c r="DF225">
        <f t="shared" ref="DF225:DF233" si="98">ROUND(ROUND(AE225,2)*CX225,2)</f>
        <v>0.27</v>
      </c>
      <c r="DG225">
        <f t="shared" si="96"/>
        <v>0</v>
      </c>
      <c r="DH225">
        <f t="shared" si="82"/>
        <v>0</v>
      </c>
      <c r="DI225">
        <f t="shared" si="83"/>
        <v>0</v>
      </c>
      <c r="DJ225">
        <f t="shared" si="97"/>
        <v>0.27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ROW(Source!A377)</f>
        <v>377</v>
      </c>
      <c r="B226">
        <v>70882152</v>
      </c>
      <c r="C226">
        <v>70881995</v>
      </c>
      <c r="D226">
        <v>37064878</v>
      </c>
      <c r="E226">
        <v>116</v>
      </c>
      <c r="F226">
        <v>1</v>
      </c>
      <c r="G226">
        <v>1</v>
      </c>
      <c r="H226">
        <v>1</v>
      </c>
      <c r="I226" t="s">
        <v>529</v>
      </c>
      <c r="J226" t="s">
        <v>3</v>
      </c>
      <c r="K226" t="s">
        <v>530</v>
      </c>
      <c r="L226">
        <v>1191</v>
      </c>
      <c r="N226">
        <v>1013</v>
      </c>
      <c r="O226" t="s">
        <v>445</v>
      </c>
      <c r="P226" t="s">
        <v>445</v>
      </c>
      <c r="Q226">
        <v>1</v>
      </c>
      <c r="W226">
        <v>0</v>
      </c>
      <c r="X226">
        <v>44848675</v>
      </c>
      <c r="Y226">
        <f t="shared" si="85"/>
        <v>0.35</v>
      </c>
      <c r="AA226">
        <v>0</v>
      </c>
      <c r="AB226">
        <v>0</v>
      </c>
      <c r="AC226">
        <v>0</v>
      </c>
      <c r="AD226">
        <v>783.8</v>
      </c>
      <c r="AE226">
        <v>0</v>
      </c>
      <c r="AF226">
        <v>0</v>
      </c>
      <c r="AG226">
        <v>0</v>
      </c>
      <c r="AH226">
        <v>783.8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0.35</v>
      </c>
      <c r="AU226" t="s">
        <v>3</v>
      </c>
      <c r="AV226">
        <v>1</v>
      </c>
      <c r="AW226">
        <v>2</v>
      </c>
      <c r="AX226">
        <v>70882007</v>
      </c>
      <c r="AY226">
        <v>1</v>
      </c>
      <c r="AZ226">
        <v>0</v>
      </c>
      <c r="BA226">
        <v>227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274.33</v>
      </c>
      <c r="BN226">
        <v>0.35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274.33</v>
      </c>
      <c r="BU226">
        <v>0.35</v>
      </c>
      <c r="BV226">
        <v>0</v>
      </c>
      <c r="BW226">
        <v>1</v>
      </c>
      <c r="CU226">
        <f>ROUND(AT226*Source!I377*AH226*AL226,2)</f>
        <v>2.17</v>
      </c>
      <c r="CV226">
        <f>ROUND(Y226*Source!I377,7)</f>
        <v>2.7720000000000002E-3</v>
      </c>
      <c r="CW226">
        <v>0</v>
      </c>
      <c r="CX226">
        <f>ROUND(Y226*Source!I377,7)</f>
        <v>2.7720000000000002E-3</v>
      </c>
      <c r="CY226">
        <f>AD226</f>
        <v>783.8</v>
      </c>
      <c r="CZ226">
        <f>AH226</f>
        <v>783.8</v>
      </c>
      <c r="DA226">
        <f>AL226</f>
        <v>1</v>
      </c>
      <c r="DB226">
        <f t="shared" si="86"/>
        <v>274.33</v>
      </c>
      <c r="DC226">
        <f t="shared" si="87"/>
        <v>0</v>
      </c>
      <c r="DD226" t="s">
        <v>3</v>
      </c>
      <c r="DE226" t="s">
        <v>3</v>
      </c>
      <c r="DF226">
        <f t="shared" si="98"/>
        <v>0</v>
      </c>
      <c r="DG226">
        <f t="shared" si="96"/>
        <v>0</v>
      </c>
      <c r="DH226">
        <f t="shared" si="82"/>
        <v>0</v>
      </c>
      <c r="DI226">
        <f t="shared" si="83"/>
        <v>2.17</v>
      </c>
      <c r="DJ226">
        <f>DI226</f>
        <v>2.17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ROW(Source!A377)</f>
        <v>377</v>
      </c>
      <c r="B227">
        <v>70882152</v>
      </c>
      <c r="C227">
        <v>70881995</v>
      </c>
      <c r="D227">
        <v>37064876</v>
      </c>
      <c r="E227">
        <v>116</v>
      </c>
      <c r="F227">
        <v>1</v>
      </c>
      <c r="G227">
        <v>1</v>
      </c>
      <c r="H227">
        <v>1</v>
      </c>
      <c r="I227" t="s">
        <v>446</v>
      </c>
      <c r="J227" t="s">
        <v>3</v>
      </c>
      <c r="K227" t="s">
        <v>447</v>
      </c>
      <c r="L227">
        <v>1191</v>
      </c>
      <c r="N227">
        <v>1013</v>
      </c>
      <c r="O227" t="s">
        <v>445</v>
      </c>
      <c r="P227" t="s">
        <v>445</v>
      </c>
      <c r="Q227">
        <v>1</v>
      </c>
      <c r="W227">
        <v>0</v>
      </c>
      <c r="X227">
        <v>-1417349443</v>
      </c>
      <c r="Y227">
        <f t="shared" si="85"/>
        <v>0.47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0.47</v>
      </c>
      <c r="AU227" t="s">
        <v>3</v>
      </c>
      <c r="AV227">
        <v>2</v>
      </c>
      <c r="AW227">
        <v>2</v>
      </c>
      <c r="AX227">
        <v>70882008</v>
      </c>
      <c r="AY227">
        <v>1</v>
      </c>
      <c r="AZ227">
        <v>0</v>
      </c>
      <c r="BA227">
        <v>228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ROUND(Y227*Source!I377,7)</f>
        <v>3.7223999999999998E-3</v>
      </c>
      <c r="CY227">
        <f>AD227</f>
        <v>0</v>
      </c>
      <c r="CZ227">
        <f>AH227</f>
        <v>0</v>
      </c>
      <c r="DA227">
        <f>AL227</f>
        <v>1</v>
      </c>
      <c r="DB227">
        <f t="shared" si="86"/>
        <v>0</v>
      </c>
      <c r="DC227">
        <f t="shared" si="87"/>
        <v>0</v>
      </c>
      <c r="DD227" t="s">
        <v>3</v>
      </c>
      <c r="DE227" t="s">
        <v>3</v>
      </c>
      <c r="DF227">
        <f t="shared" si="98"/>
        <v>0</v>
      </c>
      <c r="DG227">
        <f t="shared" si="96"/>
        <v>0</v>
      </c>
      <c r="DH227">
        <f t="shared" si="82"/>
        <v>0</v>
      </c>
      <c r="DI227">
        <f t="shared" si="83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ROW(Source!A377)</f>
        <v>377</v>
      </c>
      <c r="B228">
        <v>70882152</v>
      </c>
      <c r="C228">
        <v>70881995</v>
      </c>
      <c r="D228">
        <v>64784820</v>
      </c>
      <c r="E228">
        <v>1</v>
      </c>
      <c r="F228">
        <v>1</v>
      </c>
      <c r="G228">
        <v>1</v>
      </c>
      <c r="H228">
        <v>2</v>
      </c>
      <c r="I228" t="s">
        <v>622</v>
      </c>
      <c r="J228" t="s">
        <v>623</v>
      </c>
      <c r="K228" t="s">
        <v>624</v>
      </c>
      <c r="L228">
        <v>1368</v>
      </c>
      <c r="N228">
        <v>1011</v>
      </c>
      <c r="O228" t="s">
        <v>451</v>
      </c>
      <c r="P228" t="s">
        <v>451</v>
      </c>
      <c r="Q228">
        <v>1</v>
      </c>
      <c r="W228">
        <v>0</v>
      </c>
      <c r="X228">
        <v>1321393780</v>
      </c>
      <c r="Y228">
        <f t="shared" si="85"/>
        <v>0.11</v>
      </c>
      <c r="AA228">
        <v>0</v>
      </c>
      <c r="AB228">
        <v>1587.88</v>
      </c>
      <c r="AC228">
        <v>932.95</v>
      </c>
      <c r="AD228">
        <v>0</v>
      </c>
      <c r="AE228">
        <v>0</v>
      </c>
      <c r="AF228">
        <v>1587.88</v>
      </c>
      <c r="AG228">
        <v>932.95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0.11</v>
      </c>
      <c r="AU228" t="s">
        <v>3</v>
      </c>
      <c r="AV228">
        <v>1</v>
      </c>
      <c r="AW228">
        <v>2</v>
      </c>
      <c r="AX228">
        <v>70882009</v>
      </c>
      <c r="AY228">
        <v>2</v>
      </c>
      <c r="AZ228">
        <v>98304</v>
      </c>
      <c r="BA228">
        <v>229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174.66680000000002</v>
      </c>
      <c r="BL228">
        <v>102.62450000000001</v>
      </c>
      <c r="BM228">
        <v>0</v>
      </c>
      <c r="BN228">
        <v>0</v>
      </c>
      <c r="BO228">
        <v>0.11</v>
      </c>
      <c r="BP228">
        <v>1</v>
      </c>
      <c r="BQ228">
        <v>0</v>
      </c>
      <c r="BR228">
        <v>174.66680000000002</v>
      </c>
      <c r="BS228">
        <v>102.62450000000001</v>
      </c>
      <c r="BT228">
        <v>0</v>
      </c>
      <c r="BU228">
        <v>0</v>
      </c>
      <c r="BV228">
        <v>0.11</v>
      </c>
      <c r="BW228">
        <v>1</v>
      </c>
      <c r="CV228">
        <v>0</v>
      </c>
      <c r="CW228">
        <f>ROUND(Y228*Source!I377*DO228,7)</f>
        <v>8.7120000000000003E-4</v>
      </c>
      <c r="CX228">
        <f>ROUND(Y228*Source!I377,7)</f>
        <v>8.7120000000000003E-4</v>
      </c>
      <c r="CY228">
        <f t="shared" ref="CY228:CY233" si="99">AB228</f>
        <v>1587.88</v>
      </c>
      <c r="CZ228">
        <f t="shared" ref="CZ228:CZ233" si="100">AF228</f>
        <v>1587.88</v>
      </c>
      <c r="DA228">
        <f t="shared" ref="DA228:DA233" si="101">AJ228</f>
        <v>1</v>
      </c>
      <c r="DB228">
        <f t="shared" si="86"/>
        <v>174.67</v>
      </c>
      <c r="DC228">
        <f t="shared" si="87"/>
        <v>102.62</v>
      </c>
      <c r="DD228" t="s">
        <v>3</v>
      </c>
      <c r="DE228" t="s">
        <v>3</v>
      </c>
      <c r="DF228">
        <f t="shared" si="98"/>
        <v>0</v>
      </c>
      <c r="DG228">
        <f t="shared" si="96"/>
        <v>1.38</v>
      </c>
      <c r="DH228">
        <f t="shared" si="82"/>
        <v>0.81</v>
      </c>
      <c r="DI228">
        <f t="shared" si="83"/>
        <v>0</v>
      </c>
      <c r="DJ228">
        <f t="shared" ref="DJ228:DJ233" si="102">DG228+DH228</f>
        <v>2.19</v>
      </c>
      <c r="DK228">
        <v>1</v>
      </c>
      <c r="DL228" t="s">
        <v>615</v>
      </c>
      <c r="DM228">
        <v>5</v>
      </c>
      <c r="DN228" t="s">
        <v>445</v>
      </c>
      <c r="DO228">
        <v>1</v>
      </c>
    </row>
    <row r="229" spans="1:119" x14ac:dyDescent="0.25">
      <c r="A229">
        <f>ROW(Source!A377)</f>
        <v>377</v>
      </c>
      <c r="B229">
        <v>70882152</v>
      </c>
      <c r="C229">
        <v>70881995</v>
      </c>
      <c r="D229">
        <v>64784992</v>
      </c>
      <c r="E229">
        <v>1</v>
      </c>
      <c r="F229">
        <v>1</v>
      </c>
      <c r="G229">
        <v>1</v>
      </c>
      <c r="H229">
        <v>2</v>
      </c>
      <c r="I229" t="s">
        <v>639</v>
      </c>
      <c r="J229" t="s">
        <v>640</v>
      </c>
      <c r="K229" t="s">
        <v>641</v>
      </c>
      <c r="L229">
        <v>1368</v>
      </c>
      <c r="N229">
        <v>1011</v>
      </c>
      <c r="O229" t="s">
        <v>451</v>
      </c>
      <c r="P229" t="s">
        <v>451</v>
      </c>
      <c r="Q229">
        <v>1</v>
      </c>
      <c r="W229">
        <v>0</v>
      </c>
      <c r="X229">
        <v>50930679</v>
      </c>
      <c r="Y229">
        <f t="shared" si="85"/>
        <v>0.1</v>
      </c>
      <c r="AA229">
        <v>0</v>
      </c>
      <c r="AB229">
        <v>3811.36</v>
      </c>
      <c r="AC229">
        <v>1163.1600000000001</v>
      </c>
      <c r="AD229">
        <v>0</v>
      </c>
      <c r="AE229">
        <v>0</v>
      </c>
      <c r="AF229">
        <v>2646.78</v>
      </c>
      <c r="AG229">
        <v>1163.1600000000001</v>
      </c>
      <c r="AH229">
        <v>0</v>
      </c>
      <c r="AI229">
        <v>1</v>
      </c>
      <c r="AJ229">
        <v>1.44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</v>
      </c>
      <c r="AU229" t="s">
        <v>3</v>
      </c>
      <c r="AV229">
        <v>1</v>
      </c>
      <c r="AW229">
        <v>2</v>
      </c>
      <c r="AX229">
        <v>70882010</v>
      </c>
      <c r="AY229">
        <v>2</v>
      </c>
      <c r="AZ229">
        <v>65536</v>
      </c>
      <c r="BA229">
        <v>230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264.67800000000005</v>
      </c>
      <c r="BL229">
        <v>116.31600000000002</v>
      </c>
      <c r="BM229">
        <v>0</v>
      </c>
      <c r="BN229">
        <v>0</v>
      </c>
      <c r="BO229">
        <v>0.1</v>
      </c>
      <c r="BP229">
        <v>1</v>
      </c>
      <c r="BQ229">
        <v>0</v>
      </c>
      <c r="BR229">
        <v>264.67800000000005</v>
      </c>
      <c r="BS229">
        <v>116.31600000000002</v>
      </c>
      <c r="BT229">
        <v>0</v>
      </c>
      <c r="BU229">
        <v>0</v>
      </c>
      <c r="BV229">
        <v>0.1</v>
      </c>
      <c r="BW229">
        <v>1</v>
      </c>
      <c r="CV229">
        <v>0</v>
      </c>
      <c r="CW229">
        <f>ROUND(Y229*Source!I377*DO229,7)</f>
        <v>7.9199999999999995E-4</v>
      </c>
      <c r="CX229">
        <f>ROUND(Y229*Source!I377,7)</f>
        <v>7.9199999999999995E-4</v>
      </c>
      <c r="CY229">
        <f t="shared" si="99"/>
        <v>3811.36</v>
      </c>
      <c r="CZ229">
        <f t="shared" si="100"/>
        <v>2646.78</v>
      </c>
      <c r="DA229">
        <f t="shared" si="101"/>
        <v>1.44</v>
      </c>
      <c r="DB229">
        <f t="shared" si="86"/>
        <v>264.68</v>
      </c>
      <c r="DC229">
        <f t="shared" si="87"/>
        <v>116.32</v>
      </c>
      <c r="DD229" t="s">
        <v>3</v>
      </c>
      <c r="DE229" t="s">
        <v>3</v>
      </c>
      <c r="DF229">
        <f t="shared" si="98"/>
        <v>0</v>
      </c>
      <c r="DG229">
        <f>ROUND(ROUND(AF229*AJ229,2)*CX229,2)</f>
        <v>3.02</v>
      </c>
      <c r="DH229">
        <f t="shared" si="82"/>
        <v>0.92</v>
      </c>
      <c r="DI229">
        <f t="shared" si="83"/>
        <v>0</v>
      </c>
      <c r="DJ229">
        <f t="shared" si="102"/>
        <v>3.94</v>
      </c>
      <c r="DK229">
        <v>0</v>
      </c>
      <c r="DL229" t="s">
        <v>642</v>
      </c>
      <c r="DM229">
        <v>7</v>
      </c>
      <c r="DN229" t="s">
        <v>445</v>
      </c>
      <c r="DO229">
        <v>1</v>
      </c>
    </row>
    <row r="230" spans="1:119" x14ac:dyDescent="0.25">
      <c r="A230">
        <f>ROW(Source!A377)</f>
        <v>377</v>
      </c>
      <c r="B230">
        <v>70882152</v>
      </c>
      <c r="C230">
        <v>70881995</v>
      </c>
      <c r="D230">
        <v>64785118</v>
      </c>
      <c r="E230">
        <v>1</v>
      </c>
      <c r="F230">
        <v>1</v>
      </c>
      <c r="G230">
        <v>1</v>
      </c>
      <c r="H230">
        <v>2</v>
      </c>
      <c r="I230" t="s">
        <v>658</v>
      </c>
      <c r="J230" t="s">
        <v>659</v>
      </c>
      <c r="K230" t="s">
        <v>660</v>
      </c>
      <c r="L230">
        <v>1368</v>
      </c>
      <c r="N230">
        <v>1011</v>
      </c>
      <c r="O230" t="s">
        <v>451</v>
      </c>
      <c r="P230" t="s">
        <v>451</v>
      </c>
      <c r="Q230">
        <v>1</v>
      </c>
      <c r="W230">
        <v>0</v>
      </c>
      <c r="X230">
        <v>-1548011064</v>
      </c>
      <c r="Y230">
        <f t="shared" si="85"/>
        <v>0.1</v>
      </c>
      <c r="AA230">
        <v>0</v>
      </c>
      <c r="AB230">
        <v>12437.26</v>
      </c>
      <c r="AC230">
        <v>1241.9100000000001</v>
      </c>
      <c r="AD230">
        <v>0</v>
      </c>
      <c r="AE230">
        <v>0</v>
      </c>
      <c r="AF230">
        <v>8883.76</v>
      </c>
      <c r="AG230">
        <v>1241.9100000000001</v>
      </c>
      <c r="AH230">
        <v>0</v>
      </c>
      <c r="AI230">
        <v>1</v>
      </c>
      <c r="AJ230">
        <v>1.4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</v>
      </c>
      <c r="AU230" t="s">
        <v>3</v>
      </c>
      <c r="AV230">
        <v>1</v>
      </c>
      <c r="AW230">
        <v>2</v>
      </c>
      <c r="AX230">
        <v>70882011</v>
      </c>
      <c r="AY230">
        <v>2</v>
      </c>
      <c r="AZ230">
        <v>65536</v>
      </c>
      <c r="BA230">
        <v>231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888.37600000000009</v>
      </c>
      <c r="BL230">
        <v>124.19100000000002</v>
      </c>
      <c r="BM230">
        <v>0</v>
      </c>
      <c r="BN230">
        <v>0</v>
      </c>
      <c r="BO230">
        <v>0.1</v>
      </c>
      <c r="BP230">
        <v>1</v>
      </c>
      <c r="BQ230">
        <v>0</v>
      </c>
      <c r="BR230">
        <v>888.37600000000009</v>
      </c>
      <c r="BS230">
        <v>124.19100000000002</v>
      </c>
      <c r="BT230">
        <v>0</v>
      </c>
      <c r="BU230">
        <v>0</v>
      </c>
      <c r="BV230">
        <v>0.1</v>
      </c>
      <c r="BW230">
        <v>1</v>
      </c>
      <c r="CV230">
        <v>0</v>
      </c>
      <c r="CW230">
        <f>ROUND(Y230*Source!I377*DO230,7)</f>
        <v>7.9199999999999995E-4</v>
      </c>
      <c r="CX230">
        <f>ROUND(Y230*Source!I377,7)</f>
        <v>7.9199999999999995E-4</v>
      </c>
      <c r="CY230">
        <f t="shared" si="99"/>
        <v>12437.26</v>
      </c>
      <c r="CZ230">
        <f t="shared" si="100"/>
        <v>8883.76</v>
      </c>
      <c r="DA230">
        <f t="shared" si="101"/>
        <v>1.4</v>
      </c>
      <c r="DB230">
        <f t="shared" si="86"/>
        <v>888.38</v>
      </c>
      <c r="DC230">
        <f t="shared" si="87"/>
        <v>124.19</v>
      </c>
      <c r="DD230" t="s">
        <v>3</v>
      </c>
      <c r="DE230" t="s">
        <v>3</v>
      </c>
      <c r="DF230">
        <f t="shared" si="98"/>
        <v>0</v>
      </c>
      <c r="DG230">
        <f>ROUND(ROUND(AF230*AJ230,2)*CX230,2)</f>
        <v>9.85</v>
      </c>
      <c r="DH230">
        <f t="shared" si="82"/>
        <v>0.98</v>
      </c>
      <c r="DI230">
        <f t="shared" si="83"/>
        <v>0</v>
      </c>
      <c r="DJ230">
        <f t="shared" si="102"/>
        <v>10.83</v>
      </c>
      <c r="DK230">
        <v>0</v>
      </c>
      <c r="DL230" t="s">
        <v>661</v>
      </c>
      <c r="DM230">
        <v>8</v>
      </c>
      <c r="DN230" t="s">
        <v>445</v>
      </c>
      <c r="DO230">
        <v>1</v>
      </c>
    </row>
    <row r="231" spans="1:119" x14ac:dyDescent="0.25">
      <c r="A231">
        <f>ROW(Source!A377)</f>
        <v>377</v>
      </c>
      <c r="B231">
        <v>70882152</v>
      </c>
      <c r="C231">
        <v>70881995</v>
      </c>
      <c r="D231">
        <v>64785119</v>
      </c>
      <c r="E231">
        <v>1</v>
      </c>
      <c r="F231">
        <v>1</v>
      </c>
      <c r="G231">
        <v>1</v>
      </c>
      <c r="H231">
        <v>2</v>
      </c>
      <c r="I231" t="s">
        <v>662</v>
      </c>
      <c r="J231" t="s">
        <v>663</v>
      </c>
      <c r="K231" t="s">
        <v>664</v>
      </c>
      <c r="L231">
        <v>1368</v>
      </c>
      <c r="N231">
        <v>1011</v>
      </c>
      <c r="O231" t="s">
        <v>451</v>
      </c>
      <c r="P231" t="s">
        <v>451</v>
      </c>
      <c r="Q231">
        <v>1</v>
      </c>
      <c r="W231">
        <v>0</v>
      </c>
      <c r="X231">
        <v>-383848156</v>
      </c>
      <c r="Y231">
        <f t="shared" si="85"/>
        <v>0.1</v>
      </c>
      <c r="AA231">
        <v>0</v>
      </c>
      <c r="AB231">
        <v>73.209999999999994</v>
      </c>
      <c r="AC231">
        <v>0</v>
      </c>
      <c r="AD231">
        <v>0</v>
      </c>
      <c r="AE231">
        <v>0</v>
      </c>
      <c r="AF231">
        <v>59.52</v>
      </c>
      <c r="AG231">
        <v>0</v>
      </c>
      <c r="AH231">
        <v>0</v>
      </c>
      <c r="AI231">
        <v>1</v>
      </c>
      <c r="AJ231">
        <v>1.23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</v>
      </c>
      <c r="AU231" t="s">
        <v>3</v>
      </c>
      <c r="AV231">
        <v>1</v>
      </c>
      <c r="AW231">
        <v>2</v>
      </c>
      <c r="AX231">
        <v>70882012</v>
      </c>
      <c r="AY231">
        <v>1</v>
      </c>
      <c r="AZ231">
        <v>0</v>
      </c>
      <c r="BA231">
        <v>232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5.9520000000000008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5.9520000000000008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f>ROUND(Y231*Source!I377*DO231,7)</f>
        <v>0</v>
      </c>
      <c r="CX231">
        <f>ROUND(Y231*Source!I377,7)</f>
        <v>7.9199999999999995E-4</v>
      </c>
      <c r="CY231">
        <f t="shared" si="99"/>
        <v>73.209999999999994</v>
      </c>
      <c r="CZ231">
        <f t="shared" si="100"/>
        <v>59.52</v>
      </c>
      <c r="DA231">
        <f t="shared" si="101"/>
        <v>1.23</v>
      </c>
      <c r="DB231">
        <f t="shared" si="86"/>
        <v>5.95</v>
      </c>
      <c r="DC231">
        <f t="shared" si="87"/>
        <v>0</v>
      </c>
      <c r="DD231" t="s">
        <v>3</v>
      </c>
      <c r="DE231" t="s">
        <v>3</v>
      </c>
      <c r="DF231">
        <f t="shared" si="98"/>
        <v>0</v>
      </c>
      <c r="DG231">
        <f>ROUND(ROUND(AF231*AJ231,2)*CX231,2)</f>
        <v>0.06</v>
      </c>
      <c r="DH231">
        <f t="shared" si="82"/>
        <v>0</v>
      </c>
      <c r="DI231">
        <f t="shared" si="83"/>
        <v>0</v>
      </c>
      <c r="DJ231">
        <f t="shared" si="102"/>
        <v>0.06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ROW(Source!A377)</f>
        <v>377</v>
      </c>
      <c r="B232">
        <v>70882152</v>
      </c>
      <c r="C232">
        <v>70881995</v>
      </c>
      <c r="D232">
        <v>64785510</v>
      </c>
      <c r="E232">
        <v>1</v>
      </c>
      <c r="F232">
        <v>1</v>
      </c>
      <c r="G232">
        <v>1</v>
      </c>
      <c r="H232">
        <v>2</v>
      </c>
      <c r="I232" t="s">
        <v>619</v>
      </c>
      <c r="J232" t="s">
        <v>620</v>
      </c>
      <c r="K232" t="s">
        <v>621</v>
      </c>
      <c r="L232">
        <v>1368</v>
      </c>
      <c r="N232">
        <v>1011</v>
      </c>
      <c r="O232" t="s">
        <v>451</v>
      </c>
      <c r="P232" t="s">
        <v>451</v>
      </c>
      <c r="Q232">
        <v>1</v>
      </c>
      <c r="W232">
        <v>0</v>
      </c>
      <c r="X232">
        <v>-446833333</v>
      </c>
      <c r="Y232">
        <f t="shared" si="85"/>
        <v>0.1</v>
      </c>
      <c r="AA232">
        <v>0</v>
      </c>
      <c r="AB232">
        <v>1446.31</v>
      </c>
      <c r="AC232">
        <v>811.79</v>
      </c>
      <c r="AD232">
        <v>0</v>
      </c>
      <c r="AE232">
        <v>0</v>
      </c>
      <c r="AF232">
        <v>1446.31</v>
      </c>
      <c r="AG232">
        <v>811.79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</v>
      </c>
      <c r="AU232" t="s">
        <v>3</v>
      </c>
      <c r="AV232">
        <v>1</v>
      </c>
      <c r="AW232">
        <v>2</v>
      </c>
      <c r="AX232">
        <v>70882013</v>
      </c>
      <c r="AY232">
        <v>2</v>
      </c>
      <c r="AZ232">
        <v>98304</v>
      </c>
      <c r="BA232">
        <v>233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144.631</v>
      </c>
      <c r="BL232">
        <v>81.179000000000002</v>
      </c>
      <c r="BM232">
        <v>0</v>
      </c>
      <c r="BN232">
        <v>0</v>
      </c>
      <c r="BO232">
        <v>0.1</v>
      </c>
      <c r="BP232">
        <v>1</v>
      </c>
      <c r="BQ232">
        <v>0</v>
      </c>
      <c r="BR232">
        <v>144.631</v>
      </c>
      <c r="BS232">
        <v>81.179000000000002</v>
      </c>
      <c r="BT232">
        <v>0</v>
      </c>
      <c r="BU232">
        <v>0</v>
      </c>
      <c r="BV232">
        <v>0.1</v>
      </c>
      <c r="BW232">
        <v>1</v>
      </c>
      <c r="CV232">
        <v>0</v>
      </c>
      <c r="CW232">
        <f>ROUND(Y232*Source!I377*DO232,7)</f>
        <v>7.9199999999999995E-4</v>
      </c>
      <c r="CX232">
        <f>ROUND(Y232*Source!I377,7)</f>
        <v>7.9199999999999995E-4</v>
      </c>
      <c r="CY232">
        <f t="shared" si="99"/>
        <v>1446.31</v>
      </c>
      <c r="CZ232">
        <f t="shared" si="100"/>
        <v>1446.31</v>
      </c>
      <c r="DA232">
        <f t="shared" si="101"/>
        <v>1</v>
      </c>
      <c r="DB232">
        <f t="shared" si="86"/>
        <v>144.63</v>
      </c>
      <c r="DC232">
        <f t="shared" si="87"/>
        <v>81.180000000000007</v>
      </c>
      <c r="DD232" t="s">
        <v>3</v>
      </c>
      <c r="DE232" t="s">
        <v>3</v>
      </c>
      <c r="DF232">
        <f t="shared" si="98"/>
        <v>0</v>
      </c>
      <c r="DG232">
        <f>ROUND(ROUND(AF232,2)*CX232,2)</f>
        <v>1.1499999999999999</v>
      </c>
      <c r="DH232">
        <f t="shared" si="82"/>
        <v>0.64</v>
      </c>
      <c r="DI232">
        <f t="shared" si="83"/>
        <v>0</v>
      </c>
      <c r="DJ232">
        <f t="shared" si="102"/>
        <v>1.79</v>
      </c>
      <c r="DK232">
        <v>1</v>
      </c>
      <c r="DL232" t="s">
        <v>456</v>
      </c>
      <c r="DM232">
        <v>4</v>
      </c>
      <c r="DN232" t="s">
        <v>445</v>
      </c>
      <c r="DO232">
        <v>1</v>
      </c>
    </row>
    <row r="233" spans="1:119" x14ac:dyDescent="0.25">
      <c r="A233">
        <f>ROW(Source!A377)</f>
        <v>377</v>
      </c>
      <c r="B233">
        <v>70882152</v>
      </c>
      <c r="C233">
        <v>70881995</v>
      </c>
      <c r="D233">
        <v>64785775</v>
      </c>
      <c r="E233">
        <v>1</v>
      </c>
      <c r="F233">
        <v>1</v>
      </c>
      <c r="G233">
        <v>1</v>
      </c>
      <c r="H233">
        <v>2</v>
      </c>
      <c r="I233" t="s">
        <v>668</v>
      </c>
      <c r="J233" t="s">
        <v>669</v>
      </c>
      <c r="K233" t="s">
        <v>670</v>
      </c>
      <c r="L233">
        <v>1368</v>
      </c>
      <c r="N233">
        <v>1011</v>
      </c>
      <c r="O233" t="s">
        <v>451</v>
      </c>
      <c r="P233" t="s">
        <v>451</v>
      </c>
      <c r="Q233">
        <v>1</v>
      </c>
      <c r="W233">
        <v>0</v>
      </c>
      <c r="X233">
        <v>1015821674</v>
      </c>
      <c r="Y233">
        <f t="shared" si="85"/>
        <v>0.06</v>
      </c>
      <c r="AA233">
        <v>0</v>
      </c>
      <c r="AB233">
        <v>5632.15</v>
      </c>
      <c r="AC233">
        <v>1090.46</v>
      </c>
      <c r="AD233">
        <v>0</v>
      </c>
      <c r="AE233">
        <v>0</v>
      </c>
      <c r="AF233">
        <v>4141.29</v>
      </c>
      <c r="AG233">
        <v>1090.46</v>
      </c>
      <c r="AH233">
        <v>0</v>
      </c>
      <c r="AI233">
        <v>1</v>
      </c>
      <c r="AJ233">
        <v>1.36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0.06</v>
      </c>
      <c r="AU233" t="s">
        <v>3</v>
      </c>
      <c r="AV233">
        <v>1</v>
      </c>
      <c r="AW233">
        <v>2</v>
      </c>
      <c r="AX233">
        <v>70882014</v>
      </c>
      <c r="AY233">
        <v>2</v>
      </c>
      <c r="AZ233">
        <v>65536</v>
      </c>
      <c r="BA233">
        <v>234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248.47739999999999</v>
      </c>
      <c r="BL233">
        <v>65.427599999999998</v>
      </c>
      <c r="BM233">
        <v>0</v>
      </c>
      <c r="BN233">
        <v>0</v>
      </c>
      <c r="BO233">
        <v>0.06</v>
      </c>
      <c r="BP233">
        <v>1</v>
      </c>
      <c r="BQ233">
        <v>0</v>
      </c>
      <c r="BR233">
        <v>248.47739999999999</v>
      </c>
      <c r="BS233">
        <v>65.427599999999998</v>
      </c>
      <c r="BT233">
        <v>0</v>
      </c>
      <c r="BU233">
        <v>0</v>
      </c>
      <c r="BV233">
        <v>0.06</v>
      </c>
      <c r="BW233">
        <v>1</v>
      </c>
      <c r="CV233">
        <v>0</v>
      </c>
      <c r="CW233">
        <f>ROUND(Y233*Source!I377*DO233,7)</f>
        <v>4.752E-4</v>
      </c>
      <c r="CX233">
        <f>ROUND(Y233*Source!I377,7)</f>
        <v>4.752E-4</v>
      </c>
      <c r="CY233">
        <f t="shared" si="99"/>
        <v>5632.15</v>
      </c>
      <c r="CZ233">
        <f t="shared" si="100"/>
        <v>4141.29</v>
      </c>
      <c r="DA233">
        <f t="shared" si="101"/>
        <v>1.36</v>
      </c>
      <c r="DB233">
        <f t="shared" si="86"/>
        <v>248.48</v>
      </c>
      <c r="DC233">
        <f t="shared" si="87"/>
        <v>65.430000000000007</v>
      </c>
      <c r="DD233" t="s">
        <v>3</v>
      </c>
      <c r="DE233" t="s">
        <v>3</v>
      </c>
      <c r="DF233">
        <f t="shared" si="98"/>
        <v>0</v>
      </c>
      <c r="DG233">
        <f>ROUND(ROUND(AF233*AJ233,2)*CX233,2)</f>
        <v>2.68</v>
      </c>
      <c r="DH233">
        <f t="shared" si="82"/>
        <v>0.52</v>
      </c>
      <c r="DI233">
        <f t="shared" si="83"/>
        <v>0</v>
      </c>
      <c r="DJ233">
        <f t="shared" si="102"/>
        <v>3.2</v>
      </c>
      <c r="DK233">
        <v>0</v>
      </c>
      <c r="DL233" t="s">
        <v>452</v>
      </c>
      <c r="DM233">
        <v>6</v>
      </c>
      <c r="DN233" t="s">
        <v>445</v>
      </c>
      <c r="DO233">
        <v>1</v>
      </c>
    </row>
    <row r="234" spans="1:119" x14ac:dyDescent="0.25">
      <c r="A234">
        <f>ROW(Source!A377)</f>
        <v>377</v>
      </c>
      <c r="B234">
        <v>70882152</v>
      </c>
      <c r="C234">
        <v>70881995</v>
      </c>
      <c r="D234">
        <v>64732210</v>
      </c>
      <c r="E234">
        <v>1</v>
      </c>
      <c r="F234">
        <v>1</v>
      </c>
      <c r="G234">
        <v>1</v>
      </c>
      <c r="H234">
        <v>3</v>
      </c>
      <c r="I234" t="s">
        <v>294</v>
      </c>
      <c r="J234" t="s">
        <v>296</v>
      </c>
      <c r="K234" t="s">
        <v>295</v>
      </c>
      <c r="L234">
        <v>1348</v>
      </c>
      <c r="N234">
        <v>1009</v>
      </c>
      <c r="O234" t="s">
        <v>70</v>
      </c>
      <c r="P234" t="s">
        <v>70</v>
      </c>
      <c r="Q234">
        <v>1000</v>
      </c>
      <c r="W234">
        <v>0</v>
      </c>
      <c r="X234">
        <v>-21390041</v>
      </c>
      <c r="Y234">
        <f t="shared" si="85"/>
        <v>1E-3</v>
      </c>
      <c r="AA234">
        <v>17532.169999999998</v>
      </c>
      <c r="AB234">
        <v>0</v>
      </c>
      <c r="AC234">
        <v>0</v>
      </c>
      <c r="AD234">
        <v>0</v>
      </c>
      <c r="AE234">
        <v>16539.78</v>
      </c>
      <c r="AF234">
        <v>0</v>
      </c>
      <c r="AG234">
        <v>0</v>
      </c>
      <c r="AH234">
        <v>0</v>
      </c>
      <c r="AI234">
        <v>1.06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1E-3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ROUND(Y234*Source!I377,7)</f>
        <v>7.9000000000000006E-6</v>
      </c>
      <c r="CY234">
        <f>AA234</f>
        <v>17532.169999999998</v>
      </c>
      <c r="CZ234">
        <f>AE234</f>
        <v>16539.78</v>
      </c>
      <c r="DA234">
        <f>AI234</f>
        <v>1.06</v>
      </c>
      <c r="DB234">
        <f t="shared" si="86"/>
        <v>16.54</v>
      </c>
      <c r="DC234">
        <f t="shared" si="87"/>
        <v>0</v>
      </c>
      <c r="DD234" t="s">
        <v>3</v>
      </c>
      <c r="DE234" t="s">
        <v>3</v>
      </c>
      <c r="DF234">
        <f>ROUND(ROUND(AE234*AI234,2)*CX234,2)</f>
        <v>0.14000000000000001</v>
      </c>
      <c r="DG234">
        <f t="shared" ref="DG234:DG254" si="103">ROUND(ROUND(AF234,2)*CX234,2)</f>
        <v>0</v>
      </c>
      <c r="DH234">
        <f t="shared" si="82"/>
        <v>0</v>
      </c>
      <c r="DI234">
        <f t="shared" si="83"/>
        <v>0</v>
      </c>
      <c r="DJ234">
        <f>DF234</f>
        <v>0.14000000000000001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ROW(Source!A377)</f>
        <v>377</v>
      </c>
      <c r="B235">
        <v>70882152</v>
      </c>
      <c r="C235">
        <v>70881995</v>
      </c>
      <c r="D235">
        <v>64734761</v>
      </c>
      <c r="E235">
        <v>1</v>
      </c>
      <c r="F235">
        <v>1</v>
      </c>
      <c r="G235">
        <v>1</v>
      </c>
      <c r="H235">
        <v>3</v>
      </c>
      <c r="I235" t="s">
        <v>671</v>
      </c>
      <c r="J235" t="s">
        <v>672</v>
      </c>
      <c r="K235" t="s">
        <v>673</v>
      </c>
      <c r="L235">
        <v>1339</v>
      </c>
      <c r="N235">
        <v>1007</v>
      </c>
      <c r="O235" t="s">
        <v>199</v>
      </c>
      <c r="P235" t="s">
        <v>199</v>
      </c>
      <c r="Q235">
        <v>1</v>
      </c>
      <c r="W235">
        <v>0</v>
      </c>
      <c r="X235">
        <v>589288143</v>
      </c>
      <c r="Y235">
        <f t="shared" si="85"/>
        <v>0.44</v>
      </c>
      <c r="AA235">
        <v>32.32</v>
      </c>
      <c r="AB235">
        <v>0</v>
      </c>
      <c r="AC235">
        <v>0</v>
      </c>
      <c r="AD235">
        <v>0</v>
      </c>
      <c r="AE235">
        <v>36.31</v>
      </c>
      <c r="AF235">
        <v>0</v>
      </c>
      <c r="AG235">
        <v>0</v>
      </c>
      <c r="AH235">
        <v>0</v>
      </c>
      <c r="AI235">
        <v>0.89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0.44</v>
      </c>
      <c r="AU235" t="s">
        <v>3</v>
      </c>
      <c r="AV235">
        <v>0</v>
      </c>
      <c r="AW235">
        <v>2</v>
      </c>
      <c r="AX235">
        <v>70882016</v>
      </c>
      <c r="AY235">
        <v>1</v>
      </c>
      <c r="AZ235">
        <v>0</v>
      </c>
      <c r="BA235">
        <v>236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15.976400000000002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15.976400000000002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ROUND(Y235*Source!I377,7)</f>
        <v>3.4848000000000001E-3</v>
      </c>
      <c r="CY235">
        <f>AA235</f>
        <v>32.32</v>
      </c>
      <c r="CZ235">
        <f>AE235</f>
        <v>36.31</v>
      </c>
      <c r="DA235">
        <f>AI235</f>
        <v>0.89</v>
      </c>
      <c r="DB235">
        <f t="shared" si="86"/>
        <v>15.98</v>
      </c>
      <c r="DC235">
        <f t="shared" si="87"/>
        <v>0</v>
      </c>
      <c r="DD235" t="s">
        <v>3</v>
      </c>
      <c r="DE235" t="s">
        <v>3</v>
      </c>
      <c r="DF235">
        <f>ROUND(ROUND(AE235*AI235,2)*CX235,2)</f>
        <v>0.11</v>
      </c>
      <c r="DG235">
        <f t="shared" si="103"/>
        <v>0</v>
      </c>
      <c r="DH235">
        <f t="shared" si="82"/>
        <v>0</v>
      </c>
      <c r="DI235">
        <f t="shared" si="83"/>
        <v>0</v>
      </c>
      <c r="DJ235">
        <f>DF235</f>
        <v>0.11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ROW(Source!A377)</f>
        <v>377</v>
      </c>
      <c r="B236">
        <v>70882152</v>
      </c>
      <c r="C236">
        <v>70881995</v>
      </c>
      <c r="D236">
        <v>64738541</v>
      </c>
      <c r="E236">
        <v>1</v>
      </c>
      <c r="F236">
        <v>1</v>
      </c>
      <c r="G236">
        <v>1</v>
      </c>
      <c r="H236">
        <v>3</v>
      </c>
      <c r="I236" t="s">
        <v>308</v>
      </c>
      <c r="J236" t="s">
        <v>310</v>
      </c>
      <c r="K236" t="s">
        <v>309</v>
      </c>
      <c r="L236">
        <v>1348</v>
      </c>
      <c r="N236">
        <v>1009</v>
      </c>
      <c r="O236" t="s">
        <v>70</v>
      </c>
      <c r="P236" t="s">
        <v>70</v>
      </c>
      <c r="Q236">
        <v>1000</v>
      </c>
      <c r="W236">
        <v>0</v>
      </c>
      <c r="X236">
        <v>1496689855</v>
      </c>
      <c r="Y236">
        <f t="shared" si="85"/>
        <v>1E-3</v>
      </c>
      <c r="AA236">
        <v>4580.32</v>
      </c>
      <c r="AB236">
        <v>0</v>
      </c>
      <c r="AC236">
        <v>0</v>
      </c>
      <c r="AD236">
        <v>0</v>
      </c>
      <c r="AE236">
        <v>4580.32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1E-3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ROUND(Y236*Source!I377,7)</f>
        <v>7.9000000000000006E-6</v>
      </c>
      <c r="CY236">
        <f>AA236</f>
        <v>4580.32</v>
      </c>
      <c r="CZ236">
        <f>AE236</f>
        <v>4580.32</v>
      </c>
      <c r="DA236">
        <f>AI236</f>
        <v>1</v>
      </c>
      <c r="DB236">
        <f t="shared" si="86"/>
        <v>4.58</v>
      </c>
      <c r="DC236">
        <f t="shared" si="87"/>
        <v>0</v>
      </c>
      <c r="DD236" t="s">
        <v>3</v>
      </c>
      <c r="DE236" t="s">
        <v>3</v>
      </c>
      <c r="DF236">
        <f t="shared" ref="DF236:DF241" si="104">ROUND(ROUND(AE236,2)*CX236,2)</f>
        <v>0.04</v>
      </c>
      <c r="DG236">
        <f t="shared" si="103"/>
        <v>0</v>
      </c>
      <c r="DH236">
        <f t="shared" si="82"/>
        <v>0</v>
      </c>
      <c r="DI236">
        <f t="shared" si="83"/>
        <v>0</v>
      </c>
      <c r="DJ236">
        <f>DF236</f>
        <v>0.04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ROW(Source!A415)</f>
        <v>415</v>
      </c>
      <c r="B237">
        <v>70882152</v>
      </c>
      <c r="C237">
        <v>70894391</v>
      </c>
      <c r="D237">
        <v>64661947</v>
      </c>
      <c r="E237">
        <v>116</v>
      </c>
      <c r="F237">
        <v>1</v>
      </c>
      <c r="G237">
        <v>1</v>
      </c>
      <c r="H237">
        <v>1</v>
      </c>
      <c r="I237" t="s">
        <v>525</v>
      </c>
      <c r="J237" t="s">
        <v>3</v>
      </c>
      <c r="K237" t="s">
        <v>526</v>
      </c>
      <c r="L237">
        <v>1191</v>
      </c>
      <c r="N237">
        <v>1013</v>
      </c>
      <c r="O237" t="s">
        <v>445</v>
      </c>
      <c r="P237" t="s">
        <v>445</v>
      </c>
      <c r="Q237">
        <v>1</v>
      </c>
      <c r="W237">
        <v>0</v>
      </c>
      <c r="X237">
        <v>370475345</v>
      </c>
      <c r="Y237">
        <f t="shared" si="85"/>
        <v>17.27</v>
      </c>
      <c r="AA237">
        <v>0</v>
      </c>
      <c r="AB237">
        <v>0</v>
      </c>
      <c r="AC237">
        <v>0</v>
      </c>
      <c r="AD237">
        <v>660.33</v>
      </c>
      <c r="AE237">
        <v>0</v>
      </c>
      <c r="AF237">
        <v>0</v>
      </c>
      <c r="AG237">
        <v>0</v>
      </c>
      <c r="AH237">
        <v>660.33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3</v>
      </c>
      <c r="AT237">
        <v>17.27</v>
      </c>
      <c r="AU237" t="s">
        <v>3</v>
      </c>
      <c r="AV237">
        <v>1</v>
      </c>
      <c r="AW237">
        <v>2</v>
      </c>
      <c r="AX237">
        <v>70894392</v>
      </c>
      <c r="AY237">
        <v>1</v>
      </c>
      <c r="AZ237">
        <v>0</v>
      </c>
      <c r="BA237">
        <v>238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11403.899100000001</v>
      </c>
      <c r="BN237">
        <v>17.27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11403.899100000001</v>
      </c>
      <c r="BU237">
        <v>17.27</v>
      </c>
      <c r="BV237">
        <v>0</v>
      </c>
      <c r="BW237">
        <v>1</v>
      </c>
      <c r="CU237">
        <f>ROUND(AT237*Source!I415*AH237*AL237,2)</f>
        <v>2793.96</v>
      </c>
      <c r="CV237">
        <f>ROUND(Y237*Source!I415,7)</f>
        <v>4.2311500000000004</v>
      </c>
      <c r="CW237">
        <v>0</v>
      </c>
      <c r="CX237">
        <f>ROUND(Y237*Source!I415,7)</f>
        <v>4.2311500000000004</v>
      </c>
      <c r="CY237">
        <f>AD237</f>
        <v>660.33</v>
      </c>
      <c r="CZ237">
        <f>AH237</f>
        <v>660.33</v>
      </c>
      <c r="DA237">
        <f>AL237</f>
        <v>1</v>
      </c>
      <c r="DB237">
        <f t="shared" si="86"/>
        <v>11403.9</v>
      </c>
      <c r="DC237">
        <f t="shared" si="87"/>
        <v>0</v>
      </c>
      <c r="DD237" t="s">
        <v>3</v>
      </c>
      <c r="DE237" t="s">
        <v>3</v>
      </c>
      <c r="DF237">
        <f t="shared" si="104"/>
        <v>0</v>
      </c>
      <c r="DG237">
        <f t="shared" si="103"/>
        <v>0</v>
      </c>
      <c r="DH237">
        <f t="shared" si="82"/>
        <v>0</v>
      </c>
      <c r="DI237">
        <f t="shared" si="83"/>
        <v>2793.96</v>
      </c>
      <c r="DJ237">
        <f>DI237</f>
        <v>2793.96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ROW(Source!A416)</f>
        <v>416</v>
      </c>
      <c r="B238">
        <v>70882152</v>
      </c>
      <c r="C238">
        <v>70882092</v>
      </c>
      <c r="D238">
        <v>64662140</v>
      </c>
      <c r="E238">
        <v>116</v>
      </c>
      <c r="F238">
        <v>1</v>
      </c>
      <c r="G238">
        <v>1</v>
      </c>
      <c r="H238">
        <v>1</v>
      </c>
      <c r="I238" t="s">
        <v>575</v>
      </c>
      <c r="J238" t="s">
        <v>3</v>
      </c>
      <c r="K238" t="s">
        <v>576</v>
      </c>
      <c r="L238">
        <v>1369</v>
      </c>
      <c r="N238">
        <v>1013</v>
      </c>
      <c r="O238" t="s">
        <v>577</v>
      </c>
      <c r="P238" t="s">
        <v>577</v>
      </c>
      <c r="Q238">
        <v>1</v>
      </c>
      <c r="W238">
        <v>0</v>
      </c>
      <c r="X238">
        <v>-236928766</v>
      </c>
      <c r="Y238">
        <f t="shared" si="85"/>
        <v>5</v>
      </c>
      <c r="AA238">
        <v>0</v>
      </c>
      <c r="AB238">
        <v>0</v>
      </c>
      <c r="AC238">
        <v>0</v>
      </c>
      <c r="AD238">
        <v>660.33</v>
      </c>
      <c r="AE238">
        <v>0</v>
      </c>
      <c r="AF238">
        <v>0</v>
      </c>
      <c r="AG238">
        <v>0</v>
      </c>
      <c r="AH238">
        <v>660.33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5</v>
      </c>
      <c r="AU238" t="s">
        <v>3</v>
      </c>
      <c r="AV238">
        <v>1</v>
      </c>
      <c r="AW238">
        <v>2</v>
      </c>
      <c r="AX238">
        <v>70882093</v>
      </c>
      <c r="AY238">
        <v>2</v>
      </c>
      <c r="AZ238">
        <v>131072</v>
      </c>
      <c r="BA238">
        <v>239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3301.65</v>
      </c>
      <c r="BN238">
        <v>5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3301.65</v>
      </c>
      <c r="BU238">
        <v>5</v>
      </c>
      <c r="BV238">
        <v>0</v>
      </c>
      <c r="BW238">
        <v>1</v>
      </c>
      <c r="CU238">
        <f>ROUND(AT238*Source!I416*AH238*AL238,2)</f>
        <v>808.9</v>
      </c>
      <c r="CV238">
        <f>ROUND(Y238*Source!I416,7)</f>
        <v>1.2250000000000001</v>
      </c>
      <c r="CW238">
        <v>0</v>
      </c>
      <c r="CX238">
        <f>ROUND(Y238*Source!I416,7)</f>
        <v>1.2250000000000001</v>
      </c>
      <c r="CY238">
        <f>AD238</f>
        <v>660.33</v>
      </c>
      <c r="CZ238">
        <f>AH238</f>
        <v>660.33</v>
      </c>
      <c r="DA238">
        <f>AL238</f>
        <v>1</v>
      </c>
      <c r="DB238">
        <f t="shared" si="86"/>
        <v>3301.65</v>
      </c>
      <c r="DC238">
        <f t="shared" si="87"/>
        <v>0</v>
      </c>
      <c r="DD238" t="s">
        <v>3</v>
      </c>
      <c r="DE238" t="s">
        <v>3</v>
      </c>
      <c r="DF238">
        <f t="shared" si="104"/>
        <v>0</v>
      </c>
      <c r="DG238">
        <f t="shared" si="103"/>
        <v>0</v>
      </c>
      <c r="DH238">
        <f t="shared" si="82"/>
        <v>0</v>
      </c>
      <c r="DI238">
        <f t="shared" si="83"/>
        <v>808.9</v>
      </c>
      <c r="DJ238">
        <f>DI238</f>
        <v>808.9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ROW(Source!A416)</f>
        <v>416</v>
      </c>
      <c r="B239">
        <v>70882152</v>
      </c>
      <c r="C239">
        <v>70882092</v>
      </c>
      <c r="D239">
        <v>64662142</v>
      </c>
      <c r="E239">
        <v>116</v>
      </c>
      <c r="F239">
        <v>1</v>
      </c>
      <c r="G239">
        <v>1</v>
      </c>
      <c r="H239">
        <v>1</v>
      </c>
      <c r="I239" t="s">
        <v>689</v>
      </c>
      <c r="J239" t="s">
        <v>3</v>
      </c>
      <c r="K239" t="s">
        <v>690</v>
      </c>
      <c r="L239">
        <v>1369</v>
      </c>
      <c r="N239">
        <v>1013</v>
      </c>
      <c r="O239" t="s">
        <v>577</v>
      </c>
      <c r="P239" t="s">
        <v>577</v>
      </c>
      <c r="Q239">
        <v>1</v>
      </c>
      <c r="W239">
        <v>0</v>
      </c>
      <c r="X239">
        <v>-587036825</v>
      </c>
      <c r="Y239">
        <f t="shared" si="85"/>
        <v>0.67</v>
      </c>
      <c r="AA239">
        <v>0</v>
      </c>
      <c r="AB239">
        <v>0</v>
      </c>
      <c r="AC239">
        <v>0</v>
      </c>
      <c r="AD239">
        <v>720.91</v>
      </c>
      <c r="AE239">
        <v>0</v>
      </c>
      <c r="AF239">
        <v>0</v>
      </c>
      <c r="AG239">
        <v>0</v>
      </c>
      <c r="AH239">
        <v>720.91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0.67</v>
      </c>
      <c r="AU239" t="s">
        <v>3</v>
      </c>
      <c r="AV239">
        <v>1</v>
      </c>
      <c r="AW239">
        <v>2</v>
      </c>
      <c r="AX239">
        <v>70882094</v>
      </c>
      <c r="AY239">
        <v>2</v>
      </c>
      <c r="AZ239">
        <v>131072</v>
      </c>
      <c r="BA239">
        <v>240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483.00970000000001</v>
      </c>
      <c r="BN239">
        <v>0.67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483.00970000000001</v>
      </c>
      <c r="BU239">
        <v>0.67</v>
      </c>
      <c r="BV239">
        <v>0</v>
      </c>
      <c r="BW239">
        <v>1</v>
      </c>
      <c r="CU239">
        <f>ROUND(AT239*Source!I416*AH239*AL239,2)</f>
        <v>118.34</v>
      </c>
      <c r="CV239">
        <f>ROUND(Y239*Source!I416,7)</f>
        <v>0.16414999999999999</v>
      </c>
      <c r="CW239">
        <v>0</v>
      </c>
      <c r="CX239">
        <f>ROUND(Y239*Source!I416,7)</f>
        <v>0.16414999999999999</v>
      </c>
      <c r="CY239">
        <f>AD239</f>
        <v>720.91</v>
      </c>
      <c r="CZ239">
        <f>AH239</f>
        <v>720.91</v>
      </c>
      <c r="DA239">
        <f>AL239</f>
        <v>1</v>
      </c>
      <c r="DB239">
        <f t="shared" si="86"/>
        <v>483.01</v>
      </c>
      <c r="DC239">
        <f t="shared" si="87"/>
        <v>0</v>
      </c>
      <c r="DD239" t="s">
        <v>3</v>
      </c>
      <c r="DE239" t="s">
        <v>3</v>
      </c>
      <c r="DF239">
        <f t="shared" si="104"/>
        <v>0</v>
      </c>
      <c r="DG239">
        <f t="shared" si="103"/>
        <v>0</v>
      </c>
      <c r="DH239">
        <f t="shared" si="82"/>
        <v>0</v>
      </c>
      <c r="DI239">
        <f t="shared" si="83"/>
        <v>118.34</v>
      </c>
      <c r="DJ239">
        <f>DI239</f>
        <v>118.34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ROW(Source!A416)</f>
        <v>416</v>
      </c>
      <c r="B240">
        <v>70882152</v>
      </c>
      <c r="C240">
        <v>70882092</v>
      </c>
      <c r="D240">
        <v>64662182</v>
      </c>
      <c r="E240">
        <v>116</v>
      </c>
      <c r="F240">
        <v>1</v>
      </c>
      <c r="G240">
        <v>1</v>
      </c>
      <c r="H240">
        <v>1</v>
      </c>
      <c r="I240" t="s">
        <v>446</v>
      </c>
      <c r="J240" t="s">
        <v>3</v>
      </c>
      <c r="K240" t="s">
        <v>447</v>
      </c>
      <c r="L240">
        <v>1191</v>
      </c>
      <c r="N240">
        <v>1013</v>
      </c>
      <c r="O240" t="s">
        <v>445</v>
      </c>
      <c r="P240" t="s">
        <v>445</v>
      </c>
      <c r="Q240">
        <v>1</v>
      </c>
      <c r="W240">
        <v>0</v>
      </c>
      <c r="X240">
        <v>-1417349443</v>
      </c>
      <c r="Y240">
        <f t="shared" si="85"/>
        <v>1.3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1.3</v>
      </c>
      <c r="AU240" t="s">
        <v>3</v>
      </c>
      <c r="AV240">
        <v>2</v>
      </c>
      <c r="AW240">
        <v>2</v>
      </c>
      <c r="AX240">
        <v>70882095</v>
      </c>
      <c r="AY240">
        <v>1</v>
      </c>
      <c r="AZ240">
        <v>0</v>
      </c>
      <c r="BA240">
        <v>241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ROUND(Y240*Source!I416,7)</f>
        <v>0.31850000000000001</v>
      </c>
      <c r="CY240">
        <f>AD240</f>
        <v>0</v>
      </c>
      <c r="CZ240">
        <f>AH240</f>
        <v>0</v>
      </c>
      <c r="DA240">
        <f>AL240</f>
        <v>1</v>
      </c>
      <c r="DB240">
        <f t="shared" si="86"/>
        <v>0</v>
      </c>
      <c r="DC240">
        <f t="shared" si="87"/>
        <v>0</v>
      </c>
      <c r="DD240" t="s">
        <v>3</v>
      </c>
      <c r="DE240" t="s">
        <v>3</v>
      </c>
      <c r="DF240">
        <f t="shared" si="104"/>
        <v>0</v>
      </c>
      <c r="DG240">
        <f t="shared" si="103"/>
        <v>0</v>
      </c>
      <c r="DH240">
        <f t="shared" si="82"/>
        <v>0</v>
      </c>
      <c r="DI240">
        <f t="shared" si="83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ROW(Source!A416)</f>
        <v>416</v>
      </c>
      <c r="B241">
        <v>70882152</v>
      </c>
      <c r="C241">
        <v>70882092</v>
      </c>
      <c r="D241">
        <v>64785510</v>
      </c>
      <c r="E241">
        <v>1</v>
      </c>
      <c r="F241">
        <v>1</v>
      </c>
      <c r="G241">
        <v>1</v>
      </c>
      <c r="H241">
        <v>2</v>
      </c>
      <c r="I241" t="s">
        <v>619</v>
      </c>
      <c r="J241" t="s">
        <v>620</v>
      </c>
      <c r="K241" t="s">
        <v>621</v>
      </c>
      <c r="L241">
        <v>1368</v>
      </c>
      <c r="N241">
        <v>1011</v>
      </c>
      <c r="O241" t="s">
        <v>451</v>
      </c>
      <c r="P241" t="s">
        <v>451</v>
      </c>
      <c r="Q241">
        <v>1</v>
      </c>
      <c r="W241">
        <v>0</v>
      </c>
      <c r="X241">
        <v>-446833333</v>
      </c>
      <c r="Y241">
        <f t="shared" si="85"/>
        <v>1.3</v>
      </c>
      <c r="AA241">
        <v>0</v>
      </c>
      <c r="AB241">
        <v>1446.31</v>
      </c>
      <c r="AC241">
        <v>811.79</v>
      </c>
      <c r="AD241">
        <v>0</v>
      </c>
      <c r="AE241">
        <v>0</v>
      </c>
      <c r="AF241">
        <v>1446.31</v>
      </c>
      <c r="AG241">
        <v>811.79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1.3</v>
      </c>
      <c r="AU241" t="s">
        <v>3</v>
      </c>
      <c r="AV241">
        <v>1</v>
      </c>
      <c r="AW241">
        <v>2</v>
      </c>
      <c r="AX241">
        <v>70882096</v>
      </c>
      <c r="AY241">
        <v>2</v>
      </c>
      <c r="AZ241">
        <v>98304</v>
      </c>
      <c r="BA241">
        <v>242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1880.203</v>
      </c>
      <c r="BL241">
        <v>1055.327</v>
      </c>
      <c r="BM241">
        <v>0</v>
      </c>
      <c r="BN241">
        <v>0</v>
      </c>
      <c r="BO241">
        <v>1.3</v>
      </c>
      <c r="BP241">
        <v>1</v>
      </c>
      <c r="BQ241">
        <v>0</v>
      </c>
      <c r="BR241">
        <v>1880.203</v>
      </c>
      <c r="BS241">
        <v>1055.327</v>
      </c>
      <c r="BT241">
        <v>0</v>
      </c>
      <c r="BU241">
        <v>0</v>
      </c>
      <c r="BV241">
        <v>1.3</v>
      </c>
      <c r="BW241">
        <v>1</v>
      </c>
      <c r="CV241">
        <v>0</v>
      </c>
      <c r="CW241">
        <f>ROUND(Y241*Source!I416*DO241,7)</f>
        <v>0.31850000000000001</v>
      </c>
      <c r="CX241">
        <f>ROUND(Y241*Source!I416,7)</f>
        <v>0.31850000000000001</v>
      </c>
      <c r="CY241">
        <f>AB241</f>
        <v>1446.31</v>
      </c>
      <c r="CZ241">
        <f>AF241</f>
        <v>1446.31</v>
      </c>
      <c r="DA241">
        <f>AJ241</f>
        <v>1</v>
      </c>
      <c r="DB241">
        <f t="shared" si="86"/>
        <v>1880.2</v>
      </c>
      <c r="DC241">
        <f t="shared" si="87"/>
        <v>1055.33</v>
      </c>
      <c r="DD241" t="s">
        <v>3</v>
      </c>
      <c r="DE241" t="s">
        <v>3</v>
      </c>
      <c r="DF241">
        <f t="shared" si="104"/>
        <v>0</v>
      </c>
      <c r="DG241">
        <f t="shared" si="103"/>
        <v>460.65</v>
      </c>
      <c r="DH241">
        <f t="shared" si="82"/>
        <v>258.56</v>
      </c>
      <c r="DI241">
        <f t="shared" si="83"/>
        <v>0</v>
      </c>
      <c r="DJ241">
        <f>DG241+DH241</f>
        <v>719.21</v>
      </c>
      <c r="DK241">
        <v>1</v>
      </c>
      <c r="DL241" t="s">
        <v>456</v>
      </c>
      <c r="DM241">
        <v>4</v>
      </c>
      <c r="DN241" t="s">
        <v>445</v>
      </c>
      <c r="DO241">
        <v>1</v>
      </c>
    </row>
    <row r="242" spans="1:119" x14ac:dyDescent="0.25">
      <c r="A242">
        <f>ROW(Source!A416)</f>
        <v>416</v>
      </c>
      <c r="B242">
        <v>70882152</v>
      </c>
      <c r="C242">
        <v>70882092</v>
      </c>
      <c r="D242">
        <v>64734760</v>
      </c>
      <c r="E242">
        <v>1</v>
      </c>
      <c r="F242">
        <v>1</v>
      </c>
      <c r="G242">
        <v>1</v>
      </c>
      <c r="H242">
        <v>3</v>
      </c>
      <c r="I242" t="s">
        <v>628</v>
      </c>
      <c r="J242" t="s">
        <v>629</v>
      </c>
      <c r="K242" t="s">
        <v>630</v>
      </c>
      <c r="L242">
        <v>1339</v>
      </c>
      <c r="N242">
        <v>1007</v>
      </c>
      <c r="O242" t="s">
        <v>199</v>
      </c>
      <c r="P242" t="s">
        <v>199</v>
      </c>
      <c r="Q242">
        <v>1</v>
      </c>
      <c r="W242">
        <v>0</v>
      </c>
      <c r="X242">
        <v>593551466</v>
      </c>
      <c r="Y242">
        <f t="shared" si="85"/>
        <v>10</v>
      </c>
      <c r="AA242">
        <v>31.78</v>
      </c>
      <c r="AB242">
        <v>0</v>
      </c>
      <c r="AC242">
        <v>0</v>
      </c>
      <c r="AD242">
        <v>0</v>
      </c>
      <c r="AE242">
        <v>35.71</v>
      </c>
      <c r="AF242">
        <v>0</v>
      </c>
      <c r="AG242">
        <v>0</v>
      </c>
      <c r="AH242">
        <v>0</v>
      </c>
      <c r="AI242">
        <v>0.89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10</v>
      </c>
      <c r="AU242" t="s">
        <v>3</v>
      </c>
      <c r="AV242">
        <v>0</v>
      </c>
      <c r="AW242">
        <v>2</v>
      </c>
      <c r="AX242">
        <v>70882097</v>
      </c>
      <c r="AY242">
        <v>1</v>
      </c>
      <c r="AZ242">
        <v>0</v>
      </c>
      <c r="BA242">
        <v>243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357.1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357.1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ROUND(Y242*Source!I416,7)</f>
        <v>2.4500000000000002</v>
      </c>
      <c r="CY242">
        <f>AA242</f>
        <v>31.78</v>
      </c>
      <c r="CZ242">
        <f>AE242</f>
        <v>35.71</v>
      </c>
      <c r="DA242">
        <f>AI242</f>
        <v>0.89</v>
      </c>
      <c r="DB242">
        <f t="shared" si="86"/>
        <v>357.1</v>
      </c>
      <c r="DC242">
        <f t="shared" si="87"/>
        <v>0</v>
      </c>
      <c r="DD242" t="s">
        <v>3</v>
      </c>
      <c r="DE242" t="s">
        <v>3</v>
      </c>
      <c r="DF242">
        <f>ROUND(ROUND(AE242*AI242,2)*CX242,2)</f>
        <v>77.86</v>
      </c>
      <c r="DG242">
        <f t="shared" si="103"/>
        <v>0</v>
      </c>
      <c r="DH242">
        <f t="shared" si="82"/>
        <v>0</v>
      </c>
      <c r="DI242">
        <f t="shared" si="83"/>
        <v>0</v>
      </c>
      <c r="DJ242">
        <f>DF242</f>
        <v>77.86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ROW(Source!A416)</f>
        <v>416</v>
      </c>
      <c r="B243">
        <v>70882152</v>
      </c>
      <c r="C243">
        <v>70882092</v>
      </c>
      <c r="D243">
        <v>64754698</v>
      </c>
      <c r="E243">
        <v>1</v>
      </c>
      <c r="F243">
        <v>1</v>
      </c>
      <c r="G243">
        <v>1</v>
      </c>
      <c r="H243">
        <v>3</v>
      </c>
      <c r="I243" t="s">
        <v>324</v>
      </c>
      <c r="J243" t="s">
        <v>327</v>
      </c>
      <c r="K243" t="s">
        <v>325</v>
      </c>
      <c r="L243">
        <v>1346</v>
      </c>
      <c r="N243">
        <v>1009</v>
      </c>
      <c r="O243" t="s">
        <v>326</v>
      </c>
      <c r="P243" t="s">
        <v>326</v>
      </c>
      <c r="Q243">
        <v>1</v>
      </c>
      <c r="W243">
        <v>0</v>
      </c>
      <c r="X243">
        <v>1762787158</v>
      </c>
      <c r="Y243">
        <f t="shared" si="85"/>
        <v>2</v>
      </c>
      <c r="AA243">
        <v>217.76</v>
      </c>
      <c r="AB243">
        <v>0</v>
      </c>
      <c r="AC243">
        <v>0</v>
      </c>
      <c r="AD243">
        <v>0</v>
      </c>
      <c r="AE243">
        <v>149.15</v>
      </c>
      <c r="AF243">
        <v>0</v>
      </c>
      <c r="AG243">
        <v>0</v>
      </c>
      <c r="AH243">
        <v>0</v>
      </c>
      <c r="AI243">
        <v>1.46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2</v>
      </c>
      <c r="AU243" t="s">
        <v>3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ROUND(Y243*Source!I416,7)</f>
        <v>0.49</v>
      </c>
      <c r="CY243">
        <f>AA243</f>
        <v>217.76</v>
      </c>
      <c r="CZ243">
        <f>AE243</f>
        <v>149.15</v>
      </c>
      <c r="DA243">
        <f>AI243</f>
        <v>1.46</v>
      </c>
      <c r="DB243">
        <f t="shared" si="86"/>
        <v>298.3</v>
      </c>
      <c r="DC243">
        <f t="shared" si="87"/>
        <v>0</v>
      </c>
      <c r="DD243" t="s">
        <v>3</v>
      </c>
      <c r="DE243" t="s">
        <v>3</v>
      </c>
      <c r="DF243">
        <f>ROUND(ROUND(AE243*AI243,2)*CX243,2)</f>
        <v>106.7</v>
      </c>
      <c r="DG243">
        <f t="shared" si="103"/>
        <v>0</v>
      </c>
      <c r="DH243">
        <f t="shared" si="82"/>
        <v>0</v>
      </c>
      <c r="DI243">
        <f t="shared" si="83"/>
        <v>0</v>
      </c>
      <c r="DJ243">
        <f>DF243</f>
        <v>106.7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ROW(Source!A487)</f>
        <v>487</v>
      </c>
      <c r="B244">
        <v>70882152</v>
      </c>
      <c r="C244">
        <v>70877880</v>
      </c>
      <c r="D244">
        <v>64662152</v>
      </c>
      <c r="E244">
        <v>116</v>
      </c>
      <c r="F244">
        <v>1</v>
      </c>
      <c r="G244">
        <v>1</v>
      </c>
      <c r="H244">
        <v>1</v>
      </c>
      <c r="I244" t="s">
        <v>691</v>
      </c>
      <c r="J244" t="s">
        <v>3</v>
      </c>
      <c r="K244" t="s">
        <v>692</v>
      </c>
      <c r="L244">
        <v>1369</v>
      </c>
      <c r="N244">
        <v>1013</v>
      </c>
      <c r="O244" t="s">
        <v>577</v>
      </c>
      <c r="P244" t="s">
        <v>577</v>
      </c>
      <c r="Q244">
        <v>1</v>
      </c>
      <c r="W244">
        <v>0</v>
      </c>
      <c r="X244">
        <v>286205319</v>
      </c>
      <c r="Y244">
        <f t="shared" si="85"/>
        <v>6.48</v>
      </c>
      <c r="AA244">
        <v>0</v>
      </c>
      <c r="AB244">
        <v>0</v>
      </c>
      <c r="AC244">
        <v>0</v>
      </c>
      <c r="AD244">
        <v>1090.46</v>
      </c>
      <c r="AE244">
        <v>0</v>
      </c>
      <c r="AF244">
        <v>0</v>
      </c>
      <c r="AG244">
        <v>0</v>
      </c>
      <c r="AH244">
        <v>1090.46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6.48</v>
      </c>
      <c r="AU244" t="s">
        <v>3</v>
      </c>
      <c r="AV244">
        <v>1</v>
      </c>
      <c r="AW244">
        <v>2</v>
      </c>
      <c r="AX244">
        <v>70877883</v>
      </c>
      <c r="AY244">
        <v>2</v>
      </c>
      <c r="AZ244">
        <v>131072</v>
      </c>
      <c r="BA244">
        <v>245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7066.180800000001</v>
      </c>
      <c r="BN244">
        <v>6.48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7066.180800000001</v>
      </c>
      <c r="BU244">
        <v>6.48</v>
      </c>
      <c r="BV244">
        <v>0</v>
      </c>
      <c r="BW244">
        <v>1</v>
      </c>
      <c r="CU244">
        <f>ROUND(AT244*Source!I487*AH244*AL244,2)</f>
        <v>211.99</v>
      </c>
      <c r="CV244">
        <f>ROUND(Y244*Source!I487,7)</f>
        <v>0.19439999999999999</v>
      </c>
      <c r="CW244">
        <v>0</v>
      </c>
      <c r="CX244">
        <f>ROUND(Y244*Source!I487,7)</f>
        <v>0.19439999999999999</v>
      </c>
      <c r="CY244">
        <f t="shared" ref="CY244:CY254" si="105">AD244</f>
        <v>1090.46</v>
      </c>
      <c r="CZ244">
        <f t="shared" ref="CZ244:CZ254" si="106">AH244</f>
        <v>1090.46</v>
      </c>
      <c r="DA244">
        <f t="shared" ref="DA244:DA254" si="107">AL244</f>
        <v>1</v>
      </c>
      <c r="DB244">
        <f t="shared" si="86"/>
        <v>7066.18</v>
      </c>
      <c r="DC244">
        <f t="shared" si="87"/>
        <v>0</v>
      </c>
      <c r="DD244" t="s">
        <v>3</v>
      </c>
      <c r="DE244" t="s">
        <v>3</v>
      </c>
      <c r="DF244">
        <f t="shared" ref="DF244:DF254" si="108">ROUND(ROUND(AE244,2)*CX244,2)</f>
        <v>0</v>
      </c>
      <c r="DG244">
        <f t="shared" si="103"/>
        <v>0</v>
      </c>
      <c r="DH244">
        <f t="shared" si="82"/>
        <v>0</v>
      </c>
      <c r="DI244">
        <f t="shared" si="83"/>
        <v>211.99</v>
      </c>
      <c r="DJ244">
        <f t="shared" ref="DJ244:DJ254" si="109">DI244</f>
        <v>211.99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ROW(Source!A487)</f>
        <v>487</v>
      </c>
      <c r="B245">
        <v>70882152</v>
      </c>
      <c r="C245">
        <v>70877880</v>
      </c>
      <c r="D245">
        <v>64662176</v>
      </c>
      <c r="E245">
        <v>116</v>
      </c>
      <c r="F245">
        <v>1</v>
      </c>
      <c r="G245">
        <v>1</v>
      </c>
      <c r="H245">
        <v>1</v>
      </c>
      <c r="I245" t="s">
        <v>693</v>
      </c>
      <c r="J245" t="s">
        <v>3</v>
      </c>
      <c r="K245" t="s">
        <v>694</v>
      </c>
      <c r="L245">
        <v>1369</v>
      </c>
      <c r="N245">
        <v>1013</v>
      </c>
      <c r="O245" t="s">
        <v>577</v>
      </c>
      <c r="P245" t="s">
        <v>577</v>
      </c>
      <c r="Q245">
        <v>1</v>
      </c>
      <c r="W245">
        <v>0</v>
      </c>
      <c r="X245">
        <v>126826561</v>
      </c>
      <c r="Y245">
        <f t="shared" si="85"/>
        <v>6.48</v>
      </c>
      <c r="AA245">
        <v>0</v>
      </c>
      <c r="AB245">
        <v>0</v>
      </c>
      <c r="AC245">
        <v>0</v>
      </c>
      <c r="AD245">
        <v>1066.23</v>
      </c>
      <c r="AE245">
        <v>0</v>
      </c>
      <c r="AF245">
        <v>0</v>
      </c>
      <c r="AG245">
        <v>0</v>
      </c>
      <c r="AH245">
        <v>1066.23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6.48</v>
      </c>
      <c r="AU245" t="s">
        <v>3</v>
      </c>
      <c r="AV245">
        <v>1</v>
      </c>
      <c r="AW245">
        <v>2</v>
      </c>
      <c r="AX245">
        <v>70877884</v>
      </c>
      <c r="AY245">
        <v>2</v>
      </c>
      <c r="AZ245">
        <v>131072</v>
      </c>
      <c r="BA245">
        <v>246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6909.1704000000009</v>
      </c>
      <c r="BN245">
        <v>6.48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6909.1704000000009</v>
      </c>
      <c r="BU245">
        <v>6.48</v>
      </c>
      <c r="BV245">
        <v>0</v>
      </c>
      <c r="BW245">
        <v>1</v>
      </c>
      <c r="CU245">
        <f>ROUND(AT245*Source!I487*AH245*AL245,2)</f>
        <v>207.28</v>
      </c>
      <c r="CV245">
        <f>ROUND(Y245*Source!I487,7)</f>
        <v>0.19439999999999999</v>
      </c>
      <c r="CW245">
        <v>0</v>
      </c>
      <c r="CX245">
        <f>ROUND(Y245*Source!I487,7)</f>
        <v>0.19439999999999999</v>
      </c>
      <c r="CY245">
        <f t="shared" si="105"/>
        <v>1066.23</v>
      </c>
      <c r="CZ245">
        <f t="shared" si="106"/>
        <v>1066.23</v>
      </c>
      <c r="DA245">
        <f t="shared" si="107"/>
        <v>1</v>
      </c>
      <c r="DB245">
        <f t="shared" si="86"/>
        <v>6909.17</v>
      </c>
      <c r="DC245">
        <f t="shared" si="87"/>
        <v>0</v>
      </c>
      <c r="DD245" t="s">
        <v>3</v>
      </c>
      <c r="DE245" t="s">
        <v>3</v>
      </c>
      <c r="DF245">
        <f t="shared" si="108"/>
        <v>0</v>
      </c>
      <c r="DG245">
        <f t="shared" si="103"/>
        <v>0</v>
      </c>
      <c r="DH245">
        <f t="shared" si="82"/>
        <v>0</v>
      </c>
      <c r="DI245">
        <f t="shared" si="83"/>
        <v>207.28</v>
      </c>
      <c r="DJ245">
        <f t="shared" si="109"/>
        <v>207.28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ROW(Source!A488)</f>
        <v>488</v>
      </c>
      <c r="B246">
        <v>70882152</v>
      </c>
      <c r="C246">
        <v>70877885</v>
      </c>
      <c r="D246">
        <v>64662152</v>
      </c>
      <c r="E246">
        <v>116</v>
      </c>
      <c r="F246">
        <v>1</v>
      </c>
      <c r="G246">
        <v>1</v>
      </c>
      <c r="H246">
        <v>1</v>
      </c>
      <c r="I246" t="s">
        <v>691</v>
      </c>
      <c r="J246" t="s">
        <v>3</v>
      </c>
      <c r="K246" t="s">
        <v>692</v>
      </c>
      <c r="L246">
        <v>1369</v>
      </c>
      <c r="N246">
        <v>1013</v>
      </c>
      <c r="O246" t="s">
        <v>577</v>
      </c>
      <c r="P246" t="s">
        <v>577</v>
      </c>
      <c r="Q246">
        <v>1</v>
      </c>
      <c r="W246">
        <v>0</v>
      </c>
      <c r="X246">
        <v>286205319</v>
      </c>
      <c r="Y246">
        <f t="shared" si="85"/>
        <v>0.5</v>
      </c>
      <c r="AA246">
        <v>0</v>
      </c>
      <c r="AB246">
        <v>0</v>
      </c>
      <c r="AC246">
        <v>0</v>
      </c>
      <c r="AD246">
        <v>1090.46</v>
      </c>
      <c r="AE246">
        <v>0</v>
      </c>
      <c r="AF246">
        <v>0</v>
      </c>
      <c r="AG246">
        <v>0</v>
      </c>
      <c r="AH246">
        <v>1090.46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</v>
      </c>
      <c r="AU246" t="s">
        <v>3</v>
      </c>
      <c r="AV246">
        <v>1</v>
      </c>
      <c r="AW246">
        <v>2</v>
      </c>
      <c r="AX246">
        <v>70877888</v>
      </c>
      <c r="AY246">
        <v>2</v>
      </c>
      <c r="AZ246">
        <v>131072</v>
      </c>
      <c r="BA246">
        <v>247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545.23</v>
      </c>
      <c r="BN246">
        <v>0.5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545.23</v>
      </c>
      <c r="BU246">
        <v>0.5</v>
      </c>
      <c r="BV246">
        <v>0</v>
      </c>
      <c r="BW246">
        <v>1</v>
      </c>
      <c r="CU246">
        <f>ROUND(AT246*Source!I488*AH246*AL246,2)</f>
        <v>1635.69</v>
      </c>
      <c r="CV246">
        <f>ROUND(Y246*Source!I488,7)</f>
        <v>1.5</v>
      </c>
      <c r="CW246">
        <v>0</v>
      </c>
      <c r="CX246">
        <f>ROUND(Y246*Source!I488,7)</f>
        <v>1.5</v>
      </c>
      <c r="CY246">
        <f t="shared" si="105"/>
        <v>1090.46</v>
      </c>
      <c r="CZ246">
        <f t="shared" si="106"/>
        <v>1090.46</v>
      </c>
      <c r="DA246">
        <f t="shared" si="107"/>
        <v>1</v>
      </c>
      <c r="DB246">
        <f t="shared" si="86"/>
        <v>545.23</v>
      </c>
      <c r="DC246">
        <f t="shared" si="87"/>
        <v>0</v>
      </c>
      <c r="DD246" t="s">
        <v>3</v>
      </c>
      <c r="DE246" t="s">
        <v>3</v>
      </c>
      <c r="DF246">
        <f t="shared" si="108"/>
        <v>0</v>
      </c>
      <c r="DG246">
        <f t="shared" si="103"/>
        <v>0</v>
      </c>
      <c r="DH246">
        <f t="shared" si="82"/>
        <v>0</v>
      </c>
      <c r="DI246">
        <f t="shared" si="83"/>
        <v>1635.69</v>
      </c>
      <c r="DJ246">
        <f t="shared" si="109"/>
        <v>1635.69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ROW(Source!A488)</f>
        <v>488</v>
      </c>
      <c r="B247">
        <v>70882152</v>
      </c>
      <c r="C247">
        <v>70877885</v>
      </c>
      <c r="D247">
        <v>64662176</v>
      </c>
      <c r="E247">
        <v>116</v>
      </c>
      <c r="F247">
        <v>1</v>
      </c>
      <c r="G247">
        <v>1</v>
      </c>
      <c r="H247">
        <v>1</v>
      </c>
      <c r="I247" t="s">
        <v>693</v>
      </c>
      <c r="J247" t="s">
        <v>3</v>
      </c>
      <c r="K247" t="s">
        <v>694</v>
      </c>
      <c r="L247">
        <v>1369</v>
      </c>
      <c r="N247">
        <v>1013</v>
      </c>
      <c r="O247" t="s">
        <v>577</v>
      </c>
      <c r="P247" t="s">
        <v>577</v>
      </c>
      <c r="Q247">
        <v>1</v>
      </c>
      <c r="W247">
        <v>0</v>
      </c>
      <c r="X247">
        <v>126826561</v>
      </c>
      <c r="Y247">
        <f t="shared" si="85"/>
        <v>0.5</v>
      </c>
      <c r="AA247">
        <v>0</v>
      </c>
      <c r="AB247">
        <v>0</v>
      </c>
      <c r="AC247">
        <v>0</v>
      </c>
      <c r="AD247">
        <v>1066.23</v>
      </c>
      <c r="AE247">
        <v>0</v>
      </c>
      <c r="AF247">
        <v>0</v>
      </c>
      <c r="AG247">
        <v>0</v>
      </c>
      <c r="AH247">
        <v>1066.23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0.5</v>
      </c>
      <c r="AU247" t="s">
        <v>3</v>
      </c>
      <c r="AV247">
        <v>1</v>
      </c>
      <c r="AW247">
        <v>2</v>
      </c>
      <c r="AX247">
        <v>70877889</v>
      </c>
      <c r="AY247">
        <v>2</v>
      </c>
      <c r="AZ247">
        <v>131072</v>
      </c>
      <c r="BA247">
        <v>248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533.11500000000001</v>
      </c>
      <c r="BN247">
        <v>0.5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533.11500000000001</v>
      </c>
      <c r="BU247">
        <v>0.5</v>
      </c>
      <c r="BV247">
        <v>0</v>
      </c>
      <c r="BW247">
        <v>1</v>
      </c>
      <c r="CU247">
        <f>ROUND(AT247*Source!I488*AH247*AL247,2)</f>
        <v>1599.35</v>
      </c>
      <c r="CV247">
        <f>ROUND(Y247*Source!I488,7)</f>
        <v>1.5</v>
      </c>
      <c r="CW247">
        <v>0</v>
      </c>
      <c r="CX247">
        <f>ROUND(Y247*Source!I488,7)</f>
        <v>1.5</v>
      </c>
      <c r="CY247">
        <f t="shared" si="105"/>
        <v>1066.23</v>
      </c>
      <c r="CZ247">
        <f t="shared" si="106"/>
        <v>1066.23</v>
      </c>
      <c r="DA247">
        <f t="shared" si="107"/>
        <v>1</v>
      </c>
      <c r="DB247">
        <f t="shared" si="86"/>
        <v>533.12</v>
      </c>
      <c r="DC247">
        <f t="shared" si="87"/>
        <v>0</v>
      </c>
      <c r="DD247" t="s">
        <v>3</v>
      </c>
      <c r="DE247" t="s">
        <v>3</v>
      </c>
      <c r="DF247">
        <f t="shared" si="108"/>
        <v>0</v>
      </c>
      <c r="DG247">
        <f t="shared" si="103"/>
        <v>0</v>
      </c>
      <c r="DH247">
        <f t="shared" si="82"/>
        <v>0</v>
      </c>
      <c r="DI247">
        <f t="shared" si="83"/>
        <v>1599.35</v>
      </c>
      <c r="DJ247">
        <f t="shared" si="109"/>
        <v>1599.35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ROW(Source!A489)</f>
        <v>489</v>
      </c>
      <c r="B248">
        <v>70882152</v>
      </c>
      <c r="C248">
        <v>70877890</v>
      </c>
      <c r="D248">
        <v>64662146</v>
      </c>
      <c r="E248">
        <v>116</v>
      </c>
      <c r="F248">
        <v>1</v>
      </c>
      <c r="G248">
        <v>1</v>
      </c>
      <c r="H248">
        <v>1</v>
      </c>
      <c r="I248" t="s">
        <v>578</v>
      </c>
      <c r="J248" t="s">
        <v>3</v>
      </c>
      <c r="K248" t="s">
        <v>579</v>
      </c>
      <c r="L248">
        <v>1369</v>
      </c>
      <c r="N248">
        <v>1013</v>
      </c>
      <c r="O248" t="s">
        <v>577</v>
      </c>
      <c r="P248" t="s">
        <v>577</v>
      </c>
      <c r="Q248">
        <v>1</v>
      </c>
      <c r="W248">
        <v>0</v>
      </c>
      <c r="X248">
        <v>-512803540</v>
      </c>
      <c r="Y248">
        <f>(AT248*ROUND(0.85,7))</f>
        <v>0.91800000000000004</v>
      </c>
      <c r="AA248">
        <v>0</v>
      </c>
      <c r="AB248">
        <v>0</v>
      </c>
      <c r="AC248">
        <v>0</v>
      </c>
      <c r="AD248">
        <v>811.79</v>
      </c>
      <c r="AE248">
        <v>0</v>
      </c>
      <c r="AF248">
        <v>0</v>
      </c>
      <c r="AG248">
        <v>0</v>
      </c>
      <c r="AH248">
        <v>811.79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1.08</v>
      </c>
      <c r="AU248" t="s">
        <v>348</v>
      </c>
      <c r="AV248">
        <v>1</v>
      </c>
      <c r="AW248">
        <v>2</v>
      </c>
      <c r="AX248">
        <v>70877894</v>
      </c>
      <c r="AY248">
        <v>2</v>
      </c>
      <c r="AZ248">
        <v>131072</v>
      </c>
      <c r="BA248">
        <v>249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876.73320000000001</v>
      </c>
      <c r="BN248">
        <v>1.08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745.22321999999997</v>
      </c>
      <c r="BU248">
        <v>0.91800000000000004</v>
      </c>
      <c r="BV248">
        <v>0</v>
      </c>
      <c r="BW248">
        <v>1</v>
      </c>
      <c r="CU248">
        <f>ROUND(AT248*Source!I489*AH248*AL248,2)</f>
        <v>876.73</v>
      </c>
      <c r="CV248">
        <f>ROUND(Y248*Source!I489,7)</f>
        <v>0.91800000000000004</v>
      </c>
      <c r="CW248">
        <v>0</v>
      </c>
      <c r="CX248">
        <f>ROUND(Y248*Source!I489,7)</f>
        <v>0.91800000000000004</v>
      </c>
      <c r="CY248">
        <f t="shared" si="105"/>
        <v>811.79</v>
      </c>
      <c r="CZ248">
        <f t="shared" si="106"/>
        <v>811.79</v>
      </c>
      <c r="DA248">
        <f t="shared" si="107"/>
        <v>1</v>
      </c>
      <c r="DB248">
        <f>ROUND((ROUND(AT248*CZ248,2)*ROUND(0.85,7)),6)</f>
        <v>745.22050000000002</v>
      </c>
      <c r="DC248">
        <f>ROUND((ROUND(AT248*AG248,2)*ROUND(0.85,7)),6)</f>
        <v>0</v>
      </c>
      <c r="DD248" t="s">
        <v>3</v>
      </c>
      <c r="DE248" t="s">
        <v>3</v>
      </c>
      <c r="DF248">
        <f t="shared" si="108"/>
        <v>0</v>
      </c>
      <c r="DG248">
        <f t="shared" si="103"/>
        <v>0</v>
      </c>
      <c r="DH248">
        <f t="shared" si="82"/>
        <v>0</v>
      </c>
      <c r="DI248">
        <f t="shared" si="83"/>
        <v>745.22</v>
      </c>
      <c r="DJ248">
        <f t="shared" si="109"/>
        <v>745.22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ROW(Source!A489)</f>
        <v>489</v>
      </c>
      <c r="B249">
        <v>70882152</v>
      </c>
      <c r="C249">
        <v>70877890</v>
      </c>
      <c r="D249">
        <v>64662164</v>
      </c>
      <c r="E249">
        <v>116</v>
      </c>
      <c r="F249">
        <v>1</v>
      </c>
      <c r="G249">
        <v>1</v>
      </c>
      <c r="H249">
        <v>1</v>
      </c>
      <c r="I249" t="s">
        <v>695</v>
      </c>
      <c r="J249" t="s">
        <v>3</v>
      </c>
      <c r="K249" t="s">
        <v>696</v>
      </c>
      <c r="L249">
        <v>1369</v>
      </c>
      <c r="N249">
        <v>1013</v>
      </c>
      <c r="O249" t="s">
        <v>577</v>
      </c>
      <c r="P249" t="s">
        <v>577</v>
      </c>
      <c r="Q249">
        <v>1</v>
      </c>
      <c r="W249">
        <v>0</v>
      </c>
      <c r="X249">
        <v>-1275334932</v>
      </c>
      <c r="Y249">
        <f>(AT249*ROUND(0.85,7))</f>
        <v>0.91800000000000004</v>
      </c>
      <c r="AA249">
        <v>0</v>
      </c>
      <c r="AB249">
        <v>0</v>
      </c>
      <c r="AC249">
        <v>0</v>
      </c>
      <c r="AD249">
        <v>775.44</v>
      </c>
      <c r="AE249">
        <v>0</v>
      </c>
      <c r="AF249">
        <v>0</v>
      </c>
      <c r="AG249">
        <v>0</v>
      </c>
      <c r="AH249">
        <v>775.44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1.08</v>
      </c>
      <c r="AU249" t="s">
        <v>348</v>
      </c>
      <c r="AV249">
        <v>1</v>
      </c>
      <c r="AW249">
        <v>2</v>
      </c>
      <c r="AX249">
        <v>70877895</v>
      </c>
      <c r="AY249">
        <v>2</v>
      </c>
      <c r="AZ249">
        <v>131072</v>
      </c>
      <c r="BA249">
        <v>250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837.47520000000009</v>
      </c>
      <c r="BN249">
        <v>1.08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711.85392000000013</v>
      </c>
      <c r="BU249">
        <v>0.91800000000000004</v>
      </c>
      <c r="BV249">
        <v>0</v>
      </c>
      <c r="BW249">
        <v>1</v>
      </c>
      <c r="CU249">
        <f>ROUND(AT249*Source!I489*AH249*AL249,2)</f>
        <v>837.48</v>
      </c>
      <c r="CV249">
        <f>ROUND(Y249*Source!I489,7)</f>
        <v>0.91800000000000004</v>
      </c>
      <c r="CW249">
        <v>0</v>
      </c>
      <c r="CX249">
        <f>ROUND(Y249*Source!I489,7)</f>
        <v>0.91800000000000004</v>
      </c>
      <c r="CY249">
        <f t="shared" si="105"/>
        <v>775.44</v>
      </c>
      <c r="CZ249">
        <f t="shared" si="106"/>
        <v>775.44</v>
      </c>
      <c r="DA249">
        <f t="shared" si="107"/>
        <v>1</v>
      </c>
      <c r="DB249">
        <f>ROUND((ROUND(AT249*CZ249,2)*ROUND(0.85,7)),6)</f>
        <v>711.85799999999995</v>
      </c>
      <c r="DC249">
        <f>ROUND((ROUND(AT249*AG249,2)*ROUND(0.85,7)),6)</f>
        <v>0</v>
      </c>
      <c r="DD249" t="s">
        <v>3</v>
      </c>
      <c r="DE249" t="s">
        <v>3</v>
      </c>
      <c r="DF249">
        <f t="shared" si="108"/>
        <v>0</v>
      </c>
      <c r="DG249">
        <f t="shared" si="103"/>
        <v>0</v>
      </c>
      <c r="DH249">
        <f t="shared" si="82"/>
        <v>0</v>
      </c>
      <c r="DI249">
        <f t="shared" si="83"/>
        <v>711.85</v>
      </c>
      <c r="DJ249">
        <f t="shared" si="109"/>
        <v>711.85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ROW(Source!A489)</f>
        <v>489</v>
      </c>
      <c r="B250">
        <v>70882152</v>
      </c>
      <c r="C250">
        <v>70877890</v>
      </c>
      <c r="D250">
        <v>64662174</v>
      </c>
      <c r="E250">
        <v>116</v>
      </c>
      <c r="F250">
        <v>1</v>
      </c>
      <c r="G250">
        <v>1</v>
      </c>
      <c r="H250">
        <v>1</v>
      </c>
      <c r="I250" t="s">
        <v>697</v>
      </c>
      <c r="J250" t="s">
        <v>3</v>
      </c>
      <c r="K250" t="s">
        <v>698</v>
      </c>
      <c r="L250">
        <v>1369</v>
      </c>
      <c r="N250">
        <v>1013</v>
      </c>
      <c r="O250" t="s">
        <v>577</v>
      </c>
      <c r="P250" t="s">
        <v>577</v>
      </c>
      <c r="Q250">
        <v>1</v>
      </c>
      <c r="W250">
        <v>0</v>
      </c>
      <c r="X250">
        <v>-2140504649</v>
      </c>
      <c r="Y250">
        <f>(AT250*ROUND(0.85,7))</f>
        <v>2.754</v>
      </c>
      <c r="AA250">
        <v>0</v>
      </c>
      <c r="AB250">
        <v>0</v>
      </c>
      <c r="AC250">
        <v>0</v>
      </c>
      <c r="AD250">
        <v>1187.3900000000001</v>
      </c>
      <c r="AE250">
        <v>0</v>
      </c>
      <c r="AF250">
        <v>0</v>
      </c>
      <c r="AG250">
        <v>0</v>
      </c>
      <c r="AH250">
        <v>1187.3900000000001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3.24</v>
      </c>
      <c r="AU250" t="s">
        <v>348</v>
      </c>
      <c r="AV250">
        <v>1</v>
      </c>
      <c r="AW250">
        <v>2</v>
      </c>
      <c r="AX250">
        <v>70877896</v>
      </c>
      <c r="AY250">
        <v>2</v>
      </c>
      <c r="AZ250">
        <v>131072</v>
      </c>
      <c r="BA250">
        <v>251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3847.1436000000008</v>
      </c>
      <c r="BN250">
        <v>3.24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3270.0720600000004</v>
      </c>
      <c r="BU250">
        <v>2.754</v>
      </c>
      <c r="BV250">
        <v>0</v>
      </c>
      <c r="BW250">
        <v>1</v>
      </c>
      <c r="CU250">
        <f>ROUND(AT250*Source!I489*AH250*AL250,2)</f>
        <v>3847.14</v>
      </c>
      <c r="CV250">
        <f>ROUND(Y250*Source!I489,7)</f>
        <v>2.754</v>
      </c>
      <c r="CW250">
        <v>0</v>
      </c>
      <c r="CX250">
        <f>ROUND(Y250*Source!I489,7)</f>
        <v>2.754</v>
      </c>
      <c r="CY250">
        <f t="shared" si="105"/>
        <v>1187.3900000000001</v>
      </c>
      <c r="CZ250">
        <f t="shared" si="106"/>
        <v>1187.3900000000001</v>
      </c>
      <c r="DA250">
        <f t="shared" si="107"/>
        <v>1</v>
      </c>
      <c r="DB250">
        <f>ROUND((ROUND(AT250*CZ250,2)*ROUND(0.85,7)),6)</f>
        <v>3270.069</v>
      </c>
      <c r="DC250">
        <f>ROUND((ROUND(AT250*AG250,2)*ROUND(0.85,7)),6)</f>
        <v>0</v>
      </c>
      <c r="DD250" t="s">
        <v>3</v>
      </c>
      <c r="DE250" t="s">
        <v>3</v>
      </c>
      <c r="DF250">
        <f t="shared" si="108"/>
        <v>0</v>
      </c>
      <c r="DG250">
        <f t="shared" si="103"/>
        <v>0</v>
      </c>
      <c r="DH250">
        <f t="shared" si="82"/>
        <v>0</v>
      </c>
      <c r="DI250">
        <f t="shared" si="83"/>
        <v>3270.07</v>
      </c>
      <c r="DJ250">
        <f t="shared" si="109"/>
        <v>3270.07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ROW(Source!A559)</f>
        <v>559</v>
      </c>
      <c r="B251">
        <v>70882152</v>
      </c>
      <c r="C251">
        <v>70877897</v>
      </c>
      <c r="D251">
        <v>64662152</v>
      </c>
      <c r="E251">
        <v>116</v>
      </c>
      <c r="F251">
        <v>1</v>
      </c>
      <c r="G251">
        <v>1</v>
      </c>
      <c r="H251">
        <v>1</v>
      </c>
      <c r="I251" t="s">
        <v>691</v>
      </c>
      <c r="J251" t="s">
        <v>3</v>
      </c>
      <c r="K251" t="s">
        <v>692</v>
      </c>
      <c r="L251">
        <v>1369</v>
      </c>
      <c r="N251">
        <v>1013</v>
      </c>
      <c r="O251" t="s">
        <v>577</v>
      </c>
      <c r="P251" t="s">
        <v>577</v>
      </c>
      <c r="Q251">
        <v>1</v>
      </c>
      <c r="W251">
        <v>0</v>
      </c>
      <c r="X251">
        <v>286205319</v>
      </c>
      <c r="Y251">
        <f>AT251</f>
        <v>0.41</v>
      </c>
      <c r="AA251">
        <v>0</v>
      </c>
      <c r="AB251">
        <v>0</v>
      </c>
      <c r="AC251">
        <v>0</v>
      </c>
      <c r="AD251">
        <v>1090.46</v>
      </c>
      <c r="AE251">
        <v>0</v>
      </c>
      <c r="AF251">
        <v>0</v>
      </c>
      <c r="AG251">
        <v>0</v>
      </c>
      <c r="AH251">
        <v>1090.46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0.41</v>
      </c>
      <c r="AU251" t="s">
        <v>3</v>
      </c>
      <c r="AV251">
        <v>1</v>
      </c>
      <c r="AW251">
        <v>2</v>
      </c>
      <c r="AX251">
        <v>70877900</v>
      </c>
      <c r="AY251">
        <v>2</v>
      </c>
      <c r="AZ251">
        <v>131072</v>
      </c>
      <c r="BA251">
        <v>252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447.08859999999999</v>
      </c>
      <c r="BN251">
        <v>0.41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447.08859999999999</v>
      </c>
      <c r="BU251">
        <v>0.41</v>
      </c>
      <c r="BV251">
        <v>0</v>
      </c>
      <c r="BW251">
        <v>1</v>
      </c>
      <c r="CU251">
        <f>ROUND(AT251*Source!I559*AH251*AL251,2)</f>
        <v>1341.27</v>
      </c>
      <c r="CV251">
        <f>ROUND(Y251*Source!I559,7)</f>
        <v>1.23</v>
      </c>
      <c r="CW251">
        <v>0</v>
      </c>
      <c r="CX251">
        <f>ROUND(Y251*Source!I559,7)</f>
        <v>1.23</v>
      </c>
      <c r="CY251">
        <f t="shared" si="105"/>
        <v>1090.46</v>
      </c>
      <c r="CZ251">
        <f t="shared" si="106"/>
        <v>1090.46</v>
      </c>
      <c r="DA251">
        <f t="shared" si="107"/>
        <v>1</v>
      </c>
      <c r="DB251">
        <f>ROUND(ROUND(AT251*CZ251,2),6)</f>
        <v>447.09</v>
      </c>
      <c r="DC251">
        <f>ROUND(ROUND(AT251*AG251,2),6)</f>
        <v>0</v>
      </c>
      <c r="DD251" t="s">
        <v>3</v>
      </c>
      <c r="DE251" t="s">
        <v>3</v>
      </c>
      <c r="DF251">
        <f t="shared" si="108"/>
        <v>0</v>
      </c>
      <c r="DG251">
        <f t="shared" si="103"/>
        <v>0</v>
      </c>
      <c r="DH251">
        <f t="shared" si="82"/>
        <v>0</v>
      </c>
      <c r="DI251">
        <f t="shared" si="83"/>
        <v>1341.27</v>
      </c>
      <c r="DJ251">
        <f t="shared" si="109"/>
        <v>1341.27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ROW(Source!A559)</f>
        <v>559</v>
      </c>
      <c r="B252">
        <v>70882152</v>
      </c>
      <c r="C252">
        <v>70877897</v>
      </c>
      <c r="D252">
        <v>64662176</v>
      </c>
      <c r="E252">
        <v>116</v>
      </c>
      <c r="F252">
        <v>1</v>
      </c>
      <c r="G252">
        <v>1</v>
      </c>
      <c r="H252">
        <v>1</v>
      </c>
      <c r="I252" t="s">
        <v>693</v>
      </c>
      <c r="J252" t="s">
        <v>3</v>
      </c>
      <c r="K252" t="s">
        <v>694</v>
      </c>
      <c r="L252">
        <v>1369</v>
      </c>
      <c r="N252">
        <v>1013</v>
      </c>
      <c r="O252" t="s">
        <v>577</v>
      </c>
      <c r="P252" t="s">
        <v>577</v>
      </c>
      <c r="Q252">
        <v>1</v>
      </c>
      <c r="W252">
        <v>0</v>
      </c>
      <c r="X252">
        <v>126826561</v>
      </c>
      <c r="Y252">
        <f>AT252</f>
        <v>0.41</v>
      </c>
      <c r="AA252">
        <v>0</v>
      </c>
      <c r="AB252">
        <v>0</v>
      </c>
      <c r="AC252">
        <v>0</v>
      </c>
      <c r="AD252">
        <v>1066.23</v>
      </c>
      <c r="AE252">
        <v>0</v>
      </c>
      <c r="AF252">
        <v>0</v>
      </c>
      <c r="AG252">
        <v>0</v>
      </c>
      <c r="AH252">
        <v>1066.23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0.41</v>
      </c>
      <c r="AU252" t="s">
        <v>3</v>
      </c>
      <c r="AV252">
        <v>1</v>
      </c>
      <c r="AW252">
        <v>2</v>
      </c>
      <c r="AX252">
        <v>70877901</v>
      </c>
      <c r="AY252">
        <v>2</v>
      </c>
      <c r="AZ252">
        <v>131072</v>
      </c>
      <c r="BA252">
        <v>253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437.15429999999998</v>
      </c>
      <c r="BN252">
        <v>0.41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437.15429999999998</v>
      </c>
      <c r="BU252">
        <v>0.41</v>
      </c>
      <c r="BV252">
        <v>0</v>
      </c>
      <c r="BW252">
        <v>1</v>
      </c>
      <c r="CU252">
        <f>ROUND(AT252*Source!I559*AH252*AL252,2)</f>
        <v>1311.46</v>
      </c>
      <c r="CV252">
        <f>ROUND(Y252*Source!I559,7)</f>
        <v>1.23</v>
      </c>
      <c r="CW252">
        <v>0</v>
      </c>
      <c r="CX252">
        <f>ROUND(Y252*Source!I559,7)</f>
        <v>1.23</v>
      </c>
      <c r="CY252">
        <f t="shared" si="105"/>
        <v>1066.23</v>
      </c>
      <c r="CZ252">
        <f t="shared" si="106"/>
        <v>1066.23</v>
      </c>
      <c r="DA252">
        <f t="shared" si="107"/>
        <v>1</v>
      </c>
      <c r="DB252">
        <f>ROUND(ROUND(AT252*CZ252,2),6)</f>
        <v>437.15</v>
      </c>
      <c r="DC252">
        <f>ROUND(ROUND(AT252*AG252,2),6)</f>
        <v>0</v>
      </c>
      <c r="DD252" t="s">
        <v>3</v>
      </c>
      <c r="DE252" t="s">
        <v>3</v>
      </c>
      <c r="DF252">
        <f t="shared" si="108"/>
        <v>0</v>
      </c>
      <c r="DG252">
        <f t="shared" si="103"/>
        <v>0</v>
      </c>
      <c r="DH252">
        <f t="shared" si="82"/>
        <v>0</v>
      </c>
      <c r="DI252">
        <f t="shared" si="83"/>
        <v>1311.46</v>
      </c>
      <c r="DJ252">
        <f t="shared" si="109"/>
        <v>1311.46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ROW(Source!A560)</f>
        <v>560</v>
      </c>
      <c r="B253">
        <v>70882152</v>
      </c>
      <c r="C253">
        <v>70877902</v>
      </c>
      <c r="D253">
        <v>64662146</v>
      </c>
      <c r="E253">
        <v>116</v>
      </c>
      <c r="F253">
        <v>1</v>
      </c>
      <c r="G253">
        <v>1</v>
      </c>
      <c r="H253">
        <v>1</v>
      </c>
      <c r="I253" t="s">
        <v>578</v>
      </c>
      <c r="J253" t="s">
        <v>3</v>
      </c>
      <c r="K253" t="s">
        <v>579</v>
      </c>
      <c r="L253">
        <v>1369</v>
      </c>
      <c r="N253">
        <v>1013</v>
      </c>
      <c r="O253" t="s">
        <v>577</v>
      </c>
      <c r="P253" t="s">
        <v>577</v>
      </c>
      <c r="Q253">
        <v>1</v>
      </c>
      <c r="W253">
        <v>0</v>
      </c>
      <c r="X253">
        <v>-512803540</v>
      </c>
      <c r="Y253">
        <f>AT253</f>
        <v>0.97</v>
      </c>
      <c r="AA253">
        <v>0</v>
      </c>
      <c r="AB253">
        <v>0</v>
      </c>
      <c r="AC253">
        <v>0</v>
      </c>
      <c r="AD253">
        <v>811.79</v>
      </c>
      <c r="AE253">
        <v>0</v>
      </c>
      <c r="AF253">
        <v>0</v>
      </c>
      <c r="AG253">
        <v>0</v>
      </c>
      <c r="AH253">
        <v>811.79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0.97</v>
      </c>
      <c r="AU253" t="s">
        <v>3</v>
      </c>
      <c r="AV253">
        <v>1</v>
      </c>
      <c r="AW253">
        <v>2</v>
      </c>
      <c r="AX253">
        <v>70877905</v>
      </c>
      <c r="AY253">
        <v>2</v>
      </c>
      <c r="AZ253">
        <v>131072</v>
      </c>
      <c r="BA253">
        <v>254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787.43629999999996</v>
      </c>
      <c r="BN253">
        <v>0.97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787.43629999999996</v>
      </c>
      <c r="BU253">
        <v>0.97</v>
      </c>
      <c r="BV253">
        <v>0</v>
      </c>
      <c r="BW253">
        <v>1</v>
      </c>
      <c r="CU253">
        <f>ROUND(AT253*Source!I560*AH253*AL253,2)</f>
        <v>787.44</v>
      </c>
      <c r="CV253">
        <f>ROUND(Y253*Source!I560,7)</f>
        <v>0.97</v>
      </c>
      <c r="CW253">
        <v>0</v>
      </c>
      <c r="CX253">
        <f>ROUND(Y253*Source!I560,7)</f>
        <v>0.97</v>
      </c>
      <c r="CY253">
        <f t="shared" si="105"/>
        <v>811.79</v>
      </c>
      <c r="CZ253">
        <f t="shared" si="106"/>
        <v>811.79</v>
      </c>
      <c r="DA253">
        <f t="shared" si="107"/>
        <v>1</v>
      </c>
      <c r="DB253">
        <f>ROUND(ROUND(AT253*CZ253,2),6)</f>
        <v>787.44</v>
      </c>
      <c r="DC253">
        <f>ROUND(ROUND(AT253*AG253,2),6)</f>
        <v>0</v>
      </c>
      <c r="DD253" t="s">
        <v>3</v>
      </c>
      <c r="DE253" t="s">
        <v>3</v>
      </c>
      <c r="DF253">
        <f t="shared" si="108"/>
        <v>0</v>
      </c>
      <c r="DG253">
        <f t="shared" si="103"/>
        <v>0</v>
      </c>
      <c r="DH253">
        <f t="shared" si="82"/>
        <v>0</v>
      </c>
      <c r="DI253">
        <f t="shared" si="83"/>
        <v>787.44</v>
      </c>
      <c r="DJ253">
        <f t="shared" si="109"/>
        <v>787.44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ROW(Source!A560)</f>
        <v>560</v>
      </c>
      <c r="B254">
        <v>70882152</v>
      </c>
      <c r="C254">
        <v>70877902</v>
      </c>
      <c r="D254">
        <v>64662176</v>
      </c>
      <c r="E254">
        <v>116</v>
      </c>
      <c r="F254">
        <v>1</v>
      </c>
      <c r="G254">
        <v>1</v>
      </c>
      <c r="H254">
        <v>1</v>
      </c>
      <c r="I254" t="s">
        <v>693</v>
      </c>
      <c r="J254" t="s">
        <v>3</v>
      </c>
      <c r="K254" t="s">
        <v>694</v>
      </c>
      <c r="L254">
        <v>1369</v>
      </c>
      <c r="N254">
        <v>1013</v>
      </c>
      <c r="O254" t="s">
        <v>577</v>
      </c>
      <c r="P254" t="s">
        <v>577</v>
      </c>
      <c r="Q254">
        <v>1</v>
      </c>
      <c r="W254">
        <v>0</v>
      </c>
      <c r="X254">
        <v>126826561</v>
      </c>
      <c r="Y254">
        <f>AT254</f>
        <v>1.46</v>
      </c>
      <c r="AA254">
        <v>0</v>
      </c>
      <c r="AB254">
        <v>0</v>
      </c>
      <c r="AC254">
        <v>0</v>
      </c>
      <c r="AD254">
        <v>1066.23</v>
      </c>
      <c r="AE254">
        <v>0</v>
      </c>
      <c r="AF254">
        <v>0</v>
      </c>
      <c r="AG254">
        <v>0</v>
      </c>
      <c r="AH254">
        <v>1066.23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1.46</v>
      </c>
      <c r="AU254" t="s">
        <v>3</v>
      </c>
      <c r="AV254">
        <v>1</v>
      </c>
      <c r="AW254">
        <v>2</v>
      </c>
      <c r="AX254">
        <v>70877906</v>
      </c>
      <c r="AY254">
        <v>2</v>
      </c>
      <c r="AZ254">
        <v>131072</v>
      </c>
      <c r="BA254">
        <v>255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1556.6958</v>
      </c>
      <c r="BN254">
        <v>1.46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1556.6958</v>
      </c>
      <c r="BU254">
        <v>1.46</v>
      </c>
      <c r="BV254">
        <v>0</v>
      </c>
      <c r="BW254">
        <v>1</v>
      </c>
      <c r="CU254">
        <f>ROUND(AT254*Source!I560*AH254*AL254,2)</f>
        <v>1556.7</v>
      </c>
      <c r="CV254">
        <f>ROUND(Y254*Source!I560,7)</f>
        <v>1.46</v>
      </c>
      <c r="CW254">
        <v>0</v>
      </c>
      <c r="CX254">
        <f>ROUND(Y254*Source!I560,7)</f>
        <v>1.46</v>
      </c>
      <c r="CY254">
        <f t="shared" si="105"/>
        <v>1066.23</v>
      </c>
      <c r="CZ254">
        <f t="shared" si="106"/>
        <v>1066.23</v>
      </c>
      <c r="DA254">
        <f t="shared" si="107"/>
        <v>1</v>
      </c>
      <c r="DB254">
        <f>ROUND(ROUND(AT254*CZ254,2),6)</f>
        <v>1556.7</v>
      </c>
      <c r="DC254">
        <f>ROUND(ROUND(AT254*AG254,2),6)</f>
        <v>0</v>
      </c>
      <c r="DD254" t="s">
        <v>3</v>
      </c>
      <c r="DE254" t="s">
        <v>3</v>
      </c>
      <c r="DF254">
        <f t="shared" si="108"/>
        <v>0</v>
      </c>
      <c r="DG254">
        <f t="shared" si="103"/>
        <v>0</v>
      </c>
      <c r="DH254">
        <f t="shared" si="82"/>
        <v>0</v>
      </c>
      <c r="DI254">
        <f t="shared" si="83"/>
        <v>1556.7</v>
      </c>
      <c r="DJ254">
        <f t="shared" si="109"/>
        <v>1556.7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655" spans="9:9" x14ac:dyDescent="0.25">
      <c r="I6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70881383</v>
      </c>
      <c r="C1">
        <v>70877568</v>
      </c>
      <c r="D1">
        <v>64662017</v>
      </c>
      <c r="E1">
        <v>116</v>
      </c>
      <c r="F1">
        <v>1</v>
      </c>
      <c r="G1">
        <v>1</v>
      </c>
      <c r="H1">
        <v>1</v>
      </c>
      <c r="I1" t="s">
        <v>443</v>
      </c>
      <c r="J1" t="s">
        <v>3</v>
      </c>
      <c r="K1" t="s">
        <v>444</v>
      </c>
      <c r="L1">
        <v>1191</v>
      </c>
      <c r="N1">
        <v>1013</v>
      </c>
      <c r="O1" t="s">
        <v>445</v>
      </c>
      <c r="P1" t="s">
        <v>445</v>
      </c>
      <c r="Q1">
        <v>1</v>
      </c>
      <c r="X1">
        <v>3.09</v>
      </c>
      <c r="Y1">
        <v>0</v>
      </c>
      <c r="Z1">
        <v>0</v>
      </c>
      <c r="AA1">
        <v>0</v>
      </c>
      <c r="AB1">
        <v>825.68</v>
      </c>
      <c r="AC1">
        <v>0</v>
      </c>
      <c r="AD1">
        <v>1</v>
      </c>
      <c r="AE1">
        <v>1</v>
      </c>
      <c r="AF1" t="s">
        <v>3</v>
      </c>
      <c r="AG1">
        <v>3.09</v>
      </c>
      <c r="AH1">
        <v>2</v>
      </c>
      <c r="AI1">
        <v>70881383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70881384</v>
      </c>
      <c r="C2">
        <v>70877568</v>
      </c>
      <c r="D2">
        <v>64662182</v>
      </c>
      <c r="E2">
        <v>116</v>
      </c>
      <c r="F2">
        <v>1</v>
      </c>
      <c r="G2">
        <v>1</v>
      </c>
      <c r="H2">
        <v>1</v>
      </c>
      <c r="I2" t="s">
        <v>446</v>
      </c>
      <c r="J2" t="s">
        <v>3</v>
      </c>
      <c r="K2" t="s">
        <v>447</v>
      </c>
      <c r="L2">
        <v>1191</v>
      </c>
      <c r="N2">
        <v>1013</v>
      </c>
      <c r="O2" t="s">
        <v>445</v>
      </c>
      <c r="P2" t="s">
        <v>445</v>
      </c>
      <c r="Q2">
        <v>1</v>
      </c>
      <c r="X2">
        <v>0.52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0.52</v>
      </c>
      <c r="AH2">
        <v>2</v>
      </c>
      <c r="AI2">
        <v>70881384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70881385</v>
      </c>
      <c r="C3">
        <v>70877568</v>
      </c>
      <c r="D3">
        <v>64784662</v>
      </c>
      <c r="E3">
        <v>1</v>
      </c>
      <c r="F3">
        <v>1</v>
      </c>
      <c r="G3">
        <v>1</v>
      </c>
      <c r="H3">
        <v>2</v>
      </c>
      <c r="I3" t="s">
        <v>448</v>
      </c>
      <c r="J3" t="s">
        <v>449</v>
      </c>
      <c r="K3" t="s">
        <v>450</v>
      </c>
      <c r="L3">
        <v>1368</v>
      </c>
      <c r="N3">
        <v>1011</v>
      </c>
      <c r="O3" t="s">
        <v>451</v>
      </c>
      <c r="P3" t="s">
        <v>451</v>
      </c>
      <c r="Q3">
        <v>1</v>
      </c>
      <c r="X3">
        <v>0.26</v>
      </c>
      <c r="Y3">
        <v>0</v>
      </c>
      <c r="Z3">
        <v>1595.2</v>
      </c>
      <c r="AA3">
        <v>1076.98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0.26</v>
      </c>
      <c r="AH3">
        <v>2</v>
      </c>
      <c r="AI3">
        <v>70881385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70881386</v>
      </c>
      <c r="C4">
        <v>70877568</v>
      </c>
      <c r="D4">
        <v>64785561</v>
      </c>
      <c r="E4">
        <v>1</v>
      </c>
      <c r="F4">
        <v>1</v>
      </c>
      <c r="G4">
        <v>1</v>
      </c>
      <c r="H4">
        <v>2</v>
      </c>
      <c r="I4" t="s">
        <v>453</v>
      </c>
      <c r="J4" t="s">
        <v>454</v>
      </c>
      <c r="K4" t="s">
        <v>455</v>
      </c>
      <c r="L4">
        <v>1368</v>
      </c>
      <c r="N4">
        <v>1011</v>
      </c>
      <c r="O4" t="s">
        <v>451</v>
      </c>
      <c r="P4" t="s">
        <v>451</v>
      </c>
      <c r="Q4">
        <v>1</v>
      </c>
      <c r="X4">
        <v>0.26</v>
      </c>
      <c r="Y4">
        <v>0</v>
      </c>
      <c r="Z4">
        <v>640.84</v>
      </c>
      <c r="AA4">
        <v>801.75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0.26</v>
      </c>
      <c r="AH4">
        <v>2</v>
      </c>
      <c r="AI4">
        <v>70881386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70881387</v>
      </c>
      <c r="C5">
        <v>70877568</v>
      </c>
      <c r="D5">
        <v>64785758</v>
      </c>
      <c r="E5">
        <v>1</v>
      </c>
      <c r="F5">
        <v>1</v>
      </c>
      <c r="G5">
        <v>1</v>
      </c>
      <c r="H5">
        <v>2</v>
      </c>
      <c r="I5" t="s">
        <v>457</v>
      </c>
      <c r="J5" t="s">
        <v>458</v>
      </c>
      <c r="K5" t="s">
        <v>459</v>
      </c>
      <c r="L5">
        <v>1368</v>
      </c>
      <c r="N5">
        <v>1011</v>
      </c>
      <c r="O5" t="s">
        <v>451</v>
      </c>
      <c r="P5" t="s">
        <v>451</v>
      </c>
      <c r="Q5">
        <v>1</v>
      </c>
      <c r="X5">
        <v>0.99</v>
      </c>
      <c r="Y5">
        <v>0</v>
      </c>
      <c r="Z5">
        <v>32.869999999999997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0.99</v>
      </c>
      <c r="AH5">
        <v>2</v>
      </c>
      <c r="AI5">
        <v>70881387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70881388</v>
      </c>
      <c r="C6">
        <v>70877568</v>
      </c>
      <c r="D6">
        <v>64735509</v>
      </c>
      <c r="E6">
        <v>1</v>
      </c>
      <c r="F6">
        <v>1</v>
      </c>
      <c r="G6">
        <v>1</v>
      </c>
      <c r="H6">
        <v>3</v>
      </c>
      <c r="I6" t="s">
        <v>460</v>
      </c>
      <c r="J6" t="s">
        <v>461</v>
      </c>
      <c r="K6" t="s">
        <v>462</v>
      </c>
      <c r="L6">
        <v>1346</v>
      </c>
      <c r="N6">
        <v>1009</v>
      </c>
      <c r="O6" t="s">
        <v>326</v>
      </c>
      <c r="P6" t="s">
        <v>326</v>
      </c>
      <c r="Q6">
        <v>1</v>
      </c>
      <c r="X6">
        <v>0.25</v>
      </c>
      <c r="Y6">
        <v>155.63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0.25</v>
      </c>
      <c r="AH6">
        <v>2</v>
      </c>
      <c r="AI6">
        <v>70881388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70881389</v>
      </c>
      <c r="C7">
        <v>70877568</v>
      </c>
      <c r="D7">
        <v>64736232</v>
      </c>
      <c r="E7">
        <v>1</v>
      </c>
      <c r="F7">
        <v>1</v>
      </c>
      <c r="G7">
        <v>1</v>
      </c>
      <c r="H7">
        <v>3</v>
      </c>
      <c r="I7" t="s">
        <v>463</v>
      </c>
      <c r="J7" t="s">
        <v>464</v>
      </c>
      <c r="K7" t="s">
        <v>465</v>
      </c>
      <c r="L7">
        <v>1346</v>
      </c>
      <c r="N7">
        <v>1009</v>
      </c>
      <c r="O7" t="s">
        <v>326</v>
      </c>
      <c r="P7" t="s">
        <v>326</v>
      </c>
      <c r="Q7">
        <v>1</v>
      </c>
      <c r="X7">
        <v>0.17</v>
      </c>
      <c r="Y7">
        <v>174.93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0.17</v>
      </c>
      <c r="AH7">
        <v>2</v>
      </c>
      <c r="AI7">
        <v>70881389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70881390</v>
      </c>
      <c r="C8">
        <v>70877568</v>
      </c>
      <c r="D8">
        <v>64741533</v>
      </c>
      <c r="E8">
        <v>1</v>
      </c>
      <c r="F8">
        <v>1</v>
      </c>
      <c r="G8">
        <v>1</v>
      </c>
      <c r="H8">
        <v>3</v>
      </c>
      <c r="I8" t="s">
        <v>466</v>
      </c>
      <c r="J8" t="s">
        <v>467</v>
      </c>
      <c r="K8" t="s">
        <v>468</v>
      </c>
      <c r="L8">
        <v>1348</v>
      </c>
      <c r="N8">
        <v>1009</v>
      </c>
      <c r="O8" t="s">
        <v>70</v>
      </c>
      <c r="P8" t="s">
        <v>70</v>
      </c>
      <c r="Q8">
        <v>1000</v>
      </c>
      <c r="X8">
        <v>2.5000000000000001E-2</v>
      </c>
      <c r="Y8">
        <v>105278.81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2.5000000000000001E-2</v>
      </c>
      <c r="AH8">
        <v>2</v>
      </c>
      <c r="AI8">
        <v>70881390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70881391</v>
      </c>
      <c r="C9">
        <v>70877568</v>
      </c>
      <c r="D9">
        <v>64753866</v>
      </c>
      <c r="E9">
        <v>1</v>
      </c>
      <c r="F9">
        <v>1</v>
      </c>
      <c r="G9">
        <v>1</v>
      </c>
      <c r="H9">
        <v>3</v>
      </c>
      <c r="I9" t="s">
        <v>469</v>
      </c>
      <c r="J9" t="s">
        <v>470</v>
      </c>
      <c r="K9" t="s">
        <v>471</v>
      </c>
      <c r="L9">
        <v>1346</v>
      </c>
      <c r="N9">
        <v>1009</v>
      </c>
      <c r="O9" t="s">
        <v>326</v>
      </c>
      <c r="P9" t="s">
        <v>326</v>
      </c>
      <c r="Q9">
        <v>1</v>
      </c>
      <c r="X9">
        <v>0.03</v>
      </c>
      <c r="Y9">
        <v>79.88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0.03</v>
      </c>
      <c r="AH9">
        <v>2</v>
      </c>
      <c r="AI9">
        <v>70881391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70881392</v>
      </c>
      <c r="C10">
        <v>70877568</v>
      </c>
      <c r="D10">
        <v>64668005</v>
      </c>
      <c r="E10">
        <v>116</v>
      </c>
      <c r="F10">
        <v>1</v>
      </c>
      <c r="G10">
        <v>1</v>
      </c>
      <c r="H10">
        <v>3</v>
      </c>
      <c r="I10" t="s">
        <v>29</v>
      </c>
      <c r="J10" t="s">
        <v>3</v>
      </c>
      <c r="K10" t="s">
        <v>30</v>
      </c>
      <c r="L10">
        <v>3277935</v>
      </c>
      <c r="N10">
        <v>1013</v>
      </c>
      <c r="O10" t="s">
        <v>31</v>
      </c>
      <c r="P10" t="s">
        <v>31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70881392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70881394</v>
      </c>
      <c r="C11">
        <v>70877592</v>
      </c>
      <c r="D11">
        <v>64662034</v>
      </c>
      <c r="E11">
        <v>116</v>
      </c>
      <c r="F11">
        <v>1</v>
      </c>
      <c r="G11">
        <v>1</v>
      </c>
      <c r="H11">
        <v>1</v>
      </c>
      <c r="I11" t="s">
        <v>472</v>
      </c>
      <c r="J11" t="s">
        <v>3</v>
      </c>
      <c r="K11" t="s">
        <v>473</v>
      </c>
      <c r="L11">
        <v>1191</v>
      </c>
      <c r="N11">
        <v>1013</v>
      </c>
      <c r="O11" t="s">
        <v>445</v>
      </c>
      <c r="P11" t="s">
        <v>445</v>
      </c>
      <c r="Q11">
        <v>1</v>
      </c>
      <c r="X11">
        <v>2.42</v>
      </c>
      <c r="Y11">
        <v>0</v>
      </c>
      <c r="Z11">
        <v>0</v>
      </c>
      <c r="AA11">
        <v>0</v>
      </c>
      <c r="AB11">
        <v>885.51</v>
      </c>
      <c r="AC11">
        <v>0</v>
      </c>
      <c r="AD11">
        <v>1</v>
      </c>
      <c r="AE11">
        <v>1</v>
      </c>
      <c r="AF11" t="s">
        <v>3</v>
      </c>
      <c r="AG11">
        <v>2.42</v>
      </c>
      <c r="AH11">
        <v>2</v>
      </c>
      <c r="AI11">
        <v>70881394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70881395</v>
      </c>
      <c r="C12">
        <v>70877592</v>
      </c>
      <c r="D12">
        <v>64786196</v>
      </c>
      <c r="E12">
        <v>1</v>
      </c>
      <c r="F12">
        <v>1</v>
      </c>
      <c r="G12">
        <v>1</v>
      </c>
      <c r="H12">
        <v>2</v>
      </c>
      <c r="I12" t="s">
        <v>474</v>
      </c>
      <c r="J12" t="s">
        <v>475</v>
      </c>
      <c r="K12" t="s">
        <v>476</v>
      </c>
      <c r="L12">
        <v>1368</v>
      </c>
      <c r="N12">
        <v>1011</v>
      </c>
      <c r="O12" t="s">
        <v>451</v>
      </c>
      <c r="P12" t="s">
        <v>451</v>
      </c>
      <c r="Q12">
        <v>1</v>
      </c>
      <c r="X12">
        <v>0.32400000000000001</v>
      </c>
      <c r="Y12">
        <v>0</v>
      </c>
      <c r="Z12">
        <v>16.350000000000001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0.32400000000000001</v>
      </c>
      <c r="AH12">
        <v>2</v>
      </c>
      <c r="AI12">
        <v>70881395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70881396</v>
      </c>
      <c r="C13">
        <v>70877592</v>
      </c>
      <c r="D13">
        <v>64732227</v>
      </c>
      <c r="E13">
        <v>1</v>
      </c>
      <c r="F13">
        <v>1</v>
      </c>
      <c r="G13">
        <v>1</v>
      </c>
      <c r="H13">
        <v>3</v>
      </c>
      <c r="I13" t="s">
        <v>477</v>
      </c>
      <c r="J13" t="s">
        <v>478</v>
      </c>
      <c r="K13" t="s">
        <v>479</v>
      </c>
      <c r="L13">
        <v>1346</v>
      </c>
      <c r="N13">
        <v>1009</v>
      </c>
      <c r="O13" t="s">
        <v>326</v>
      </c>
      <c r="P13" t="s">
        <v>326</v>
      </c>
      <c r="Q13">
        <v>1</v>
      </c>
      <c r="X13">
        <v>4.8000000000000001E-2</v>
      </c>
      <c r="Y13">
        <v>150.04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4.8000000000000001E-2</v>
      </c>
      <c r="AH13">
        <v>2</v>
      </c>
      <c r="AI13">
        <v>70881396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70881397</v>
      </c>
      <c r="C14">
        <v>70877592</v>
      </c>
      <c r="D14">
        <v>64734748</v>
      </c>
      <c r="E14">
        <v>1</v>
      </c>
      <c r="F14">
        <v>1</v>
      </c>
      <c r="G14">
        <v>1</v>
      </c>
      <c r="H14">
        <v>3</v>
      </c>
      <c r="I14" t="s">
        <v>480</v>
      </c>
      <c r="J14" t="s">
        <v>481</v>
      </c>
      <c r="K14" t="s">
        <v>482</v>
      </c>
      <c r="L14">
        <v>1346</v>
      </c>
      <c r="N14">
        <v>1009</v>
      </c>
      <c r="O14" t="s">
        <v>326</v>
      </c>
      <c r="P14" t="s">
        <v>326</v>
      </c>
      <c r="Q14">
        <v>1</v>
      </c>
      <c r="X14">
        <v>8.0000000000000002E-3</v>
      </c>
      <c r="Y14">
        <v>187.38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8.0000000000000002E-3</v>
      </c>
      <c r="AH14">
        <v>2</v>
      </c>
      <c r="AI14">
        <v>70881397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70881398</v>
      </c>
      <c r="C15">
        <v>70877592</v>
      </c>
      <c r="D15">
        <v>64734772</v>
      </c>
      <c r="E15">
        <v>1</v>
      </c>
      <c r="F15">
        <v>1</v>
      </c>
      <c r="G15">
        <v>1</v>
      </c>
      <c r="H15">
        <v>3</v>
      </c>
      <c r="I15" t="s">
        <v>483</v>
      </c>
      <c r="J15" t="s">
        <v>484</v>
      </c>
      <c r="K15" t="s">
        <v>485</v>
      </c>
      <c r="L15">
        <v>1383</v>
      </c>
      <c r="N15">
        <v>1013</v>
      </c>
      <c r="O15" t="s">
        <v>486</v>
      </c>
      <c r="P15" t="s">
        <v>486</v>
      </c>
      <c r="Q15">
        <v>1</v>
      </c>
      <c r="X15">
        <v>3.1199999999999999E-2</v>
      </c>
      <c r="Y15">
        <v>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3.1199999999999999E-2</v>
      </c>
      <c r="AH15">
        <v>2</v>
      </c>
      <c r="AI15">
        <v>70881398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70881399</v>
      </c>
      <c r="C16">
        <v>70877592</v>
      </c>
      <c r="D16">
        <v>64734925</v>
      </c>
      <c r="E16">
        <v>1</v>
      </c>
      <c r="F16">
        <v>1</v>
      </c>
      <c r="G16">
        <v>1</v>
      </c>
      <c r="H16">
        <v>3</v>
      </c>
      <c r="I16" t="s">
        <v>487</v>
      </c>
      <c r="J16" t="s">
        <v>488</v>
      </c>
      <c r="K16" t="s">
        <v>489</v>
      </c>
      <c r="L16">
        <v>1301</v>
      </c>
      <c r="N16">
        <v>1003</v>
      </c>
      <c r="O16" t="s">
        <v>40</v>
      </c>
      <c r="P16" t="s">
        <v>40</v>
      </c>
      <c r="Q16">
        <v>1</v>
      </c>
      <c r="X16">
        <v>6</v>
      </c>
      <c r="Y16">
        <v>5.87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</v>
      </c>
      <c r="AH16">
        <v>2</v>
      </c>
      <c r="AI16">
        <v>70881399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70881400</v>
      </c>
      <c r="C17">
        <v>70877592</v>
      </c>
      <c r="D17">
        <v>64736232</v>
      </c>
      <c r="E17">
        <v>1</v>
      </c>
      <c r="F17">
        <v>1</v>
      </c>
      <c r="G17">
        <v>1</v>
      </c>
      <c r="H17">
        <v>3</v>
      </c>
      <c r="I17" t="s">
        <v>463</v>
      </c>
      <c r="J17" t="s">
        <v>464</v>
      </c>
      <c r="K17" t="s">
        <v>465</v>
      </c>
      <c r="L17">
        <v>1346</v>
      </c>
      <c r="N17">
        <v>1009</v>
      </c>
      <c r="O17" t="s">
        <v>326</v>
      </c>
      <c r="P17" t="s">
        <v>326</v>
      </c>
      <c r="Q17">
        <v>1</v>
      </c>
      <c r="X17">
        <v>0.53</v>
      </c>
      <c r="Y17">
        <v>174.93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0.53</v>
      </c>
      <c r="AH17">
        <v>2</v>
      </c>
      <c r="AI17">
        <v>70881400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70881401</v>
      </c>
      <c r="C18">
        <v>70877592</v>
      </c>
      <c r="D18">
        <v>64737389</v>
      </c>
      <c r="E18">
        <v>1</v>
      </c>
      <c r="F18">
        <v>1</v>
      </c>
      <c r="G18">
        <v>1</v>
      </c>
      <c r="H18">
        <v>3</v>
      </c>
      <c r="I18" t="s">
        <v>490</v>
      </c>
      <c r="J18" t="s">
        <v>491</v>
      </c>
      <c r="K18" t="s">
        <v>492</v>
      </c>
      <c r="L18">
        <v>1346</v>
      </c>
      <c r="N18">
        <v>1009</v>
      </c>
      <c r="O18" t="s">
        <v>326</v>
      </c>
      <c r="P18" t="s">
        <v>326</v>
      </c>
      <c r="Q18">
        <v>1</v>
      </c>
      <c r="X18">
        <v>5.0000000000000001E-3</v>
      </c>
      <c r="Y18">
        <v>395.65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5.0000000000000001E-3</v>
      </c>
      <c r="AH18">
        <v>2</v>
      </c>
      <c r="AI18">
        <v>70881401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ROW(Source!A30)</f>
        <v>30</v>
      </c>
      <c r="B19">
        <v>70881402</v>
      </c>
      <c r="C19">
        <v>70877592</v>
      </c>
      <c r="D19">
        <v>64753866</v>
      </c>
      <c r="E19">
        <v>1</v>
      </c>
      <c r="F19">
        <v>1</v>
      </c>
      <c r="G19">
        <v>1</v>
      </c>
      <c r="H19">
        <v>3</v>
      </c>
      <c r="I19" t="s">
        <v>469</v>
      </c>
      <c r="J19" t="s">
        <v>470</v>
      </c>
      <c r="K19" t="s">
        <v>471</v>
      </c>
      <c r="L19">
        <v>1346</v>
      </c>
      <c r="N19">
        <v>1009</v>
      </c>
      <c r="O19" t="s">
        <v>326</v>
      </c>
      <c r="P19" t="s">
        <v>326</v>
      </c>
      <c r="Q19">
        <v>1</v>
      </c>
      <c r="X19">
        <v>7.0000000000000007E-2</v>
      </c>
      <c r="Y19">
        <v>79.88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70881402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ROW(Source!A30)</f>
        <v>30</v>
      </c>
      <c r="B20">
        <v>70881403</v>
      </c>
      <c r="C20">
        <v>70877592</v>
      </c>
      <c r="D20">
        <v>64753912</v>
      </c>
      <c r="E20">
        <v>1</v>
      </c>
      <c r="F20">
        <v>1</v>
      </c>
      <c r="G20">
        <v>1</v>
      </c>
      <c r="H20">
        <v>3</v>
      </c>
      <c r="I20" t="s">
        <v>493</v>
      </c>
      <c r="J20" t="s">
        <v>494</v>
      </c>
      <c r="K20" t="s">
        <v>495</v>
      </c>
      <c r="L20">
        <v>1346</v>
      </c>
      <c r="N20">
        <v>1009</v>
      </c>
      <c r="O20" t="s">
        <v>326</v>
      </c>
      <c r="P20" t="s">
        <v>326</v>
      </c>
      <c r="Q20">
        <v>1</v>
      </c>
      <c r="X20">
        <v>0.03</v>
      </c>
      <c r="Y20">
        <v>157.44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0.03</v>
      </c>
      <c r="AH20">
        <v>2</v>
      </c>
      <c r="AI20">
        <v>70881403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ROW(Source!A30)</f>
        <v>30</v>
      </c>
      <c r="B21">
        <v>70881404</v>
      </c>
      <c r="C21">
        <v>70877592</v>
      </c>
      <c r="D21">
        <v>64668005</v>
      </c>
      <c r="E21">
        <v>116</v>
      </c>
      <c r="F21">
        <v>1</v>
      </c>
      <c r="G21">
        <v>1</v>
      </c>
      <c r="H21">
        <v>3</v>
      </c>
      <c r="I21" t="s">
        <v>29</v>
      </c>
      <c r="J21" t="s">
        <v>3</v>
      </c>
      <c r="K21" t="s">
        <v>30</v>
      </c>
      <c r="L21">
        <v>3277935</v>
      </c>
      <c r="N21">
        <v>1013</v>
      </c>
      <c r="O21" t="s">
        <v>31</v>
      </c>
      <c r="P21" t="s">
        <v>31</v>
      </c>
      <c r="Q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2</v>
      </c>
      <c r="AH21">
        <v>2</v>
      </c>
      <c r="AI21">
        <v>70881404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ROW(Source!A36)</f>
        <v>36</v>
      </c>
      <c r="B22">
        <v>70877649</v>
      </c>
      <c r="C22">
        <v>70877634</v>
      </c>
      <c r="D22">
        <v>64662011</v>
      </c>
      <c r="E22">
        <v>116</v>
      </c>
      <c r="F22">
        <v>1</v>
      </c>
      <c r="G22">
        <v>1</v>
      </c>
      <c r="H22">
        <v>1</v>
      </c>
      <c r="I22" t="s">
        <v>496</v>
      </c>
      <c r="J22" t="s">
        <v>3</v>
      </c>
      <c r="K22" t="s">
        <v>497</v>
      </c>
      <c r="L22">
        <v>1191</v>
      </c>
      <c r="N22">
        <v>1013</v>
      </c>
      <c r="O22" t="s">
        <v>445</v>
      </c>
      <c r="P22" t="s">
        <v>445</v>
      </c>
      <c r="Q22">
        <v>1</v>
      </c>
      <c r="X22">
        <v>45.3</v>
      </c>
      <c r="Y22">
        <v>0</v>
      </c>
      <c r="Z22">
        <v>0</v>
      </c>
      <c r="AA22">
        <v>0</v>
      </c>
      <c r="AB22">
        <v>801.75</v>
      </c>
      <c r="AC22">
        <v>0</v>
      </c>
      <c r="AD22">
        <v>1</v>
      </c>
      <c r="AE22">
        <v>1</v>
      </c>
      <c r="AF22" t="s">
        <v>3</v>
      </c>
      <c r="AG22">
        <v>45.3</v>
      </c>
      <c r="AH22">
        <v>2</v>
      </c>
      <c r="AI22">
        <v>70877635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ROW(Source!A36)</f>
        <v>36</v>
      </c>
      <c r="B23">
        <v>70877650</v>
      </c>
      <c r="C23">
        <v>70877634</v>
      </c>
      <c r="D23">
        <v>64662182</v>
      </c>
      <c r="E23">
        <v>116</v>
      </c>
      <c r="F23">
        <v>1</v>
      </c>
      <c r="G23">
        <v>1</v>
      </c>
      <c r="H23">
        <v>1</v>
      </c>
      <c r="I23" t="s">
        <v>446</v>
      </c>
      <c r="J23" t="s">
        <v>3</v>
      </c>
      <c r="K23" t="s">
        <v>447</v>
      </c>
      <c r="L23">
        <v>1191</v>
      </c>
      <c r="N23">
        <v>1013</v>
      </c>
      <c r="O23" t="s">
        <v>445</v>
      </c>
      <c r="P23" t="s">
        <v>445</v>
      </c>
      <c r="Q23">
        <v>1</v>
      </c>
      <c r="X23">
        <v>5.3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5.3</v>
      </c>
      <c r="AH23">
        <v>2</v>
      </c>
      <c r="AI23">
        <v>70877636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ROW(Source!A36)</f>
        <v>36</v>
      </c>
      <c r="B24">
        <v>70877651</v>
      </c>
      <c r="C24">
        <v>70877634</v>
      </c>
      <c r="D24">
        <v>64784662</v>
      </c>
      <c r="E24">
        <v>1</v>
      </c>
      <c r="F24">
        <v>1</v>
      </c>
      <c r="G24">
        <v>1</v>
      </c>
      <c r="H24">
        <v>2</v>
      </c>
      <c r="I24" t="s">
        <v>448</v>
      </c>
      <c r="J24" t="s">
        <v>449</v>
      </c>
      <c r="K24" t="s">
        <v>450</v>
      </c>
      <c r="L24">
        <v>1368</v>
      </c>
      <c r="N24">
        <v>1011</v>
      </c>
      <c r="O24" t="s">
        <v>451</v>
      </c>
      <c r="P24" t="s">
        <v>451</v>
      </c>
      <c r="Q24">
        <v>1</v>
      </c>
      <c r="X24">
        <v>0.2</v>
      </c>
      <c r="Y24">
        <v>0</v>
      </c>
      <c r="Z24">
        <v>1595.2</v>
      </c>
      <c r="AA24">
        <v>1076.98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</v>
      </c>
      <c r="AH24">
        <v>2</v>
      </c>
      <c r="AI24">
        <v>70877637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70877652</v>
      </c>
      <c r="C25">
        <v>70877634</v>
      </c>
      <c r="D25">
        <v>64785561</v>
      </c>
      <c r="E25">
        <v>1</v>
      </c>
      <c r="F25">
        <v>1</v>
      </c>
      <c r="G25">
        <v>1</v>
      </c>
      <c r="H25">
        <v>2</v>
      </c>
      <c r="I25" t="s">
        <v>453</v>
      </c>
      <c r="J25" t="s">
        <v>454</v>
      </c>
      <c r="K25" t="s">
        <v>455</v>
      </c>
      <c r="L25">
        <v>1368</v>
      </c>
      <c r="N25">
        <v>1011</v>
      </c>
      <c r="O25" t="s">
        <v>451</v>
      </c>
      <c r="P25" t="s">
        <v>451</v>
      </c>
      <c r="Q25">
        <v>1</v>
      </c>
      <c r="X25">
        <v>0.2</v>
      </c>
      <c r="Y25">
        <v>0</v>
      </c>
      <c r="Z25">
        <v>640.84</v>
      </c>
      <c r="AA25">
        <v>801.75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70877638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70877653</v>
      </c>
      <c r="C26">
        <v>70877634</v>
      </c>
      <c r="D26">
        <v>64785758</v>
      </c>
      <c r="E26">
        <v>1</v>
      </c>
      <c r="F26">
        <v>1</v>
      </c>
      <c r="G26">
        <v>1</v>
      </c>
      <c r="H26">
        <v>2</v>
      </c>
      <c r="I26" t="s">
        <v>457</v>
      </c>
      <c r="J26" t="s">
        <v>458</v>
      </c>
      <c r="K26" t="s">
        <v>459</v>
      </c>
      <c r="L26">
        <v>1368</v>
      </c>
      <c r="N26">
        <v>1011</v>
      </c>
      <c r="O26" t="s">
        <v>451</v>
      </c>
      <c r="P26" t="s">
        <v>451</v>
      </c>
      <c r="Q26">
        <v>1</v>
      </c>
      <c r="X26">
        <v>1.69</v>
      </c>
      <c r="Y26">
        <v>0</v>
      </c>
      <c r="Z26">
        <v>32.869999999999997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1.69</v>
      </c>
      <c r="AH26">
        <v>2</v>
      </c>
      <c r="AI26">
        <v>70877639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70877654</v>
      </c>
      <c r="C27">
        <v>70877634</v>
      </c>
      <c r="D27">
        <v>64786235</v>
      </c>
      <c r="E27">
        <v>1</v>
      </c>
      <c r="F27">
        <v>1</v>
      </c>
      <c r="G27">
        <v>1</v>
      </c>
      <c r="H27">
        <v>2</v>
      </c>
      <c r="I27" t="s">
        <v>498</v>
      </c>
      <c r="J27" t="s">
        <v>499</v>
      </c>
      <c r="K27" t="s">
        <v>500</v>
      </c>
      <c r="L27">
        <v>1368</v>
      </c>
      <c r="N27">
        <v>1011</v>
      </c>
      <c r="O27" t="s">
        <v>451</v>
      </c>
      <c r="P27" t="s">
        <v>451</v>
      </c>
      <c r="Q27">
        <v>1</v>
      </c>
      <c r="X27">
        <v>0.86</v>
      </c>
      <c r="Y27">
        <v>0</v>
      </c>
      <c r="Z27">
        <v>23.89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0.86</v>
      </c>
      <c r="AH27">
        <v>2</v>
      </c>
      <c r="AI27">
        <v>70877640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70877655</v>
      </c>
      <c r="C28">
        <v>70877634</v>
      </c>
      <c r="D28">
        <v>64786323</v>
      </c>
      <c r="E28">
        <v>1</v>
      </c>
      <c r="F28">
        <v>1</v>
      </c>
      <c r="G28">
        <v>1</v>
      </c>
      <c r="H28">
        <v>2</v>
      </c>
      <c r="I28" t="s">
        <v>501</v>
      </c>
      <c r="J28" t="s">
        <v>502</v>
      </c>
      <c r="K28" t="s">
        <v>503</v>
      </c>
      <c r="L28">
        <v>1368</v>
      </c>
      <c r="N28">
        <v>1011</v>
      </c>
      <c r="O28" t="s">
        <v>451</v>
      </c>
      <c r="P28" t="s">
        <v>451</v>
      </c>
      <c r="Q28">
        <v>1</v>
      </c>
      <c r="X28">
        <v>4.9000000000000004</v>
      </c>
      <c r="Y28">
        <v>0</v>
      </c>
      <c r="Z28">
        <v>26.76</v>
      </c>
      <c r="AA28">
        <v>801.75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4.9000000000000004</v>
      </c>
      <c r="AH28">
        <v>2</v>
      </c>
      <c r="AI28">
        <v>70877641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ROW(Source!A36)</f>
        <v>36</v>
      </c>
      <c r="B29">
        <v>70877656</v>
      </c>
      <c r="C29">
        <v>70877634</v>
      </c>
      <c r="D29">
        <v>64732278</v>
      </c>
      <c r="E29">
        <v>1</v>
      </c>
      <c r="F29">
        <v>1</v>
      </c>
      <c r="G29">
        <v>1</v>
      </c>
      <c r="H29">
        <v>3</v>
      </c>
      <c r="I29" t="s">
        <v>504</v>
      </c>
      <c r="J29" t="s">
        <v>505</v>
      </c>
      <c r="K29" t="s">
        <v>506</v>
      </c>
      <c r="L29">
        <v>1339</v>
      </c>
      <c r="N29">
        <v>1007</v>
      </c>
      <c r="O29" t="s">
        <v>199</v>
      </c>
      <c r="P29" t="s">
        <v>199</v>
      </c>
      <c r="Q29">
        <v>1</v>
      </c>
      <c r="X29">
        <v>0.31</v>
      </c>
      <c r="Y29">
        <v>253.96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0.31</v>
      </c>
      <c r="AH29">
        <v>2</v>
      </c>
      <c r="AI29">
        <v>70877642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ROW(Source!A36)</f>
        <v>36</v>
      </c>
      <c r="B30">
        <v>70877657</v>
      </c>
      <c r="C30">
        <v>70877634</v>
      </c>
      <c r="D30">
        <v>64736232</v>
      </c>
      <c r="E30">
        <v>1</v>
      </c>
      <c r="F30">
        <v>1</v>
      </c>
      <c r="G30">
        <v>1</v>
      </c>
      <c r="H30">
        <v>3</v>
      </c>
      <c r="I30" t="s">
        <v>463</v>
      </c>
      <c r="J30" t="s">
        <v>464</v>
      </c>
      <c r="K30" t="s">
        <v>465</v>
      </c>
      <c r="L30">
        <v>1346</v>
      </c>
      <c r="N30">
        <v>1009</v>
      </c>
      <c r="O30" t="s">
        <v>326</v>
      </c>
      <c r="P30" t="s">
        <v>326</v>
      </c>
      <c r="Q30">
        <v>1</v>
      </c>
      <c r="X30">
        <v>2.88</v>
      </c>
      <c r="Y30">
        <v>174.93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2.88</v>
      </c>
      <c r="AH30">
        <v>2</v>
      </c>
      <c r="AI30">
        <v>70877643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ROW(Source!A36)</f>
        <v>36</v>
      </c>
      <c r="B31">
        <v>70877658</v>
      </c>
      <c r="C31">
        <v>70877634</v>
      </c>
      <c r="D31">
        <v>64736407</v>
      </c>
      <c r="E31">
        <v>1</v>
      </c>
      <c r="F31">
        <v>1</v>
      </c>
      <c r="G31">
        <v>1</v>
      </c>
      <c r="H31">
        <v>3</v>
      </c>
      <c r="I31" t="s">
        <v>507</v>
      </c>
      <c r="J31" t="s">
        <v>508</v>
      </c>
      <c r="K31" t="s">
        <v>509</v>
      </c>
      <c r="L31">
        <v>1348</v>
      </c>
      <c r="N31">
        <v>1009</v>
      </c>
      <c r="O31" t="s">
        <v>70</v>
      </c>
      <c r="P31" t="s">
        <v>70</v>
      </c>
      <c r="Q31">
        <v>1000</v>
      </c>
      <c r="X31">
        <v>1.2E-4</v>
      </c>
      <c r="Y31">
        <v>195421.95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1.2E-4</v>
      </c>
      <c r="AH31">
        <v>2</v>
      </c>
      <c r="AI31">
        <v>70877644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ROW(Source!A36)</f>
        <v>36</v>
      </c>
      <c r="B32">
        <v>70877659</v>
      </c>
      <c r="C32">
        <v>70877634</v>
      </c>
      <c r="D32">
        <v>64745126</v>
      </c>
      <c r="E32">
        <v>1</v>
      </c>
      <c r="F32">
        <v>1</v>
      </c>
      <c r="G32">
        <v>1</v>
      </c>
      <c r="H32">
        <v>3</v>
      </c>
      <c r="I32" t="s">
        <v>510</v>
      </c>
      <c r="J32" t="s">
        <v>511</v>
      </c>
      <c r="K32" t="s">
        <v>512</v>
      </c>
      <c r="L32">
        <v>1348</v>
      </c>
      <c r="N32">
        <v>1009</v>
      </c>
      <c r="O32" t="s">
        <v>70</v>
      </c>
      <c r="P32" t="s">
        <v>70</v>
      </c>
      <c r="Q32">
        <v>1000</v>
      </c>
      <c r="X32">
        <v>6.0000000000000002E-5</v>
      </c>
      <c r="Y32">
        <v>530491.82999999996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6.0000000000000002E-5</v>
      </c>
      <c r="AH32">
        <v>2</v>
      </c>
      <c r="AI32">
        <v>70877645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ROW(Source!A36)</f>
        <v>36</v>
      </c>
      <c r="B33">
        <v>70877660</v>
      </c>
      <c r="C33">
        <v>70877634</v>
      </c>
      <c r="D33">
        <v>64745401</v>
      </c>
      <c r="E33">
        <v>1</v>
      </c>
      <c r="F33">
        <v>1</v>
      </c>
      <c r="G33">
        <v>1</v>
      </c>
      <c r="H33">
        <v>3</v>
      </c>
      <c r="I33" t="s">
        <v>513</v>
      </c>
      <c r="J33" t="s">
        <v>514</v>
      </c>
      <c r="K33" t="s">
        <v>515</v>
      </c>
      <c r="L33">
        <v>1348</v>
      </c>
      <c r="N33">
        <v>1009</v>
      </c>
      <c r="O33" t="s">
        <v>70</v>
      </c>
      <c r="P33" t="s">
        <v>70</v>
      </c>
      <c r="Q33">
        <v>1000</v>
      </c>
      <c r="X33">
        <v>3.0000000000000001E-5</v>
      </c>
      <c r="Y33">
        <v>945143.92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3.0000000000000001E-5</v>
      </c>
      <c r="AH33">
        <v>2</v>
      </c>
      <c r="AI33">
        <v>70877646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ROW(Source!A36)</f>
        <v>36</v>
      </c>
      <c r="B34">
        <v>70877661</v>
      </c>
      <c r="C34">
        <v>70877634</v>
      </c>
      <c r="D34">
        <v>64753866</v>
      </c>
      <c r="E34">
        <v>1</v>
      </c>
      <c r="F34">
        <v>1</v>
      </c>
      <c r="G34">
        <v>1</v>
      </c>
      <c r="H34">
        <v>3</v>
      </c>
      <c r="I34" t="s">
        <v>469</v>
      </c>
      <c r="J34" t="s">
        <v>470</v>
      </c>
      <c r="K34" t="s">
        <v>471</v>
      </c>
      <c r="L34">
        <v>1346</v>
      </c>
      <c r="N34">
        <v>1009</v>
      </c>
      <c r="O34" t="s">
        <v>326</v>
      </c>
      <c r="P34" t="s">
        <v>326</v>
      </c>
      <c r="Q34">
        <v>1</v>
      </c>
      <c r="X34">
        <v>1.74</v>
      </c>
      <c r="Y34">
        <v>79.88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1.74</v>
      </c>
      <c r="AH34">
        <v>2</v>
      </c>
      <c r="AI34">
        <v>70877647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ROW(Source!A36)</f>
        <v>36</v>
      </c>
      <c r="B35">
        <v>70877662</v>
      </c>
      <c r="C35">
        <v>70877634</v>
      </c>
      <c r="D35">
        <v>64668005</v>
      </c>
      <c r="E35">
        <v>116</v>
      </c>
      <c r="F35">
        <v>1</v>
      </c>
      <c r="G35">
        <v>1</v>
      </c>
      <c r="H35">
        <v>3</v>
      </c>
      <c r="I35" t="s">
        <v>29</v>
      </c>
      <c r="J35" t="s">
        <v>3</v>
      </c>
      <c r="K35" t="s">
        <v>30</v>
      </c>
      <c r="L35">
        <v>3277935</v>
      </c>
      <c r="N35">
        <v>1013</v>
      </c>
      <c r="O35" t="s">
        <v>31</v>
      </c>
      <c r="P35" t="s">
        <v>31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2</v>
      </c>
      <c r="AH35">
        <v>2</v>
      </c>
      <c r="AI35">
        <v>70877648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ROW(Source!A39)</f>
        <v>39</v>
      </c>
      <c r="B36">
        <v>70877682</v>
      </c>
      <c r="C36">
        <v>70877669</v>
      </c>
      <c r="D36">
        <v>64662011</v>
      </c>
      <c r="E36">
        <v>116</v>
      </c>
      <c r="F36">
        <v>1</v>
      </c>
      <c r="G36">
        <v>1</v>
      </c>
      <c r="H36">
        <v>1</v>
      </c>
      <c r="I36" t="s">
        <v>496</v>
      </c>
      <c r="J36" t="s">
        <v>3</v>
      </c>
      <c r="K36" t="s">
        <v>497</v>
      </c>
      <c r="L36">
        <v>1191</v>
      </c>
      <c r="N36">
        <v>1013</v>
      </c>
      <c r="O36" t="s">
        <v>445</v>
      </c>
      <c r="P36" t="s">
        <v>445</v>
      </c>
      <c r="Q36">
        <v>1</v>
      </c>
      <c r="X36">
        <v>53.6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53.6</v>
      </c>
      <c r="AH36">
        <v>2</v>
      </c>
      <c r="AI36">
        <v>70877675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70877683</v>
      </c>
      <c r="C37">
        <v>70877669</v>
      </c>
      <c r="D37">
        <v>64662182</v>
      </c>
      <c r="E37">
        <v>116</v>
      </c>
      <c r="F37">
        <v>1</v>
      </c>
      <c r="G37">
        <v>1</v>
      </c>
      <c r="H37">
        <v>1</v>
      </c>
      <c r="I37" t="s">
        <v>446</v>
      </c>
      <c r="J37" t="s">
        <v>3</v>
      </c>
      <c r="K37" t="s">
        <v>447</v>
      </c>
      <c r="L37">
        <v>1191</v>
      </c>
      <c r="N37">
        <v>1013</v>
      </c>
      <c r="O37" t="s">
        <v>445</v>
      </c>
      <c r="P37" t="s">
        <v>445</v>
      </c>
      <c r="Q37">
        <v>1</v>
      </c>
      <c r="X37">
        <v>3.2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3</v>
      </c>
      <c r="AG37">
        <v>3.2</v>
      </c>
      <c r="AH37">
        <v>2</v>
      </c>
      <c r="AI37">
        <v>70877676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70877684</v>
      </c>
      <c r="C38">
        <v>70877669</v>
      </c>
      <c r="D38">
        <v>64784662</v>
      </c>
      <c r="E38">
        <v>1</v>
      </c>
      <c r="F38">
        <v>1</v>
      </c>
      <c r="G38">
        <v>1</v>
      </c>
      <c r="H38">
        <v>2</v>
      </c>
      <c r="I38" t="s">
        <v>448</v>
      </c>
      <c r="J38" t="s">
        <v>449</v>
      </c>
      <c r="K38" t="s">
        <v>450</v>
      </c>
      <c r="L38">
        <v>1368</v>
      </c>
      <c r="N38">
        <v>1011</v>
      </c>
      <c r="O38" t="s">
        <v>451</v>
      </c>
      <c r="P38" t="s">
        <v>451</v>
      </c>
      <c r="Q38">
        <v>1</v>
      </c>
      <c r="X38">
        <v>1.6</v>
      </c>
      <c r="Y38">
        <v>0</v>
      </c>
      <c r="Z38">
        <v>1595.2</v>
      </c>
      <c r="AA38">
        <v>1076.98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1.6</v>
      </c>
      <c r="AH38">
        <v>2</v>
      </c>
      <c r="AI38">
        <v>70877677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70877685</v>
      </c>
      <c r="C39">
        <v>70877669</v>
      </c>
      <c r="D39">
        <v>64785561</v>
      </c>
      <c r="E39">
        <v>1</v>
      </c>
      <c r="F39">
        <v>1</v>
      </c>
      <c r="G39">
        <v>1</v>
      </c>
      <c r="H39">
        <v>2</v>
      </c>
      <c r="I39" t="s">
        <v>453</v>
      </c>
      <c r="J39" t="s">
        <v>454</v>
      </c>
      <c r="K39" t="s">
        <v>455</v>
      </c>
      <c r="L39">
        <v>1368</v>
      </c>
      <c r="N39">
        <v>1011</v>
      </c>
      <c r="O39" t="s">
        <v>451</v>
      </c>
      <c r="P39" t="s">
        <v>451</v>
      </c>
      <c r="Q39">
        <v>1</v>
      </c>
      <c r="X39">
        <v>1.6</v>
      </c>
      <c r="Y39">
        <v>0</v>
      </c>
      <c r="Z39">
        <v>640.84</v>
      </c>
      <c r="AA39">
        <v>801.75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1.6</v>
      </c>
      <c r="AH39">
        <v>2</v>
      </c>
      <c r="AI39">
        <v>70877678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70877686</v>
      </c>
      <c r="C40">
        <v>70877669</v>
      </c>
      <c r="D40">
        <v>64785758</v>
      </c>
      <c r="E40">
        <v>1</v>
      </c>
      <c r="F40">
        <v>1</v>
      </c>
      <c r="G40">
        <v>1</v>
      </c>
      <c r="H40">
        <v>2</v>
      </c>
      <c r="I40" t="s">
        <v>457</v>
      </c>
      <c r="J40" t="s">
        <v>458</v>
      </c>
      <c r="K40" t="s">
        <v>459</v>
      </c>
      <c r="L40">
        <v>1368</v>
      </c>
      <c r="N40">
        <v>1011</v>
      </c>
      <c r="O40" t="s">
        <v>451</v>
      </c>
      <c r="P40" t="s">
        <v>451</v>
      </c>
      <c r="Q40">
        <v>1</v>
      </c>
      <c r="X40">
        <v>13.07</v>
      </c>
      <c r="Y40">
        <v>0</v>
      </c>
      <c r="Z40">
        <v>32.869999999999997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13.07</v>
      </c>
      <c r="AH40">
        <v>2</v>
      </c>
      <c r="AI40">
        <v>70877679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70877687</v>
      </c>
      <c r="C41">
        <v>70877669</v>
      </c>
      <c r="D41">
        <v>64735509</v>
      </c>
      <c r="E41">
        <v>1</v>
      </c>
      <c r="F41">
        <v>1</v>
      </c>
      <c r="G41">
        <v>1</v>
      </c>
      <c r="H41">
        <v>3</v>
      </c>
      <c r="I41" t="s">
        <v>460</v>
      </c>
      <c r="J41" t="s">
        <v>461</v>
      </c>
      <c r="K41" t="s">
        <v>462</v>
      </c>
      <c r="L41">
        <v>1346</v>
      </c>
      <c r="N41">
        <v>1009</v>
      </c>
      <c r="O41" t="s">
        <v>326</v>
      </c>
      <c r="P41" t="s">
        <v>326</v>
      </c>
      <c r="Q41">
        <v>1</v>
      </c>
      <c r="X41">
        <v>4.2</v>
      </c>
      <c r="Y41">
        <v>155.63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4.2</v>
      </c>
      <c r="AH41">
        <v>2</v>
      </c>
      <c r="AI41">
        <v>70877680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70877688</v>
      </c>
      <c r="C42">
        <v>70877669</v>
      </c>
      <c r="D42">
        <v>64736232</v>
      </c>
      <c r="E42">
        <v>1</v>
      </c>
      <c r="F42">
        <v>1</v>
      </c>
      <c r="G42">
        <v>1</v>
      </c>
      <c r="H42">
        <v>3</v>
      </c>
      <c r="I42" t="s">
        <v>463</v>
      </c>
      <c r="J42" t="s">
        <v>464</v>
      </c>
      <c r="K42" t="s">
        <v>465</v>
      </c>
      <c r="L42">
        <v>1346</v>
      </c>
      <c r="N42">
        <v>1009</v>
      </c>
      <c r="O42" t="s">
        <v>326</v>
      </c>
      <c r="P42" t="s">
        <v>326</v>
      </c>
      <c r="Q42">
        <v>1</v>
      </c>
      <c r="X42">
        <v>27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27</v>
      </c>
      <c r="AH42">
        <v>2</v>
      </c>
      <c r="AI42">
        <v>70877681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ROW(Source!A39)</f>
        <v>39</v>
      </c>
      <c r="B43">
        <v>70877689</v>
      </c>
      <c r="C43">
        <v>70877669</v>
      </c>
      <c r="D43">
        <v>64736304</v>
      </c>
      <c r="E43">
        <v>1</v>
      </c>
      <c r="F43">
        <v>1</v>
      </c>
      <c r="G43">
        <v>1</v>
      </c>
      <c r="H43">
        <v>3</v>
      </c>
      <c r="I43" t="s">
        <v>516</v>
      </c>
      <c r="J43" t="s">
        <v>517</v>
      </c>
      <c r="K43" t="s">
        <v>518</v>
      </c>
      <c r="L43">
        <v>1425</v>
      </c>
      <c r="N43">
        <v>1013</v>
      </c>
      <c r="O43" t="s">
        <v>46</v>
      </c>
      <c r="P43" t="s">
        <v>46</v>
      </c>
      <c r="Q43">
        <v>1</v>
      </c>
      <c r="X43">
        <v>0.8</v>
      </c>
      <c r="Y43">
        <v>237.77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0.8</v>
      </c>
      <c r="AH43">
        <v>2</v>
      </c>
      <c r="AI43">
        <v>70877670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ROW(Source!A39)</f>
        <v>39</v>
      </c>
      <c r="B44">
        <v>70877690</v>
      </c>
      <c r="C44">
        <v>70877669</v>
      </c>
      <c r="D44">
        <v>64737842</v>
      </c>
      <c r="E44">
        <v>1</v>
      </c>
      <c r="F44">
        <v>1</v>
      </c>
      <c r="G44">
        <v>1</v>
      </c>
      <c r="H44">
        <v>3</v>
      </c>
      <c r="I44" t="s">
        <v>519</v>
      </c>
      <c r="J44" t="s">
        <v>520</v>
      </c>
      <c r="K44" t="s">
        <v>521</v>
      </c>
      <c r="L44">
        <v>1339</v>
      </c>
      <c r="N44">
        <v>1007</v>
      </c>
      <c r="O44" t="s">
        <v>199</v>
      </c>
      <c r="P44" t="s">
        <v>199</v>
      </c>
      <c r="Q44">
        <v>1</v>
      </c>
      <c r="X44">
        <v>0.15</v>
      </c>
      <c r="Y44">
        <v>842.88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0.15</v>
      </c>
      <c r="AH44">
        <v>2</v>
      </c>
      <c r="AI44">
        <v>70877671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ROW(Source!A39)</f>
        <v>39</v>
      </c>
      <c r="B45">
        <v>70877691</v>
      </c>
      <c r="C45">
        <v>70877669</v>
      </c>
      <c r="D45">
        <v>64738145</v>
      </c>
      <c r="E45">
        <v>1</v>
      </c>
      <c r="F45">
        <v>1</v>
      </c>
      <c r="G45">
        <v>1</v>
      </c>
      <c r="H45">
        <v>3</v>
      </c>
      <c r="I45" t="s">
        <v>522</v>
      </c>
      <c r="J45" t="s">
        <v>523</v>
      </c>
      <c r="K45" t="s">
        <v>524</v>
      </c>
      <c r="L45">
        <v>1348</v>
      </c>
      <c r="N45">
        <v>1009</v>
      </c>
      <c r="O45" t="s">
        <v>70</v>
      </c>
      <c r="P45" t="s">
        <v>70</v>
      </c>
      <c r="Q45">
        <v>1000</v>
      </c>
      <c r="X45">
        <v>0.18</v>
      </c>
      <c r="Y45">
        <v>4885.8500000000004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0.18</v>
      </c>
      <c r="AH45">
        <v>2</v>
      </c>
      <c r="AI45">
        <v>70877672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ROW(Source!A39)</f>
        <v>39</v>
      </c>
      <c r="B46">
        <v>70877692</v>
      </c>
      <c r="C46">
        <v>70877669</v>
      </c>
      <c r="D46">
        <v>64741533</v>
      </c>
      <c r="E46">
        <v>1</v>
      </c>
      <c r="F46">
        <v>1</v>
      </c>
      <c r="G46">
        <v>1</v>
      </c>
      <c r="H46">
        <v>3</v>
      </c>
      <c r="I46" t="s">
        <v>466</v>
      </c>
      <c r="J46" t="s">
        <v>467</v>
      </c>
      <c r="K46" t="s">
        <v>468</v>
      </c>
      <c r="L46">
        <v>1348</v>
      </c>
      <c r="N46">
        <v>1009</v>
      </c>
      <c r="O46" t="s">
        <v>70</v>
      </c>
      <c r="P46" t="s">
        <v>70</v>
      </c>
      <c r="Q46">
        <v>1000</v>
      </c>
      <c r="X46">
        <v>1</v>
      </c>
      <c r="Y46">
        <v>105278.81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</v>
      </c>
      <c r="AH46">
        <v>2</v>
      </c>
      <c r="AI46">
        <v>70877673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ROW(Source!A39)</f>
        <v>39</v>
      </c>
      <c r="B47">
        <v>70877693</v>
      </c>
      <c r="C47">
        <v>70877669</v>
      </c>
      <c r="D47">
        <v>64668005</v>
      </c>
      <c r="E47">
        <v>116</v>
      </c>
      <c r="F47">
        <v>1</v>
      </c>
      <c r="G47">
        <v>1</v>
      </c>
      <c r="H47">
        <v>3</v>
      </c>
      <c r="I47" t="s">
        <v>29</v>
      </c>
      <c r="J47" t="s">
        <v>3</v>
      </c>
      <c r="K47" t="s">
        <v>30</v>
      </c>
      <c r="L47">
        <v>3277935</v>
      </c>
      <c r="N47">
        <v>1013</v>
      </c>
      <c r="O47" t="s">
        <v>31</v>
      </c>
      <c r="P47" t="s">
        <v>31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</v>
      </c>
      <c r="AH47">
        <v>2</v>
      </c>
      <c r="AI47">
        <v>70877674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ROW(Source!A42)</f>
        <v>42</v>
      </c>
      <c r="B48">
        <v>70877698</v>
      </c>
      <c r="C48">
        <v>70877696</v>
      </c>
      <c r="D48">
        <v>64661947</v>
      </c>
      <c r="E48">
        <v>116</v>
      </c>
      <c r="F48">
        <v>1</v>
      </c>
      <c r="G48">
        <v>1</v>
      </c>
      <c r="H48">
        <v>1</v>
      </c>
      <c r="I48" t="s">
        <v>525</v>
      </c>
      <c r="J48" t="s">
        <v>3</v>
      </c>
      <c r="K48" t="s">
        <v>526</v>
      </c>
      <c r="L48">
        <v>1191</v>
      </c>
      <c r="N48">
        <v>1013</v>
      </c>
      <c r="O48" t="s">
        <v>445</v>
      </c>
      <c r="P48" t="s">
        <v>445</v>
      </c>
      <c r="Q48">
        <v>1</v>
      </c>
      <c r="X48">
        <v>154</v>
      </c>
      <c r="Y48">
        <v>0</v>
      </c>
      <c r="Z48">
        <v>0</v>
      </c>
      <c r="AA48">
        <v>0</v>
      </c>
      <c r="AB48">
        <v>652.16999999999996</v>
      </c>
      <c r="AC48">
        <v>0</v>
      </c>
      <c r="AD48">
        <v>1</v>
      </c>
      <c r="AE48">
        <v>1</v>
      </c>
      <c r="AF48" t="s">
        <v>3</v>
      </c>
      <c r="AG48">
        <v>154</v>
      </c>
      <c r="AH48">
        <v>2</v>
      </c>
      <c r="AI48">
        <v>70877697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ROW(Source!A43)</f>
        <v>43</v>
      </c>
      <c r="B49">
        <v>70877701</v>
      </c>
      <c r="C49">
        <v>70877699</v>
      </c>
      <c r="D49">
        <v>64661937</v>
      </c>
      <c r="E49">
        <v>116</v>
      </c>
      <c r="F49">
        <v>1</v>
      </c>
      <c r="G49">
        <v>1</v>
      </c>
      <c r="H49">
        <v>1</v>
      </c>
      <c r="I49" t="s">
        <v>527</v>
      </c>
      <c r="J49" t="s">
        <v>3</v>
      </c>
      <c r="K49" t="s">
        <v>528</v>
      </c>
      <c r="L49">
        <v>1191</v>
      </c>
      <c r="N49">
        <v>1013</v>
      </c>
      <c r="O49" t="s">
        <v>445</v>
      </c>
      <c r="P49" t="s">
        <v>445</v>
      </c>
      <c r="Q49">
        <v>1</v>
      </c>
      <c r="X49">
        <v>88.5</v>
      </c>
      <c r="Y49">
        <v>0</v>
      </c>
      <c r="Z49">
        <v>0</v>
      </c>
      <c r="AA49">
        <v>0</v>
      </c>
      <c r="AB49">
        <v>625.24</v>
      </c>
      <c r="AC49">
        <v>0</v>
      </c>
      <c r="AD49">
        <v>1</v>
      </c>
      <c r="AE49">
        <v>1</v>
      </c>
      <c r="AF49" t="s">
        <v>3</v>
      </c>
      <c r="AG49">
        <v>88.5</v>
      </c>
      <c r="AH49">
        <v>2</v>
      </c>
      <c r="AI49">
        <v>70877700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ROW(Source!A44)</f>
        <v>44</v>
      </c>
      <c r="B50">
        <v>70877716</v>
      </c>
      <c r="C50">
        <v>70877702</v>
      </c>
      <c r="D50">
        <v>64662005</v>
      </c>
      <c r="E50">
        <v>116</v>
      </c>
      <c r="F50">
        <v>1</v>
      </c>
      <c r="G50">
        <v>1</v>
      </c>
      <c r="H50">
        <v>1</v>
      </c>
      <c r="I50" t="s">
        <v>529</v>
      </c>
      <c r="J50" t="s">
        <v>3</v>
      </c>
      <c r="K50" t="s">
        <v>530</v>
      </c>
      <c r="L50">
        <v>1191</v>
      </c>
      <c r="N50">
        <v>1013</v>
      </c>
      <c r="O50" t="s">
        <v>445</v>
      </c>
      <c r="P50" t="s">
        <v>445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9.27</v>
      </c>
      <c r="AH50">
        <v>2</v>
      </c>
      <c r="AI50">
        <v>70877703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ROW(Source!A44)</f>
        <v>44</v>
      </c>
      <c r="B51">
        <v>70877717</v>
      </c>
      <c r="C51">
        <v>70877702</v>
      </c>
      <c r="D51">
        <v>64662182</v>
      </c>
      <c r="E51">
        <v>116</v>
      </c>
      <c r="F51">
        <v>1</v>
      </c>
      <c r="G51">
        <v>1</v>
      </c>
      <c r="H51">
        <v>1</v>
      </c>
      <c r="I51" t="s">
        <v>446</v>
      </c>
      <c r="J51" t="s">
        <v>3</v>
      </c>
      <c r="K51" t="s">
        <v>447</v>
      </c>
      <c r="L51">
        <v>1191</v>
      </c>
      <c r="N51">
        <v>1013</v>
      </c>
      <c r="O51" t="s">
        <v>445</v>
      </c>
      <c r="P51" t="s">
        <v>445</v>
      </c>
      <c r="Q51">
        <v>1</v>
      </c>
      <c r="X51">
        <v>0.34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0.34</v>
      </c>
      <c r="AH51">
        <v>2</v>
      </c>
      <c r="AI51">
        <v>70877704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ROW(Source!A44)</f>
        <v>44</v>
      </c>
      <c r="B52">
        <v>70877718</v>
      </c>
      <c r="C52">
        <v>70877702</v>
      </c>
      <c r="D52">
        <v>64784662</v>
      </c>
      <c r="E52">
        <v>1</v>
      </c>
      <c r="F52">
        <v>1</v>
      </c>
      <c r="G52">
        <v>1</v>
      </c>
      <c r="H52">
        <v>2</v>
      </c>
      <c r="I52" t="s">
        <v>448</v>
      </c>
      <c r="J52" t="s">
        <v>449</v>
      </c>
      <c r="K52" t="s">
        <v>450</v>
      </c>
      <c r="L52">
        <v>1368</v>
      </c>
      <c r="N52">
        <v>1011</v>
      </c>
      <c r="O52" t="s">
        <v>451</v>
      </c>
      <c r="P52" t="s">
        <v>451</v>
      </c>
      <c r="Q52">
        <v>1</v>
      </c>
      <c r="X52">
        <v>0.17</v>
      </c>
      <c r="Y52">
        <v>0</v>
      </c>
      <c r="Z52">
        <v>1595.2</v>
      </c>
      <c r="AA52">
        <v>1076.98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0.17</v>
      </c>
      <c r="AH52">
        <v>2</v>
      </c>
      <c r="AI52">
        <v>70877705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ROW(Source!A44)</f>
        <v>44</v>
      </c>
      <c r="B53">
        <v>70877711</v>
      </c>
      <c r="C53">
        <v>70877702</v>
      </c>
      <c r="D53">
        <v>64785561</v>
      </c>
      <c r="E53">
        <v>1</v>
      </c>
      <c r="F53">
        <v>1</v>
      </c>
      <c r="G53">
        <v>1</v>
      </c>
      <c r="H53">
        <v>2</v>
      </c>
      <c r="I53" t="s">
        <v>453</v>
      </c>
      <c r="J53" t="s">
        <v>454</v>
      </c>
      <c r="K53" t="s">
        <v>455</v>
      </c>
      <c r="L53">
        <v>1368</v>
      </c>
      <c r="N53">
        <v>1011</v>
      </c>
      <c r="O53" t="s">
        <v>451</v>
      </c>
      <c r="P53" t="s">
        <v>451</v>
      </c>
      <c r="Q53">
        <v>1</v>
      </c>
      <c r="X53">
        <v>0.17</v>
      </c>
      <c r="Y53">
        <v>0</v>
      </c>
      <c r="Z53">
        <v>640.84</v>
      </c>
      <c r="AA53">
        <v>801.75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0.17</v>
      </c>
      <c r="AH53">
        <v>2</v>
      </c>
      <c r="AI53">
        <v>70877706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ROW(Source!A44)</f>
        <v>44</v>
      </c>
      <c r="B54">
        <v>70877712</v>
      </c>
      <c r="C54">
        <v>70877702</v>
      </c>
      <c r="D54">
        <v>64785758</v>
      </c>
      <c r="E54">
        <v>1</v>
      </c>
      <c r="F54">
        <v>1</v>
      </c>
      <c r="G54">
        <v>1</v>
      </c>
      <c r="H54">
        <v>2</v>
      </c>
      <c r="I54" t="s">
        <v>457</v>
      </c>
      <c r="J54" t="s">
        <v>458</v>
      </c>
      <c r="K54" t="s">
        <v>459</v>
      </c>
      <c r="L54">
        <v>1368</v>
      </c>
      <c r="N54">
        <v>1011</v>
      </c>
      <c r="O54" t="s">
        <v>451</v>
      </c>
      <c r="P54" t="s">
        <v>451</v>
      </c>
      <c r="Q54">
        <v>1</v>
      </c>
      <c r="X54">
        <v>1.51</v>
      </c>
      <c r="Y54">
        <v>0</v>
      </c>
      <c r="Z54">
        <v>32.869999999999997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1.51</v>
      </c>
      <c r="AH54">
        <v>2</v>
      </c>
      <c r="AI54">
        <v>70877707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ROW(Source!A44)</f>
        <v>44</v>
      </c>
      <c r="B55">
        <v>70877713</v>
      </c>
      <c r="C55">
        <v>70877702</v>
      </c>
      <c r="D55">
        <v>64735509</v>
      </c>
      <c r="E55">
        <v>1</v>
      </c>
      <c r="F55">
        <v>1</v>
      </c>
      <c r="G55">
        <v>1</v>
      </c>
      <c r="H55">
        <v>3</v>
      </c>
      <c r="I55" t="s">
        <v>460</v>
      </c>
      <c r="J55" t="s">
        <v>461</v>
      </c>
      <c r="K55" t="s">
        <v>462</v>
      </c>
      <c r="L55">
        <v>1346</v>
      </c>
      <c r="N55">
        <v>1009</v>
      </c>
      <c r="O55" t="s">
        <v>326</v>
      </c>
      <c r="P55" t="s">
        <v>326</v>
      </c>
      <c r="Q55">
        <v>1</v>
      </c>
      <c r="X55">
        <v>0.65</v>
      </c>
      <c r="Y55">
        <v>155.63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0.65</v>
      </c>
      <c r="AH55">
        <v>2</v>
      </c>
      <c r="AI55">
        <v>70877708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ROW(Source!A44)</f>
        <v>44</v>
      </c>
      <c r="B56">
        <v>70877714</v>
      </c>
      <c r="C56">
        <v>70877702</v>
      </c>
      <c r="D56">
        <v>64753802</v>
      </c>
      <c r="E56">
        <v>1</v>
      </c>
      <c r="F56">
        <v>1</v>
      </c>
      <c r="G56">
        <v>1</v>
      </c>
      <c r="H56">
        <v>3</v>
      </c>
      <c r="I56" t="s">
        <v>531</v>
      </c>
      <c r="J56" t="s">
        <v>532</v>
      </c>
      <c r="K56" t="s">
        <v>533</v>
      </c>
      <c r="L56">
        <v>1346</v>
      </c>
      <c r="N56">
        <v>1009</v>
      </c>
      <c r="O56" t="s">
        <v>326</v>
      </c>
      <c r="P56" t="s">
        <v>326</v>
      </c>
      <c r="Q56">
        <v>1</v>
      </c>
      <c r="X56">
        <v>2</v>
      </c>
      <c r="Y56">
        <v>911.56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</v>
      </c>
      <c r="AH56">
        <v>2</v>
      </c>
      <c r="AI56">
        <v>70877709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ROW(Source!A44)</f>
        <v>44</v>
      </c>
      <c r="B57">
        <v>70877715</v>
      </c>
      <c r="C57">
        <v>70877702</v>
      </c>
      <c r="D57">
        <v>64668005</v>
      </c>
      <c r="E57">
        <v>116</v>
      </c>
      <c r="F57">
        <v>1</v>
      </c>
      <c r="G57">
        <v>1</v>
      </c>
      <c r="H57">
        <v>3</v>
      </c>
      <c r="I57" t="s">
        <v>29</v>
      </c>
      <c r="J57" t="s">
        <v>3</v>
      </c>
      <c r="K57" t="s">
        <v>30</v>
      </c>
      <c r="L57">
        <v>3277935</v>
      </c>
      <c r="N57">
        <v>1013</v>
      </c>
      <c r="O57" t="s">
        <v>31</v>
      </c>
      <c r="P57" t="s">
        <v>31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2</v>
      </c>
      <c r="AH57">
        <v>2</v>
      </c>
      <c r="AI57">
        <v>70877710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ROW(Source!A47)</f>
        <v>47</v>
      </c>
      <c r="B58">
        <v>70877730</v>
      </c>
      <c r="C58">
        <v>70877721</v>
      </c>
      <c r="D58">
        <v>64662005</v>
      </c>
      <c r="E58">
        <v>116</v>
      </c>
      <c r="F58">
        <v>1</v>
      </c>
      <c r="G58">
        <v>1</v>
      </c>
      <c r="H58">
        <v>1</v>
      </c>
      <c r="I58" t="s">
        <v>529</v>
      </c>
      <c r="J58" t="s">
        <v>3</v>
      </c>
      <c r="K58" t="s">
        <v>530</v>
      </c>
      <c r="L58">
        <v>1191</v>
      </c>
      <c r="N58">
        <v>1013</v>
      </c>
      <c r="O58" t="s">
        <v>445</v>
      </c>
      <c r="P58" t="s">
        <v>445</v>
      </c>
      <c r="Q58">
        <v>1</v>
      </c>
      <c r="X58">
        <v>14.4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14.4</v>
      </c>
      <c r="AH58">
        <v>2</v>
      </c>
      <c r="AI58">
        <v>70877722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70877731</v>
      </c>
      <c r="C59">
        <v>70877721</v>
      </c>
      <c r="D59">
        <v>64662182</v>
      </c>
      <c r="E59">
        <v>116</v>
      </c>
      <c r="F59">
        <v>1</v>
      </c>
      <c r="G59">
        <v>1</v>
      </c>
      <c r="H59">
        <v>1</v>
      </c>
      <c r="I59" t="s">
        <v>446</v>
      </c>
      <c r="J59" t="s">
        <v>3</v>
      </c>
      <c r="K59" t="s">
        <v>447</v>
      </c>
      <c r="L59">
        <v>1191</v>
      </c>
      <c r="N59">
        <v>1013</v>
      </c>
      <c r="O59" t="s">
        <v>445</v>
      </c>
      <c r="P59" t="s">
        <v>445</v>
      </c>
      <c r="Q59">
        <v>1</v>
      </c>
      <c r="X59">
        <v>0.4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</v>
      </c>
      <c r="AG59">
        <v>0.4</v>
      </c>
      <c r="AH59">
        <v>2</v>
      </c>
      <c r="AI59">
        <v>70877723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70877732</v>
      </c>
      <c r="C60">
        <v>70877721</v>
      </c>
      <c r="D60">
        <v>64784662</v>
      </c>
      <c r="E60">
        <v>1</v>
      </c>
      <c r="F60">
        <v>1</v>
      </c>
      <c r="G60">
        <v>1</v>
      </c>
      <c r="H60">
        <v>2</v>
      </c>
      <c r="I60" t="s">
        <v>448</v>
      </c>
      <c r="J60" t="s">
        <v>449</v>
      </c>
      <c r="K60" t="s">
        <v>450</v>
      </c>
      <c r="L60">
        <v>1368</v>
      </c>
      <c r="N60">
        <v>1011</v>
      </c>
      <c r="O60" t="s">
        <v>451</v>
      </c>
      <c r="P60" t="s">
        <v>451</v>
      </c>
      <c r="Q60">
        <v>1</v>
      </c>
      <c r="X60">
        <v>0.2</v>
      </c>
      <c r="Y60">
        <v>0</v>
      </c>
      <c r="Z60">
        <v>1595.2</v>
      </c>
      <c r="AA60">
        <v>1076.98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</v>
      </c>
      <c r="AH60">
        <v>2</v>
      </c>
      <c r="AI60">
        <v>70877724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70877733</v>
      </c>
      <c r="C61">
        <v>70877721</v>
      </c>
      <c r="D61">
        <v>64785561</v>
      </c>
      <c r="E61">
        <v>1</v>
      </c>
      <c r="F61">
        <v>1</v>
      </c>
      <c r="G61">
        <v>1</v>
      </c>
      <c r="H61">
        <v>2</v>
      </c>
      <c r="I61" t="s">
        <v>453</v>
      </c>
      <c r="J61" t="s">
        <v>454</v>
      </c>
      <c r="K61" t="s">
        <v>455</v>
      </c>
      <c r="L61">
        <v>1368</v>
      </c>
      <c r="N61">
        <v>1011</v>
      </c>
      <c r="O61" t="s">
        <v>451</v>
      </c>
      <c r="P61" t="s">
        <v>451</v>
      </c>
      <c r="Q61">
        <v>1</v>
      </c>
      <c r="X61">
        <v>0.2</v>
      </c>
      <c r="Y61">
        <v>0</v>
      </c>
      <c r="Z61">
        <v>640.84</v>
      </c>
      <c r="AA61">
        <v>801.75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0.2</v>
      </c>
      <c r="AH61">
        <v>2</v>
      </c>
      <c r="AI61">
        <v>70877725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ROW(Source!A47)</f>
        <v>47</v>
      </c>
      <c r="B62">
        <v>70877734</v>
      </c>
      <c r="C62">
        <v>70877721</v>
      </c>
      <c r="D62">
        <v>64785758</v>
      </c>
      <c r="E62">
        <v>1</v>
      </c>
      <c r="F62">
        <v>1</v>
      </c>
      <c r="G62">
        <v>1</v>
      </c>
      <c r="H62">
        <v>2</v>
      </c>
      <c r="I62" t="s">
        <v>457</v>
      </c>
      <c r="J62" t="s">
        <v>458</v>
      </c>
      <c r="K62" t="s">
        <v>459</v>
      </c>
      <c r="L62">
        <v>1368</v>
      </c>
      <c r="N62">
        <v>1011</v>
      </c>
      <c r="O62" t="s">
        <v>451</v>
      </c>
      <c r="P62" t="s">
        <v>451</v>
      </c>
      <c r="Q62">
        <v>1</v>
      </c>
      <c r="X62">
        <v>2.7</v>
      </c>
      <c r="Y62">
        <v>0</v>
      </c>
      <c r="Z62">
        <v>32.869999999999997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2.7</v>
      </c>
      <c r="AH62">
        <v>2</v>
      </c>
      <c r="AI62">
        <v>70877726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ROW(Source!A47)</f>
        <v>47</v>
      </c>
      <c r="B63">
        <v>70877735</v>
      </c>
      <c r="C63">
        <v>70877721</v>
      </c>
      <c r="D63">
        <v>64735509</v>
      </c>
      <c r="E63">
        <v>1</v>
      </c>
      <c r="F63">
        <v>1</v>
      </c>
      <c r="G63">
        <v>1</v>
      </c>
      <c r="H63">
        <v>3</v>
      </c>
      <c r="I63" t="s">
        <v>460</v>
      </c>
      <c r="J63" t="s">
        <v>461</v>
      </c>
      <c r="K63" t="s">
        <v>462</v>
      </c>
      <c r="L63">
        <v>1346</v>
      </c>
      <c r="N63">
        <v>1009</v>
      </c>
      <c r="O63" t="s">
        <v>326</v>
      </c>
      <c r="P63" t="s">
        <v>326</v>
      </c>
      <c r="Q63">
        <v>1</v>
      </c>
      <c r="X63">
        <v>0.9</v>
      </c>
      <c r="Y63">
        <v>155.63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0.9</v>
      </c>
      <c r="AH63">
        <v>2</v>
      </c>
      <c r="AI63">
        <v>70877727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ROW(Source!A47)</f>
        <v>47</v>
      </c>
      <c r="B64">
        <v>70877736</v>
      </c>
      <c r="C64">
        <v>70877721</v>
      </c>
      <c r="D64">
        <v>64753802</v>
      </c>
      <c r="E64">
        <v>1</v>
      </c>
      <c r="F64">
        <v>1</v>
      </c>
      <c r="G64">
        <v>1</v>
      </c>
      <c r="H64">
        <v>3</v>
      </c>
      <c r="I64" t="s">
        <v>531</v>
      </c>
      <c r="J64" t="s">
        <v>532</v>
      </c>
      <c r="K64" t="s">
        <v>533</v>
      </c>
      <c r="L64">
        <v>1346</v>
      </c>
      <c r="N64">
        <v>1009</v>
      </c>
      <c r="O64" t="s">
        <v>326</v>
      </c>
      <c r="P64" t="s">
        <v>326</v>
      </c>
      <c r="Q64">
        <v>1</v>
      </c>
      <c r="X64">
        <v>3.7</v>
      </c>
      <c r="Y64">
        <v>911.56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3.7</v>
      </c>
      <c r="AH64">
        <v>2</v>
      </c>
      <c r="AI64">
        <v>70877728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ROW(Source!A47)</f>
        <v>47</v>
      </c>
      <c r="B65">
        <v>70877737</v>
      </c>
      <c r="C65">
        <v>70877721</v>
      </c>
      <c r="D65">
        <v>64668005</v>
      </c>
      <c r="E65">
        <v>116</v>
      </c>
      <c r="F65">
        <v>1</v>
      </c>
      <c r="G65">
        <v>1</v>
      </c>
      <c r="H65">
        <v>3</v>
      </c>
      <c r="I65" t="s">
        <v>29</v>
      </c>
      <c r="J65" t="s">
        <v>3</v>
      </c>
      <c r="K65" t="s">
        <v>30</v>
      </c>
      <c r="L65">
        <v>3277935</v>
      </c>
      <c r="N65">
        <v>1013</v>
      </c>
      <c r="O65" t="s">
        <v>31</v>
      </c>
      <c r="P65" t="s">
        <v>31</v>
      </c>
      <c r="Q65">
        <v>1</v>
      </c>
      <c r="X65">
        <v>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2</v>
      </c>
      <c r="AH65">
        <v>2</v>
      </c>
      <c r="AI65">
        <v>70877729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ROW(Source!A49)</f>
        <v>49</v>
      </c>
      <c r="B66">
        <v>70881407</v>
      </c>
      <c r="C66">
        <v>70881406</v>
      </c>
      <c r="D66">
        <v>64662005</v>
      </c>
      <c r="E66">
        <v>116</v>
      </c>
      <c r="F66">
        <v>1</v>
      </c>
      <c r="G66">
        <v>1</v>
      </c>
      <c r="H66">
        <v>1</v>
      </c>
      <c r="I66" t="s">
        <v>529</v>
      </c>
      <c r="J66" t="s">
        <v>3</v>
      </c>
      <c r="K66" t="s">
        <v>530</v>
      </c>
      <c r="L66">
        <v>1191</v>
      </c>
      <c r="N66">
        <v>1013</v>
      </c>
      <c r="O66" t="s">
        <v>445</v>
      </c>
      <c r="P66" t="s">
        <v>445</v>
      </c>
      <c r="Q66">
        <v>1</v>
      </c>
      <c r="X66">
        <v>18.5</v>
      </c>
      <c r="Y66">
        <v>0</v>
      </c>
      <c r="Z66">
        <v>0</v>
      </c>
      <c r="AA66">
        <v>0</v>
      </c>
      <c r="AB66">
        <v>783.8</v>
      </c>
      <c r="AC66">
        <v>0</v>
      </c>
      <c r="AD66">
        <v>1</v>
      </c>
      <c r="AE66">
        <v>1</v>
      </c>
      <c r="AF66" t="s">
        <v>3</v>
      </c>
      <c r="AG66">
        <v>18.5</v>
      </c>
      <c r="AH66">
        <v>2</v>
      </c>
      <c r="AI66">
        <v>70881407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ROW(Source!A49)</f>
        <v>49</v>
      </c>
      <c r="B67">
        <v>70881408</v>
      </c>
      <c r="C67">
        <v>70881406</v>
      </c>
      <c r="D67">
        <v>64662182</v>
      </c>
      <c r="E67">
        <v>116</v>
      </c>
      <c r="F67">
        <v>1</v>
      </c>
      <c r="G67">
        <v>1</v>
      </c>
      <c r="H67">
        <v>1</v>
      </c>
      <c r="I67" t="s">
        <v>446</v>
      </c>
      <c r="J67" t="s">
        <v>3</v>
      </c>
      <c r="K67" t="s">
        <v>447</v>
      </c>
      <c r="L67">
        <v>1191</v>
      </c>
      <c r="N67">
        <v>1013</v>
      </c>
      <c r="O67" t="s">
        <v>445</v>
      </c>
      <c r="P67" t="s">
        <v>445</v>
      </c>
      <c r="Q67">
        <v>1</v>
      </c>
      <c r="X67">
        <v>0.46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3</v>
      </c>
      <c r="AG67">
        <v>0.46</v>
      </c>
      <c r="AH67">
        <v>2</v>
      </c>
      <c r="AI67">
        <v>70881408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ROW(Source!A49)</f>
        <v>49</v>
      </c>
      <c r="B68">
        <v>70881409</v>
      </c>
      <c r="C68">
        <v>70881406</v>
      </c>
      <c r="D68">
        <v>64784662</v>
      </c>
      <c r="E68">
        <v>1</v>
      </c>
      <c r="F68">
        <v>1</v>
      </c>
      <c r="G68">
        <v>1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451</v>
      </c>
      <c r="P68" t="s">
        <v>451</v>
      </c>
      <c r="Q68">
        <v>1</v>
      </c>
      <c r="X68">
        <v>0.23</v>
      </c>
      <c r="Y68">
        <v>0</v>
      </c>
      <c r="Z68">
        <v>1595.2</v>
      </c>
      <c r="AA68">
        <v>1076.98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0.23</v>
      </c>
      <c r="AH68">
        <v>2</v>
      </c>
      <c r="AI68">
        <v>70881409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ROW(Source!A49)</f>
        <v>49</v>
      </c>
      <c r="B69">
        <v>70881410</v>
      </c>
      <c r="C69">
        <v>70881406</v>
      </c>
      <c r="D69">
        <v>64785561</v>
      </c>
      <c r="E69">
        <v>1</v>
      </c>
      <c r="F69">
        <v>1</v>
      </c>
      <c r="G69">
        <v>1</v>
      </c>
      <c r="H69">
        <v>2</v>
      </c>
      <c r="I69" t="s">
        <v>453</v>
      </c>
      <c r="J69" t="s">
        <v>454</v>
      </c>
      <c r="K69" t="s">
        <v>455</v>
      </c>
      <c r="L69">
        <v>1368</v>
      </c>
      <c r="N69">
        <v>1011</v>
      </c>
      <c r="O69" t="s">
        <v>451</v>
      </c>
      <c r="P69" t="s">
        <v>451</v>
      </c>
      <c r="Q69">
        <v>1</v>
      </c>
      <c r="X69">
        <v>0.23</v>
      </c>
      <c r="Y69">
        <v>0</v>
      </c>
      <c r="Z69">
        <v>640.84</v>
      </c>
      <c r="AA69">
        <v>801.75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0.23</v>
      </c>
      <c r="AH69">
        <v>2</v>
      </c>
      <c r="AI69">
        <v>70881410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ROW(Source!A49)</f>
        <v>49</v>
      </c>
      <c r="B70">
        <v>70881411</v>
      </c>
      <c r="C70">
        <v>70881406</v>
      </c>
      <c r="D70">
        <v>64785758</v>
      </c>
      <c r="E70">
        <v>1</v>
      </c>
      <c r="F70">
        <v>1</v>
      </c>
      <c r="G70">
        <v>1</v>
      </c>
      <c r="H70">
        <v>2</v>
      </c>
      <c r="I70" t="s">
        <v>457</v>
      </c>
      <c r="J70" t="s">
        <v>458</v>
      </c>
      <c r="K70" t="s">
        <v>459</v>
      </c>
      <c r="L70">
        <v>1368</v>
      </c>
      <c r="N70">
        <v>1011</v>
      </c>
      <c r="O70" t="s">
        <v>451</v>
      </c>
      <c r="P70" t="s">
        <v>451</v>
      </c>
      <c r="Q70">
        <v>1</v>
      </c>
      <c r="X70">
        <v>2.9</v>
      </c>
      <c r="Y70">
        <v>0</v>
      </c>
      <c r="Z70">
        <v>32.869999999999997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2.9</v>
      </c>
      <c r="AH70">
        <v>2</v>
      </c>
      <c r="AI70">
        <v>70881411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ROW(Source!A49)</f>
        <v>49</v>
      </c>
      <c r="B71">
        <v>70881412</v>
      </c>
      <c r="C71">
        <v>70881406</v>
      </c>
      <c r="D71">
        <v>64735509</v>
      </c>
      <c r="E71">
        <v>1</v>
      </c>
      <c r="F71">
        <v>1</v>
      </c>
      <c r="G71">
        <v>1</v>
      </c>
      <c r="H71">
        <v>3</v>
      </c>
      <c r="I71" t="s">
        <v>460</v>
      </c>
      <c r="J71" t="s">
        <v>461</v>
      </c>
      <c r="K71" t="s">
        <v>462</v>
      </c>
      <c r="L71">
        <v>1346</v>
      </c>
      <c r="N71">
        <v>1009</v>
      </c>
      <c r="O71" t="s">
        <v>326</v>
      </c>
      <c r="P71" t="s">
        <v>326</v>
      </c>
      <c r="Q71">
        <v>1</v>
      </c>
      <c r="X71">
        <v>1.3</v>
      </c>
      <c r="Y71">
        <v>155.63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1.3</v>
      </c>
      <c r="AH71">
        <v>2</v>
      </c>
      <c r="AI71">
        <v>70881412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ROW(Source!A49)</f>
        <v>49</v>
      </c>
      <c r="B72">
        <v>70881413</v>
      </c>
      <c r="C72">
        <v>70881406</v>
      </c>
      <c r="D72">
        <v>64743755</v>
      </c>
      <c r="E72">
        <v>1</v>
      </c>
      <c r="F72">
        <v>1</v>
      </c>
      <c r="G72">
        <v>1</v>
      </c>
      <c r="H72">
        <v>3</v>
      </c>
      <c r="I72" t="s">
        <v>534</v>
      </c>
      <c r="J72" t="s">
        <v>535</v>
      </c>
      <c r="K72" t="s">
        <v>536</v>
      </c>
      <c r="L72">
        <v>1348</v>
      </c>
      <c r="N72">
        <v>1009</v>
      </c>
      <c r="O72" t="s">
        <v>70</v>
      </c>
      <c r="P72" t="s">
        <v>70</v>
      </c>
      <c r="Q72">
        <v>1000</v>
      </c>
      <c r="X72">
        <v>4.0000000000000001E-3</v>
      </c>
      <c r="Y72">
        <v>48543.27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4.0000000000000001E-3</v>
      </c>
      <c r="AH72">
        <v>2</v>
      </c>
      <c r="AI72">
        <v>70881413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ROW(Source!A49)</f>
        <v>49</v>
      </c>
      <c r="B73">
        <v>70881414</v>
      </c>
      <c r="C73">
        <v>70881406</v>
      </c>
      <c r="D73">
        <v>64753802</v>
      </c>
      <c r="E73">
        <v>1</v>
      </c>
      <c r="F73">
        <v>1</v>
      </c>
      <c r="G73">
        <v>1</v>
      </c>
      <c r="H73">
        <v>3</v>
      </c>
      <c r="I73" t="s">
        <v>531</v>
      </c>
      <c r="J73" t="s">
        <v>532</v>
      </c>
      <c r="K73" t="s">
        <v>533</v>
      </c>
      <c r="L73">
        <v>1346</v>
      </c>
      <c r="N73">
        <v>1009</v>
      </c>
      <c r="O73" t="s">
        <v>326</v>
      </c>
      <c r="P73" t="s">
        <v>326</v>
      </c>
      <c r="Q73">
        <v>1</v>
      </c>
      <c r="X73">
        <v>2.2999999999999998</v>
      </c>
      <c r="Y73">
        <v>911.56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2.2999999999999998</v>
      </c>
      <c r="AH73">
        <v>2</v>
      </c>
      <c r="AI73">
        <v>70881414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ROW(Source!A49)</f>
        <v>49</v>
      </c>
      <c r="B74">
        <v>70881415</v>
      </c>
      <c r="C74">
        <v>70881406</v>
      </c>
      <c r="D74">
        <v>64668005</v>
      </c>
      <c r="E74">
        <v>116</v>
      </c>
      <c r="F74">
        <v>1</v>
      </c>
      <c r="G74">
        <v>1</v>
      </c>
      <c r="H74">
        <v>3</v>
      </c>
      <c r="I74" t="s">
        <v>29</v>
      </c>
      <c r="J74" t="s">
        <v>3</v>
      </c>
      <c r="K74" t="s">
        <v>30</v>
      </c>
      <c r="L74">
        <v>3277935</v>
      </c>
      <c r="N74">
        <v>1013</v>
      </c>
      <c r="O74" t="s">
        <v>31</v>
      </c>
      <c r="P74" t="s">
        <v>31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</v>
      </c>
      <c r="AH74">
        <v>2</v>
      </c>
      <c r="AI74">
        <v>70881415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ROW(Source!A196)</f>
        <v>196</v>
      </c>
      <c r="B75">
        <v>70877757</v>
      </c>
      <c r="C75">
        <v>70877755</v>
      </c>
      <c r="D75">
        <v>64661947</v>
      </c>
      <c r="E75">
        <v>116</v>
      </c>
      <c r="F75">
        <v>1</v>
      </c>
      <c r="G75">
        <v>1</v>
      </c>
      <c r="H75">
        <v>1</v>
      </c>
      <c r="I75" t="s">
        <v>525</v>
      </c>
      <c r="J75" t="s">
        <v>3</v>
      </c>
      <c r="K75" t="s">
        <v>526</v>
      </c>
      <c r="L75">
        <v>1191</v>
      </c>
      <c r="N75">
        <v>1013</v>
      </c>
      <c r="O75" t="s">
        <v>445</v>
      </c>
      <c r="P75" t="s">
        <v>445</v>
      </c>
      <c r="Q75">
        <v>1</v>
      </c>
      <c r="X75">
        <v>154</v>
      </c>
      <c r="Y75">
        <v>0</v>
      </c>
      <c r="Z75">
        <v>0</v>
      </c>
      <c r="AA75">
        <v>0</v>
      </c>
      <c r="AB75">
        <v>652.16999999999996</v>
      </c>
      <c r="AC75">
        <v>0</v>
      </c>
      <c r="AD75">
        <v>1</v>
      </c>
      <c r="AE75">
        <v>1</v>
      </c>
      <c r="AF75" t="s">
        <v>3</v>
      </c>
      <c r="AG75">
        <v>154</v>
      </c>
      <c r="AH75">
        <v>2</v>
      </c>
      <c r="AI75">
        <v>70877756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ROW(Source!A197)</f>
        <v>197</v>
      </c>
      <c r="B76">
        <v>70877760</v>
      </c>
      <c r="C76">
        <v>70877758</v>
      </c>
      <c r="D76">
        <v>64661937</v>
      </c>
      <c r="E76">
        <v>116</v>
      </c>
      <c r="F76">
        <v>1</v>
      </c>
      <c r="G76">
        <v>1</v>
      </c>
      <c r="H76">
        <v>1</v>
      </c>
      <c r="I76" t="s">
        <v>527</v>
      </c>
      <c r="J76" t="s">
        <v>3</v>
      </c>
      <c r="K76" t="s">
        <v>528</v>
      </c>
      <c r="L76">
        <v>1191</v>
      </c>
      <c r="N76">
        <v>1013</v>
      </c>
      <c r="O76" t="s">
        <v>445</v>
      </c>
      <c r="P76" t="s">
        <v>445</v>
      </c>
      <c r="Q76">
        <v>1</v>
      </c>
      <c r="X76">
        <v>88.5</v>
      </c>
      <c r="Y76">
        <v>0</v>
      </c>
      <c r="Z76">
        <v>0</v>
      </c>
      <c r="AA76">
        <v>0</v>
      </c>
      <c r="AB76">
        <v>625.24</v>
      </c>
      <c r="AC76">
        <v>0</v>
      </c>
      <c r="AD76">
        <v>1</v>
      </c>
      <c r="AE76">
        <v>1</v>
      </c>
      <c r="AF76" t="s">
        <v>3</v>
      </c>
      <c r="AG76">
        <v>88.5</v>
      </c>
      <c r="AH76">
        <v>2</v>
      </c>
      <c r="AI76">
        <v>70877759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ROW(Source!A233)</f>
        <v>233</v>
      </c>
      <c r="B77">
        <v>70877766</v>
      </c>
      <c r="C77">
        <v>70877761</v>
      </c>
      <c r="D77">
        <v>64662005</v>
      </c>
      <c r="E77">
        <v>116</v>
      </c>
      <c r="F77">
        <v>1</v>
      </c>
      <c r="G77">
        <v>1</v>
      </c>
      <c r="H77">
        <v>1</v>
      </c>
      <c r="I77" t="s">
        <v>529</v>
      </c>
      <c r="J77" t="s">
        <v>3</v>
      </c>
      <c r="K77" t="s">
        <v>530</v>
      </c>
      <c r="L77">
        <v>1191</v>
      </c>
      <c r="N77">
        <v>1013</v>
      </c>
      <c r="O77" t="s">
        <v>445</v>
      </c>
      <c r="P77" t="s">
        <v>445</v>
      </c>
      <c r="Q77">
        <v>1</v>
      </c>
      <c r="X77">
        <v>5.3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5.3</v>
      </c>
      <c r="AH77">
        <v>2</v>
      </c>
      <c r="AI77">
        <v>70877762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ROW(Source!A233)</f>
        <v>233</v>
      </c>
      <c r="B78">
        <v>70877767</v>
      </c>
      <c r="C78">
        <v>70877761</v>
      </c>
      <c r="D78">
        <v>64662182</v>
      </c>
      <c r="E78">
        <v>116</v>
      </c>
      <c r="F78">
        <v>1</v>
      </c>
      <c r="G78">
        <v>1</v>
      </c>
      <c r="H78">
        <v>1</v>
      </c>
      <c r="I78" t="s">
        <v>446</v>
      </c>
      <c r="J78" t="s">
        <v>3</v>
      </c>
      <c r="K78" t="s">
        <v>447</v>
      </c>
      <c r="L78">
        <v>1191</v>
      </c>
      <c r="N78">
        <v>1013</v>
      </c>
      <c r="O78" t="s">
        <v>445</v>
      </c>
      <c r="P78" t="s">
        <v>445</v>
      </c>
      <c r="Q78">
        <v>1</v>
      </c>
      <c r="X78">
        <v>3.9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3.9</v>
      </c>
      <c r="AH78">
        <v>2</v>
      </c>
      <c r="AI78">
        <v>70877763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ROW(Source!A233)</f>
        <v>233</v>
      </c>
      <c r="B79">
        <v>70877768</v>
      </c>
      <c r="C79">
        <v>70877761</v>
      </c>
      <c r="D79">
        <v>64785561</v>
      </c>
      <c r="E79">
        <v>1</v>
      </c>
      <c r="F79">
        <v>1</v>
      </c>
      <c r="G79">
        <v>1</v>
      </c>
      <c r="H79">
        <v>2</v>
      </c>
      <c r="I79" t="s">
        <v>453</v>
      </c>
      <c r="J79" t="s">
        <v>454</v>
      </c>
      <c r="K79" t="s">
        <v>455</v>
      </c>
      <c r="L79">
        <v>1368</v>
      </c>
      <c r="N79">
        <v>1011</v>
      </c>
      <c r="O79" t="s">
        <v>451</v>
      </c>
      <c r="P79" t="s">
        <v>451</v>
      </c>
      <c r="Q79">
        <v>1</v>
      </c>
      <c r="X79">
        <v>3.9</v>
      </c>
      <c r="Y79">
        <v>0</v>
      </c>
      <c r="Z79">
        <v>640.84</v>
      </c>
      <c r="AA79">
        <v>801.75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3.9</v>
      </c>
      <c r="AH79">
        <v>2</v>
      </c>
      <c r="AI79">
        <v>70877764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ROW(Source!A233)</f>
        <v>233</v>
      </c>
      <c r="B80">
        <v>70877769</v>
      </c>
      <c r="C80">
        <v>70877761</v>
      </c>
      <c r="D80">
        <v>64668005</v>
      </c>
      <c r="E80">
        <v>116</v>
      </c>
      <c r="F80">
        <v>1</v>
      </c>
      <c r="G80">
        <v>1</v>
      </c>
      <c r="H80">
        <v>3</v>
      </c>
      <c r="I80" t="s">
        <v>29</v>
      </c>
      <c r="J80" t="s">
        <v>3</v>
      </c>
      <c r="K80" t="s">
        <v>30</v>
      </c>
      <c r="L80">
        <v>3277935</v>
      </c>
      <c r="N80">
        <v>1013</v>
      </c>
      <c r="O80" t="s">
        <v>31</v>
      </c>
      <c r="P80" t="s">
        <v>31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</v>
      </c>
      <c r="AH80">
        <v>2</v>
      </c>
      <c r="AI80">
        <v>70877765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ROW(Source!A236)</f>
        <v>236</v>
      </c>
      <c r="B81">
        <v>70881418</v>
      </c>
      <c r="C81">
        <v>70877772</v>
      </c>
      <c r="D81">
        <v>64662005</v>
      </c>
      <c r="E81">
        <v>116</v>
      </c>
      <c r="F81">
        <v>1</v>
      </c>
      <c r="G81">
        <v>1</v>
      </c>
      <c r="H81">
        <v>1</v>
      </c>
      <c r="I81" t="s">
        <v>529</v>
      </c>
      <c r="J81" t="s">
        <v>3</v>
      </c>
      <c r="K81" t="s">
        <v>530</v>
      </c>
      <c r="L81">
        <v>1191</v>
      </c>
      <c r="N81">
        <v>1013</v>
      </c>
      <c r="O81" t="s">
        <v>445</v>
      </c>
      <c r="P81" t="s">
        <v>445</v>
      </c>
      <c r="Q81">
        <v>1</v>
      </c>
      <c r="X81">
        <v>10.96</v>
      </c>
      <c r="Y81">
        <v>0</v>
      </c>
      <c r="Z81">
        <v>0</v>
      </c>
      <c r="AA81">
        <v>0</v>
      </c>
      <c r="AB81">
        <v>783.8</v>
      </c>
      <c r="AC81">
        <v>0</v>
      </c>
      <c r="AD81">
        <v>1</v>
      </c>
      <c r="AE81">
        <v>1</v>
      </c>
      <c r="AF81" t="s">
        <v>3</v>
      </c>
      <c r="AG81">
        <v>10.96</v>
      </c>
      <c r="AH81">
        <v>2</v>
      </c>
      <c r="AI81">
        <v>70881418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ROW(Source!A236)</f>
        <v>236</v>
      </c>
      <c r="B82">
        <v>70881419</v>
      </c>
      <c r="C82">
        <v>70877772</v>
      </c>
      <c r="D82">
        <v>64662182</v>
      </c>
      <c r="E82">
        <v>116</v>
      </c>
      <c r="F82">
        <v>1</v>
      </c>
      <c r="G82">
        <v>1</v>
      </c>
      <c r="H82">
        <v>1</v>
      </c>
      <c r="I82" t="s">
        <v>446</v>
      </c>
      <c r="J82" t="s">
        <v>3</v>
      </c>
      <c r="K82" t="s">
        <v>447</v>
      </c>
      <c r="L82">
        <v>1191</v>
      </c>
      <c r="N82">
        <v>1013</v>
      </c>
      <c r="O82" t="s">
        <v>445</v>
      </c>
      <c r="P82" t="s">
        <v>445</v>
      </c>
      <c r="Q82">
        <v>1</v>
      </c>
      <c r="X82">
        <v>0.9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0.9</v>
      </c>
      <c r="AH82">
        <v>2</v>
      </c>
      <c r="AI82">
        <v>70881419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ROW(Source!A236)</f>
        <v>236</v>
      </c>
      <c r="B83">
        <v>70881420</v>
      </c>
      <c r="C83">
        <v>70877772</v>
      </c>
      <c r="D83">
        <v>64784662</v>
      </c>
      <c r="E83">
        <v>1</v>
      </c>
      <c r="F83">
        <v>1</v>
      </c>
      <c r="G83">
        <v>1</v>
      </c>
      <c r="H83">
        <v>2</v>
      </c>
      <c r="I83" t="s">
        <v>448</v>
      </c>
      <c r="J83" t="s">
        <v>449</v>
      </c>
      <c r="K83" t="s">
        <v>450</v>
      </c>
      <c r="L83">
        <v>1368</v>
      </c>
      <c r="N83">
        <v>1011</v>
      </c>
      <c r="O83" t="s">
        <v>451</v>
      </c>
      <c r="P83" t="s">
        <v>451</v>
      </c>
      <c r="Q83">
        <v>1</v>
      </c>
      <c r="X83">
        <v>0.45</v>
      </c>
      <c r="Y83">
        <v>0</v>
      </c>
      <c r="Z83">
        <v>1595.2</v>
      </c>
      <c r="AA83">
        <v>1076.98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0.45</v>
      </c>
      <c r="AH83">
        <v>2</v>
      </c>
      <c r="AI83">
        <v>70881420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ROW(Source!A236)</f>
        <v>236</v>
      </c>
      <c r="B84">
        <v>70881421</v>
      </c>
      <c r="C84">
        <v>70877772</v>
      </c>
      <c r="D84">
        <v>64784759</v>
      </c>
      <c r="E84">
        <v>1</v>
      </c>
      <c r="F84">
        <v>1</v>
      </c>
      <c r="G84">
        <v>1</v>
      </c>
      <c r="H84">
        <v>2</v>
      </c>
      <c r="I84" t="s">
        <v>537</v>
      </c>
      <c r="J84" t="s">
        <v>538</v>
      </c>
      <c r="K84" t="s">
        <v>539</v>
      </c>
      <c r="L84">
        <v>1368</v>
      </c>
      <c r="N84">
        <v>1011</v>
      </c>
      <c r="O84" t="s">
        <v>451</v>
      </c>
      <c r="P84" t="s">
        <v>451</v>
      </c>
      <c r="Q84">
        <v>1</v>
      </c>
      <c r="X84">
        <v>2.58</v>
      </c>
      <c r="Y84">
        <v>0</v>
      </c>
      <c r="Z84">
        <v>2.54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2.58</v>
      </c>
      <c r="AH84">
        <v>2</v>
      </c>
      <c r="AI84">
        <v>70881421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ROW(Source!A236)</f>
        <v>236</v>
      </c>
      <c r="B85">
        <v>70881422</v>
      </c>
      <c r="C85">
        <v>70877772</v>
      </c>
      <c r="D85">
        <v>64784802</v>
      </c>
      <c r="E85">
        <v>1</v>
      </c>
      <c r="F85">
        <v>1</v>
      </c>
      <c r="G85">
        <v>1</v>
      </c>
      <c r="H85">
        <v>2</v>
      </c>
      <c r="I85" t="s">
        <v>540</v>
      </c>
      <c r="J85" t="s">
        <v>541</v>
      </c>
      <c r="K85" t="s">
        <v>542</v>
      </c>
      <c r="L85">
        <v>1368</v>
      </c>
      <c r="N85">
        <v>1011</v>
      </c>
      <c r="O85" t="s">
        <v>451</v>
      </c>
      <c r="P85" t="s">
        <v>451</v>
      </c>
      <c r="Q85">
        <v>1</v>
      </c>
      <c r="X85">
        <v>2.58</v>
      </c>
      <c r="Y85">
        <v>0</v>
      </c>
      <c r="Z85">
        <v>8.84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2.58</v>
      </c>
      <c r="AH85">
        <v>2</v>
      </c>
      <c r="AI85">
        <v>70881422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ROW(Source!A236)</f>
        <v>236</v>
      </c>
      <c r="B86">
        <v>70881423</v>
      </c>
      <c r="C86">
        <v>70877772</v>
      </c>
      <c r="D86">
        <v>64785561</v>
      </c>
      <c r="E86">
        <v>1</v>
      </c>
      <c r="F86">
        <v>1</v>
      </c>
      <c r="G86">
        <v>1</v>
      </c>
      <c r="H86">
        <v>2</v>
      </c>
      <c r="I86" t="s">
        <v>453</v>
      </c>
      <c r="J86" t="s">
        <v>454</v>
      </c>
      <c r="K86" t="s">
        <v>455</v>
      </c>
      <c r="L86">
        <v>1368</v>
      </c>
      <c r="N86">
        <v>1011</v>
      </c>
      <c r="O86" t="s">
        <v>451</v>
      </c>
      <c r="P86" t="s">
        <v>451</v>
      </c>
      <c r="Q86">
        <v>1</v>
      </c>
      <c r="X86">
        <v>0.45</v>
      </c>
      <c r="Y86">
        <v>0</v>
      </c>
      <c r="Z86">
        <v>640.84</v>
      </c>
      <c r="AA86">
        <v>801.75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0.45</v>
      </c>
      <c r="AH86">
        <v>2</v>
      </c>
      <c r="AI86">
        <v>70881423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ROW(Source!A236)</f>
        <v>236</v>
      </c>
      <c r="B87">
        <v>70881424</v>
      </c>
      <c r="C87">
        <v>70877772</v>
      </c>
      <c r="D87">
        <v>64734939</v>
      </c>
      <c r="E87">
        <v>1</v>
      </c>
      <c r="F87">
        <v>1</v>
      </c>
      <c r="G87">
        <v>1</v>
      </c>
      <c r="H87">
        <v>3</v>
      </c>
      <c r="I87" t="s">
        <v>543</v>
      </c>
      <c r="J87" t="s">
        <v>544</v>
      </c>
      <c r="K87" t="s">
        <v>545</v>
      </c>
      <c r="L87">
        <v>1302</v>
      </c>
      <c r="N87">
        <v>1003</v>
      </c>
      <c r="O87" t="s">
        <v>546</v>
      </c>
      <c r="P87" t="s">
        <v>546</v>
      </c>
      <c r="Q87">
        <v>10</v>
      </c>
      <c r="X87">
        <v>9.6000000000000002E-2</v>
      </c>
      <c r="Y87">
        <v>37.71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9.6000000000000002E-2</v>
      </c>
      <c r="AH87">
        <v>2</v>
      </c>
      <c r="AI87">
        <v>70881424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ROW(Source!A236)</f>
        <v>236</v>
      </c>
      <c r="B88">
        <v>70881425</v>
      </c>
      <c r="C88">
        <v>70877772</v>
      </c>
      <c r="D88">
        <v>64743830</v>
      </c>
      <c r="E88">
        <v>1</v>
      </c>
      <c r="F88">
        <v>1</v>
      </c>
      <c r="G88">
        <v>1</v>
      </c>
      <c r="H88">
        <v>3</v>
      </c>
      <c r="I88" t="s">
        <v>547</v>
      </c>
      <c r="J88" t="s">
        <v>548</v>
      </c>
      <c r="K88" t="s">
        <v>549</v>
      </c>
      <c r="L88">
        <v>1348</v>
      </c>
      <c r="N88">
        <v>1009</v>
      </c>
      <c r="O88" t="s">
        <v>70</v>
      </c>
      <c r="P88" t="s">
        <v>70</v>
      </c>
      <c r="Q88">
        <v>1000</v>
      </c>
      <c r="X88">
        <v>1E-3</v>
      </c>
      <c r="Y88">
        <v>70310.45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1E-3</v>
      </c>
      <c r="AH88">
        <v>2</v>
      </c>
      <c r="AI88">
        <v>70881425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ROW(Source!A236)</f>
        <v>236</v>
      </c>
      <c r="B89">
        <v>70881426</v>
      </c>
      <c r="C89">
        <v>70877772</v>
      </c>
      <c r="D89">
        <v>64744009</v>
      </c>
      <c r="E89">
        <v>1</v>
      </c>
      <c r="F89">
        <v>1</v>
      </c>
      <c r="G89">
        <v>1</v>
      </c>
      <c r="H89">
        <v>3</v>
      </c>
      <c r="I89" t="s">
        <v>74</v>
      </c>
      <c r="J89" t="s">
        <v>76</v>
      </c>
      <c r="K89" t="s">
        <v>75</v>
      </c>
      <c r="L89">
        <v>1348</v>
      </c>
      <c r="N89">
        <v>1009</v>
      </c>
      <c r="O89" t="s">
        <v>70</v>
      </c>
      <c r="P89" t="s">
        <v>70</v>
      </c>
      <c r="Q89">
        <v>1000</v>
      </c>
      <c r="X89">
        <v>0.01</v>
      </c>
      <c r="Y89">
        <v>46414.02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0.01</v>
      </c>
      <c r="AH89">
        <v>2</v>
      </c>
      <c r="AI89">
        <v>70881426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ROW(Source!A236)</f>
        <v>236</v>
      </c>
      <c r="B90">
        <v>70881427</v>
      </c>
      <c r="C90">
        <v>70877772</v>
      </c>
      <c r="D90">
        <v>64753866</v>
      </c>
      <c r="E90">
        <v>1</v>
      </c>
      <c r="F90">
        <v>1</v>
      </c>
      <c r="G90">
        <v>1</v>
      </c>
      <c r="H90">
        <v>3</v>
      </c>
      <c r="I90" t="s">
        <v>469</v>
      </c>
      <c r="J90" t="s">
        <v>470</v>
      </c>
      <c r="K90" t="s">
        <v>471</v>
      </c>
      <c r="L90">
        <v>1346</v>
      </c>
      <c r="N90">
        <v>1009</v>
      </c>
      <c r="O90" t="s">
        <v>326</v>
      </c>
      <c r="P90" t="s">
        <v>326</v>
      </c>
      <c r="Q90">
        <v>1</v>
      </c>
      <c r="X90">
        <v>0.25</v>
      </c>
      <c r="Y90">
        <v>79.88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0.25</v>
      </c>
      <c r="AH90">
        <v>2</v>
      </c>
      <c r="AI90">
        <v>70881427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ROW(Source!A236)</f>
        <v>236</v>
      </c>
      <c r="B91">
        <v>70881428</v>
      </c>
      <c r="C91">
        <v>70877772</v>
      </c>
      <c r="D91">
        <v>64753896</v>
      </c>
      <c r="E91">
        <v>1</v>
      </c>
      <c r="F91">
        <v>1</v>
      </c>
      <c r="G91">
        <v>1</v>
      </c>
      <c r="H91">
        <v>3</v>
      </c>
      <c r="I91" t="s">
        <v>550</v>
      </c>
      <c r="J91" t="s">
        <v>551</v>
      </c>
      <c r="K91" t="s">
        <v>552</v>
      </c>
      <c r="L91">
        <v>1348</v>
      </c>
      <c r="N91">
        <v>1009</v>
      </c>
      <c r="O91" t="s">
        <v>70</v>
      </c>
      <c r="P91" t="s">
        <v>70</v>
      </c>
      <c r="Q91">
        <v>1000</v>
      </c>
      <c r="X91">
        <v>6.0000000000000002E-5</v>
      </c>
      <c r="Y91">
        <v>82698.14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6.0000000000000002E-5</v>
      </c>
      <c r="AH91">
        <v>2</v>
      </c>
      <c r="AI91">
        <v>70881428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ROW(Source!A236)</f>
        <v>236</v>
      </c>
      <c r="B92">
        <v>70881429</v>
      </c>
      <c r="C92">
        <v>70877772</v>
      </c>
      <c r="D92">
        <v>64668005</v>
      </c>
      <c r="E92">
        <v>116</v>
      </c>
      <c r="F92">
        <v>1</v>
      </c>
      <c r="G92">
        <v>1</v>
      </c>
      <c r="H92">
        <v>3</v>
      </c>
      <c r="I92" t="s">
        <v>29</v>
      </c>
      <c r="J92" t="s">
        <v>3</v>
      </c>
      <c r="K92" t="s">
        <v>30</v>
      </c>
      <c r="L92">
        <v>3277935</v>
      </c>
      <c r="N92">
        <v>1013</v>
      </c>
      <c r="O92" t="s">
        <v>31</v>
      </c>
      <c r="P92" t="s">
        <v>31</v>
      </c>
      <c r="Q92">
        <v>1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2</v>
      </c>
      <c r="AH92">
        <v>2</v>
      </c>
      <c r="AI92">
        <v>70881429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ROW(Source!A238)</f>
        <v>238</v>
      </c>
      <c r="B93">
        <v>70881463</v>
      </c>
      <c r="C93">
        <v>70881462</v>
      </c>
      <c r="D93">
        <v>64662005</v>
      </c>
      <c r="E93">
        <v>116</v>
      </c>
      <c r="F93">
        <v>1</v>
      </c>
      <c r="G93">
        <v>1</v>
      </c>
      <c r="H93">
        <v>1</v>
      </c>
      <c r="I93" t="s">
        <v>529</v>
      </c>
      <c r="J93" t="s">
        <v>3</v>
      </c>
      <c r="K93" t="s">
        <v>530</v>
      </c>
      <c r="L93">
        <v>1191</v>
      </c>
      <c r="N93">
        <v>1013</v>
      </c>
      <c r="O93" t="s">
        <v>445</v>
      </c>
      <c r="P93" t="s">
        <v>445</v>
      </c>
      <c r="Q93">
        <v>1</v>
      </c>
      <c r="X93">
        <v>14.64</v>
      </c>
      <c r="Y93">
        <v>0</v>
      </c>
      <c r="Z93">
        <v>0</v>
      </c>
      <c r="AA93">
        <v>0</v>
      </c>
      <c r="AB93">
        <v>783.8</v>
      </c>
      <c r="AC93">
        <v>0</v>
      </c>
      <c r="AD93">
        <v>1</v>
      </c>
      <c r="AE93">
        <v>1</v>
      </c>
      <c r="AF93" t="s">
        <v>3</v>
      </c>
      <c r="AG93">
        <v>14.64</v>
      </c>
      <c r="AH93">
        <v>2</v>
      </c>
      <c r="AI93">
        <v>70881463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ROW(Source!A238)</f>
        <v>238</v>
      </c>
      <c r="B94">
        <v>70881464</v>
      </c>
      <c r="C94">
        <v>70881462</v>
      </c>
      <c r="D94">
        <v>64662182</v>
      </c>
      <c r="E94">
        <v>116</v>
      </c>
      <c r="F94">
        <v>1</v>
      </c>
      <c r="G94">
        <v>1</v>
      </c>
      <c r="H94">
        <v>1</v>
      </c>
      <c r="I94" t="s">
        <v>446</v>
      </c>
      <c r="J94" t="s">
        <v>3</v>
      </c>
      <c r="K94" t="s">
        <v>447</v>
      </c>
      <c r="L94">
        <v>1191</v>
      </c>
      <c r="N94">
        <v>1013</v>
      </c>
      <c r="O94" t="s">
        <v>445</v>
      </c>
      <c r="P94" t="s">
        <v>445</v>
      </c>
      <c r="Q94">
        <v>1</v>
      </c>
      <c r="X94">
        <v>0.4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0.4</v>
      </c>
      <c r="AH94">
        <v>2</v>
      </c>
      <c r="AI94">
        <v>70881464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ROW(Source!A238)</f>
        <v>238</v>
      </c>
      <c r="B95">
        <v>70881465</v>
      </c>
      <c r="C95">
        <v>70881462</v>
      </c>
      <c r="D95">
        <v>64784662</v>
      </c>
      <c r="E95">
        <v>1</v>
      </c>
      <c r="F95">
        <v>1</v>
      </c>
      <c r="G95">
        <v>1</v>
      </c>
      <c r="H95">
        <v>2</v>
      </c>
      <c r="I95" t="s">
        <v>448</v>
      </c>
      <c r="J95" t="s">
        <v>449</v>
      </c>
      <c r="K95" t="s">
        <v>450</v>
      </c>
      <c r="L95">
        <v>1368</v>
      </c>
      <c r="N95">
        <v>1011</v>
      </c>
      <c r="O95" t="s">
        <v>451</v>
      </c>
      <c r="P95" t="s">
        <v>451</v>
      </c>
      <c r="Q95">
        <v>1</v>
      </c>
      <c r="X95">
        <v>0.2</v>
      </c>
      <c r="Y95">
        <v>0</v>
      </c>
      <c r="Z95">
        <v>1595.2</v>
      </c>
      <c r="AA95">
        <v>1076.98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</v>
      </c>
      <c r="AH95">
        <v>2</v>
      </c>
      <c r="AI95">
        <v>70881465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ROW(Source!A238)</f>
        <v>238</v>
      </c>
      <c r="B96">
        <v>70881466</v>
      </c>
      <c r="C96">
        <v>70881462</v>
      </c>
      <c r="D96">
        <v>64784759</v>
      </c>
      <c r="E96">
        <v>1</v>
      </c>
      <c r="F96">
        <v>1</v>
      </c>
      <c r="G96">
        <v>1</v>
      </c>
      <c r="H96">
        <v>2</v>
      </c>
      <c r="I96" t="s">
        <v>537</v>
      </c>
      <c r="J96" t="s">
        <v>538</v>
      </c>
      <c r="K96" t="s">
        <v>539</v>
      </c>
      <c r="L96">
        <v>1368</v>
      </c>
      <c r="N96">
        <v>1011</v>
      </c>
      <c r="O96" t="s">
        <v>451</v>
      </c>
      <c r="P96" t="s">
        <v>451</v>
      </c>
      <c r="Q96">
        <v>1</v>
      </c>
      <c r="X96">
        <v>3.41</v>
      </c>
      <c r="Y96">
        <v>0</v>
      </c>
      <c r="Z96">
        <v>2.54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3.41</v>
      </c>
      <c r="AH96">
        <v>2</v>
      </c>
      <c r="AI96">
        <v>70881466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ROW(Source!A238)</f>
        <v>238</v>
      </c>
      <c r="B97">
        <v>70881467</v>
      </c>
      <c r="C97">
        <v>70881462</v>
      </c>
      <c r="D97">
        <v>64784802</v>
      </c>
      <c r="E97">
        <v>1</v>
      </c>
      <c r="F97">
        <v>1</v>
      </c>
      <c r="G97">
        <v>1</v>
      </c>
      <c r="H97">
        <v>2</v>
      </c>
      <c r="I97" t="s">
        <v>540</v>
      </c>
      <c r="J97" t="s">
        <v>541</v>
      </c>
      <c r="K97" t="s">
        <v>542</v>
      </c>
      <c r="L97">
        <v>1368</v>
      </c>
      <c r="N97">
        <v>1011</v>
      </c>
      <c r="O97" t="s">
        <v>451</v>
      </c>
      <c r="P97" t="s">
        <v>451</v>
      </c>
      <c r="Q97">
        <v>1</v>
      </c>
      <c r="X97">
        <v>3.41</v>
      </c>
      <c r="Y97">
        <v>0</v>
      </c>
      <c r="Z97">
        <v>8.84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3.41</v>
      </c>
      <c r="AH97">
        <v>2</v>
      </c>
      <c r="AI97">
        <v>70881467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ROW(Source!A238)</f>
        <v>238</v>
      </c>
      <c r="B98">
        <v>70881468</v>
      </c>
      <c r="C98">
        <v>70881462</v>
      </c>
      <c r="D98">
        <v>64785561</v>
      </c>
      <c r="E98">
        <v>1</v>
      </c>
      <c r="F98">
        <v>1</v>
      </c>
      <c r="G98">
        <v>1</v>
      </c>
      <c r="H98">
        <v>2</v>
      </c>
      <c r="I98" t="s">
        <v>453</v>
      </c>
      <c r="J98" t="s">
        <v>454</v>
      </c>
      <c r="K98" t="s">
        <v>455</v>
      </c>
      <c r="L98">
        <v>1368</v>
      </c>
      <c r="N98">
        <v>1011</v>
      </c>
      <c r="O98" t="s">
        <v>451</v>
      </c>
      <c r="P98" t="s">
        <v>451</v>
      </c>
      <c r="Q98">
        <v>1</v>
      </c>
      <c r="X98">
        <v>0.2</v>
      </c>
      <c r="Y98">
        <v>0</v>
      </c>
      <c r="Z98">
        <v>640.84</v>
      </c>
      <c r="AA98">
        <v>801.75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</v>
      </c>
      <c r="AH98">
        <v>2</v>
      </c>
      <c r="AI98">
        <v>70881468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ROW(Source!A238)</f>
        <v>238</v>
      </c>
      <c r="B99">
        <v>70881469</v>
      </c>
      <c r="C99">
        <v>70881462</v>
      </c>
      <c r="D99">
        <v>64734939</v>
      </c>
      <c r="E99">
        <v>1</v>
      </c>
      <c r="F99">
        <v>1</v>
      </c>
      <c r="G99">
        <v>1</v>
      </c>
      <c r="H99">
        <v>3</v>
      </c>
      <c r="I99" t="s">
        <v>543</v>
      </c>
      <c r="J99" t="s">
        <v>544</v>
      </c>
      <c r="K99" t="s">
        <v>545</v>
      </c>
      <c r="L99">
        <v>1302</v>
      </c>
      <c r="N99">
        <v>1003</v>
      </c>
      <c r="O99" t="s">
        <v>546</v>
      </c>
      <c r="P99" t="s">
        <v>546</v>
      </c>
      <c r="Q99">
        <v>10</v>
      </c>
      <c r="X99">
        <v>9.6000000000000002E-2</v>
      </c>
      <c r="Y99">
        <v>37.71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9.6000000000000002E-2</v>
      </c>
      <c r="AH99">
        <v>2</v>
      </c>
      <c r="AI99">
        <v>70881469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ROW(Source!A238)</f>
        <v>238</v>
      </c>
      <c r="B100">
        <v>70881470</v>
      </c>
      <c r="C100">
        <v>70881462</v>
      </c>
      <c r="D100">
        <v>64745435</v>
      </c>
      <c r="E100">
        <v>1</v>
      </c>
      <c r="F100">
        <v>1</v>
      </c>
      <c r="G100">
        <v>1</v>
      </c>
      <c r="H100">
        <v>3</v>
      </c>
      <c r="I100" t="s">
        <v>553</v>
      </c>
      <c r="J100" t="s">
        <v>554</v>
      </c>
      <c r="K100" t="s">
        <v>555</v>
      </c>
      <c r="L100">
        <v>1346</v>
      </c>
      <c r="N100">
        <v>1009</v>
      </c>
      <c r="O100" t="s">
        <v>326</v>
      </c>
      <c r="P100" t="s">
        <v>326</v>
      </c>
      <c r="Q100">
        <v>1</v>
      </c>
      <c r="X100">
        <v>0.5</v>
      </c>
      <c r="Y100">
        <v>931.11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0.5</v>
      </c>
      <c r="AH100">
        <v>2</v>
      </c>
      <c r="AI100">
        <v>70881470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ROW(Source!A238)</f>
        <v>238</v>
      </c>
      <c r="B101">
        <v>70881471</v>
      </c>
      <c r="C101">
        <v>70881462</v>
      </c>
      <c r="D101">
        <v>64753896</v>
      </c>
      <c r="E101">
        <v>1</v>
      </c>
      <c r="F101">
        <v>1</v>
      </c>
      <c r="G101">
        <v>1</v>
      </c>
      <c r="H101">
        <v>3</v>
      </c>
      <c r="I101" t="s">
        <v>550</v>
      </c>
      <c r="J101" t="s">
        <v>551</v>
      </c>
      <c r="K101" t="s">
        <v>552</v>
      </c>
      <c r="L101">
        <v>1348</v>
      </c>
      <c r="N101">
        <v>1009</v>
      </c>
      <c r="O101" t="s">
        <v>70</v>
      </c>
      <c r="P101" t="s">
        <v>70</v>
      </c>
      <c r="Q101">
        <v>1000</v>
      </c>
      <c r="X101">
        <v>6.0000000000000002E-5</v>
      </c>
      <c r="Y101">
        <v>82698.14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6.0000000000000002E-5</v>
      </c>
      <c r="AH101">
        <v>2</v>
      </c>
      <c r="AI101">
        <v>70881471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ROW(Source!A238)</f>
        <v>238</v>
      </c>
      <c r="B102">
        <v>70881472</v>
      </c>
      <c r="C102">
        <v>70881462</v>
      </c>
      <c r="D102">
        <v>64668005</v>
      </c>
      <c r="E102">
        <v>116</v>
      </c>
      <c r="F102">
        <v>1</v>
      </c>
      <c r="G102">
        <v>1</v>
      </c>
      <c r="H102">
        <v>3</v>
      </c>
      <c r="I102" t="s">
        <v>29</v>
      </c>
      <c r="J102" t="s">
        <v>3</v>
      </c>
      <c r="K102" t="s">
        <v>30</v>
      </c>
      <c r="L102">
        <v>3277935</v>
      </c>
      <c r="N102">
        <v>1013</v>
      </c>
      <c r="O102" t="s">
        <v>31</v>
      </c>
      <c r="P102" t="s">
        <v>31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70881472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ROW(Source!A240)</f>
        <v>240</v>
      </c>
      <c r="B103">
        <v>70881431</v>
      </c>
      <c r="C103">
        <v>70877798</v>
      </c>
      <c r="D103">
        <v>64662005</v>
      </c>
      <c r="E103">
        <v>116</v>
      </c>
      <c r="F103">
        <v>1</v>
      </c>
      <c r="G103">
        <v>1</v>
      </c>
      <c r="H103">
        <v>1</v>
      </c>
      <c r="I103" t="s">
        <v>529</v>
      </c>
      <c r="J103" t="s">
        <v>3</v>
      </c>
      <c r="K103" t="s">
        <v>530</v>
      </c>
      <c r="L103">
        <v>1191</v>
      </c>
      <c r="N103">
        <v>1013</v>
      </c>
      <c r="O103" t="s">
        <v>445</v>
      </c>
      <c r="P103" t="s">
        <v>445</v>
      </c>
      <c r="Q103">
        <v>1</v>
      </c>
      <c r="X103">
        <v>12.32</v>
      </c>
      <c r="Y103">
        <v>0</v>
      </c>
      <c r="Z103">
        <v>0</v>
      </c>
      <c r="AA103">
        <v>0</v>
      </c>
      <c r="AB103">
        <v>783.8</v>
      </c>
      <c r="AC103">
        <v>0</v>
      </c>
      <c r="AD103">
        <v>1</v>
      </c>
      <c r="AE103">
        <v>1</v>
      </c>
      <c r="AF103" t="s">
        <v>3</v>
      </c>
      <c r="AG103">
        <v>12.32</v>
      </c>
      <c r="AH103">
        <v>2</v>
      </c>
      <c r="AI103">
        <v>70881431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ROW(Source!A240)</f>
        <v>240</v>
      </c>
      <c r="B104">
        <v>70881432</v>
      </c>
      <c r="C104">
        <v>70877798</v>
      </c>
      <c r="D104">
        <v>64662182</v>
      </c>
      <c r="E104">
        <v>116</v>
      </c>
      <c r="F104">
        <v>1</v>
      </c>
      <c r="G104">
        <v>1</v>
      </c>
      <c r="H104">
        <v>1</v>
      </c>
      <c r="I104" t="s">
        <v>446</v>
      </c>
      <c r="J104" t="s">
        <v>3</v>
      </c>
      <c r="K104" t="s">
        <v>447</v>
      </c>
      <c r="L104">
        <v>1191</v>
      </c>
      <c r="N104">
        <v>1013</v>
      </c>
      <c r="O104" t="s">
        <v>445</v>
      </c>
      <c r="P104" t="s">
        <v>445</v>
      </c>
      <c r="Q104">
        <v>1</v>
      </c>
      <c r="X104">
        <v>0.4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0.4</v>
      </c>
      <c r="AH104">
        <v>2</v>
      </c>
      <c r="AI104">
        <v>70881432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ROW(Source!A240)</f>
        <v>240</v>
      </c>
      <c r="B105">
        <v>70881433</v>
      </c>
      <c r="C105">
        <v>70877798</v>
      </c>
      <c r="D105">
        <v>64784662</v>
      </c>
      <c r="E105">
        <v>1</v>
      </c>
      <c r="F105">
        <v>1</v>
      </c>
      <c r="G105">
        <v>1</v>
      </c>
      <c r="H105">
        <v>2</v>
      </c>
      <c r="I105" t="s">
        <v>448</v>
      </c>
      <c r="J105" t="s">
        <v>449</v>
      </c>
      <c r="K105" t="s">
        <v>450</v>
      </c>
      <c r="L105">
        <v>1368</v>
      </c>
      <c r="N105">
        <v>1011</v>
      </c>
      <c r="O105" t="s">
        <v>451</v>
      </c>
      <c r="P105" t="s">
        <v>451</v>
      </c>
      <c r="Q105">
        <v>1</v>
      </c>
      <c r="X105">
        <v>0.2</v>
      </c>
      <c r="Y105">
        <v>0</v>
      </c>
      <c r="Z105">
        <v>1595.2</v>
      </c>
      <c r="AA105">
        <v>1076.98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</v>
      </c>
      <c r="AH105">
        <v>2</v>
      </c>
      <c r="AI105">
        <v>70881433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ROW(Source!A240)</f>
        <v>240</v>
      </c>
      <c r="B106">
        <v>70881434</v>
      </c>
      <c r="C106">
        <v>70877798</v>
      </c>
      <c r="D106">
        <v>64784759</v>
      </c>
      <c r="E106">
        <v>1</v>
      </c>
      <c r="F106">
        <v>1</v>
      </c>
      <c r="G106">
        <v>1</v>
      </c>
      <c r="H106">
        <v>2</v>
      </c>
      <c r="I106" t="s">
        <v>537</v>
      </c>
      <c r="J106" t="s">
        <v>538</v>
      </c>
      <c r="K106" t="s">
        <v>539</v>
      </c>
      <c r="L106">
        <v>1368</v>
      </c>
      <c r="N106">
        <v>1011</v>
      </c>
      <c r="O106" t="s">
        <v>451</v>
      </c>
      <c r="P106" t="s">
        <v>451</v>
      </c>
      <c r="Q106">
        <v>1</v>
      </c>
      <c r="X106">
        <v>2.88</v>
      </c>
      <c r="Y106">
        <v>0</v>
      </c>
      <c r="Z106">
        <v>2.54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2.88</v>
      </c>
      <c r="AH106">
        <v>2</v>
      </c>
      <c r="AI106">
        <v>70881434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ROW(Source!A240)</f>
        <v>240</v>
      </c>
      <c r="B107">
        <v>70881435</v>
      </c>
      <c r="C107">
        <v>70877798</v>
      </c>
      <c r="D107">
        <v>64784802</v>
      </c>
      <c r="E107">
        <v>1</v>
      </c>
      <c r="F107">
        <v>1</v>
      </c>
      <c r="G107">
        <v>1</v>
      </c>
      <c r="H107">
        <v>2</v>
      </c>
      <c r="I107" t="s">
        <v>540</v>
      </c>
      <c r="J107" t="s">
        <v>541</v>
      </c>
      <c r="K107" t="s">
        <v>542</v>
      </c>
      <c r="L107">
        <v>1368</v>
      </c>
      <c r="N107">
        <v>1011</v>
      </c>
      <c r="O107" t="s">
        <v>451</v>
      </c>
      <c r="P107" t="s">
        <v>451</v>
      </c>
      <c r="Q107">
        <v>1</v>
      </c>
      <c r="X107">
        <v>2.88</v>
      </c>
      <c r="Y107">
        <v>0</v>
      </c>
      <c r="Z107">
        <v>8.84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2.88</v>
      </c>
      <c r="AH107">
        <v>2</v>
      </c>
      <c r="AI107">
        <v>70881435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ROW(Source!A240)</f>
        <v>240</v>
      </c>
      <c r="B108">
        <v>70881436</v>
      </c>
      <c r="C108">
        <v>70877798</v>
      </c>
      <c r="D108">
        <v>64785561</v>
      </c>
      <c r="E108">
        <v>1</v>
      </c>
      <c r="F108">
        <v>1</v>
      </c>
      <c r="G108">
        <v>1</v>
      </c>
      <c r="H108">
        <v>2</v>
      </c>
      <c r="I108" t="s">
        <v>453</v>
      </c>
      <c r="J108" t="s">
        <v>454</v>
      </c>
      <c r="K108" t="s">
        <v>455</v>
      </c>
      <c r="L108">
        <v>1368</v>
      </c>
      <c r="N108">
        <v>1011</v>
      </c>
      <c r="O108" t="s">
        <v>451</v>
      </c>
      <c r="P108" t="s">
        <v>451</v>
      </c>
      <c r="Q108">
        <v>1</v>
      </c>
      <c r="X108">
        <v>0.2</v>
      </c>
      <c r="Y108">
        <v>0</v>
      </c>
      <c r="Z108">
        <v>640.84</v>
      </c>
      <c r="AA108">
        <v>801.75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0.2</v>
      </c>
      <c r="AH108">
        <v>2</v>
      </c>
      <c r="AI108">
        <v>70881436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ROW(Source!A240)</f>
        <v>240</v>
      </c>
      <c r="B109">
        <v>70881437</v>
      </c>
      <c r="C109">
        <v>70877798</v>
      </c>
      <c r="D109">
        <v>64734939</v>
      </c>
      <c r="E109">
        <v>1</v>
      </c>
      <c r="F109">
        <v>1</v>
      </c>
      <c r="G109">
        <v>1</v>
      </c>
      <c r="H109">
        <v>3</v>
      </c>
      <c r="I109" t="s">
        <v>543</v>
      </c>
      <c r="J109" t="s">
        <v>544</v>
      </c>
      <c r="K109" t="s">
        <v>545</v>
      </c>
      <c r="L109">
        <v>1302</v>
      </c>
      <c r="N109">
        <v>1003</v>
      </c>
      <c r="O109" t="s">
        <v>546</v>
      </c>
      <c r="P109" t="s">
        <v>546</v>
      </c>
      <c r="Q109">
        <v>10</v>
      </c>
      <c r="X109">
        <v>0.245</v>
      </c>
      <c r="Y109">
        <v>37.71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0.245</v>
      </c>
      <c r="AH109">
        <v>2</v>
      </c>
      <c r="AI109">
        <v>70881437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ROW(Source!A240)</f>
        <v>240</v>
      </c>
      <c r="B110">
        <v>70881438</v>
      </c>
      <c r="C110">
        <v>70877798</v>
      </c>
      <c r="D110">
        <v>64736578</v>
      </c>
      <c r="E110">
        <v>1</v>
      </c>
      <c r="F110">
        <v>1</v>
      </c>
      <c r="G110">
        <v>1</v>
      </c>
      <c r="H110">
        <v>3</v>
      </c>
      <c r="I110" t="s">
        <v>556</v>
      </c>
      <c r="J110" t="s">
        <v>557</v>
      </c>
      <c r="K110" t="s">
        <v>558</v>
      </c>
      <c r="L110">
        <v>1348</v>
      </c>
      <c r="N110">
        <v>1009</v>
      </c>
      <c r="O110" t="s">
        <v>70</v>
      </c>
      <c r="P110" t="s">
        <v>70</v>
      </c>
      <c r="Q110">
        <v>1000</v>
      </c>
      <c r="X110">
        <v>1.1E-4</v>
      </c>
      <c r="Y110">
        <v>99190.96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1.1E-4</v>
      </c>
      <c r="AH110">
        <v>2</v>
      </c>
      <c r="AI110">
        <v>70881438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ROW(Source!A240)</f>
        <v>240</v>
      </c>
      <c r="B111">
        <v>70881439</v>
      </c>
      <c r="C111">
        <v>70877798</v>
      </c>
      <c r="D111">
        <v>64745435</v>
      </c>
      <c r="E111">
        <v>1</v>
      </c>
      <c r="F111">
        <v>1</v>
      </c>
      <c r="G111">
        <v>1</v>
      </c>
      <c r="H111">
        <v>3</v>
      </c>
      <c r="I111" t="s">
        <v>553</v>
      </c>
      <c r="J111" t="s">
        <v>554</v>
      </c>
      <c r="K111" t="s">
        <v>555</v>
      </c>
      <c r="L111">
        <v>1346</v>
      </c>
      <c r="N111">
        <v>1009</v>
      </c>
      <c r="O111" t="s">
        <v>326</v>
      </c>
      <c r="P111" t="s">
        <v>326</v>
      </c>
      <c r="Q111">
        <v>1</v>
      </c>
      <c r="X111">
        <v>0.25</v>
      </c>
      <c r="Y111">
        <v>931.11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0.25</v>
      </c>
      <c r="AH111">
        <v>2</v>
      </c>
      <c r="AI111">
        <v>70881439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ROW(Source!A240)</f>
        <v>240</v>
      </c>
      <c r="B112">
        <v>70881440</v>
      </c>
      <c r="C112">
        <v>70877798</v>
      </c>
      <c r="D112">
        <v>64753896</v>
      </c>
      <c r="E112">
        <v>1</v>
      </c>
      <c r="F112">
        <v>1</v>
      </c>
      <c r="G112">
        <v>1</v>
      </c>
      <c r="H112">
        <v>3</v>
      </c>
      <c r="I112" t="s">
        <v>550</v>
      </c>
      <c r="J112" t="s">
        <v>551</v>
      </c>
      <c r="K112" t="s">
        <v>552</v>
      </c>
      <c r="L112">
        <v>1348</v>
      </c>
      <c r="N112">
        <v>1009</v>
      </c>
      <c r="O112" t="s">
        <v>70</v>
      </c>
      <c r="P112" t="s">
        <v>70</v>
      </c>
      <c r="Q112">
        <v>1000</v>
      </c>
      <c r="X112">
        <v>7.2000000000000005E-4</v>
      </c>
      <c r="Y112">
        <v>82698.14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7.2000000000000005E-4</v>
      </c>
      <c r="AH112">
        <v>2</v>
      </c>
      <c r="AI112">
        <v>70881440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ROW(Source!A240)</f>
        <v>240</v>
      </c>
      <c r="B113">
        <v>70881441</v>
      </c>
      <c r="C113">
        <v>70877798</v>
      </c>
      <c r="D113">
        <v>64668005</v>
      </c>
      <c r="E113">
        <v>116</v>
      </c>
      <c r="F113">
        <v>1</v>
      </c>
      <c r="G113">
        <v>1</v>
      </c>
      <c r="H113">
        <v>3</v>
      </c>
      <c r="I113" t="s">
        <v>29</v>
      </c>
      <c r="J113" t="s">
        <v>3</v>
      </c>
      <c r="K113" t="s">
        <v>30</v>
      </c>
      <c r="L113">
        <v>3277935</v>
      </c>
      <c r="N113">
        <v>1013</v>
      </c>
      <c r="O113" t="s">
        <v>31</v>
      </c>
      <c r="P113" t="s">
        <v>31</v>
      </c>
      <c r="Q113">
        <v>1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2</v>
      </c>
      <c r="AH113">
        <v>2</v>
      </c>
      <c r="AI113">
        <v>70881441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ROW(Source!A243)</f>
        <v>243</v>
      </c>
      <c r="B114">
        <v>70881456</v>
      </c>
      <c r="C114">
        <v>70877827</v>
      </c>
      <c r="D114">
        <v>64662005</v>
      </c>
      <c r="E114">
        <v>116</v>
      </c>
      <c r="F114">
        <v>1</v>
      </c>
      <c r="G114">
        <v>1</v>
      </c>
      <c r="H114">
        <v>1</v>
      </c>
      <c r="I114" t="s">
        <v>529</v>
      </c>
      <c r="J114" t="s">
        <v>3</v>
      </c>
      <c r="K114" t="s">
        <v>530</v>
      </c>
      <c r="L114">
        <v>1191</v>
      </c>
      <c r="N114">
        <v>1013</v>
      </c>
      <c r="O114" t="s">
        <v>445</v>
      </c>
      <c r="P114" t="s">
        <v>445</v>
      </c>
      <c r="Q114">
        <v>1</v>
      </c>
      <c r="X114">
        <v>1.38</v>
      </c>
      <c r="Y114">
        <v>0</v>
      </c>
      <c r="Z114">
        <v>0</v>
      </c>
      <c r="AA114">
        <v>0</v>
      </c>
      <c r="AB114">
        <v>783.8</v>
      </c>
      <c r="AC114">
        <v>0</v>
      </c>
      <c r="AD114">
        <v>1</v>
      </c>
      <c r="AE114">
        <v>1</v>
      </c>
      <c r="AF114" t="s">
        <v>3</v>
      </c>
      <c r="AG114">
        <v>1.38</v>
      </c>
      <c r="AH114">
        <v>2</v>
      </c>
      <c r="AI114">
        <v>70881456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ROW(Source!A243)</f>
        <v>243</v>
      </c>
      <c r="B115">
        <v>70881457</v>
      </c>
      <c r="C115">
        <v>70877827</v>
      </c>
      <c r="D115">
        <v>64732220</v>
      </c>
      <c r="E115">
        <v>1</v>
      </c>
      <c r="F115">
        <v>1</v>
      </c>
      <c r="G115">
        <v>1</v>
      </c>
      <c r="H115">
        <v>3</v>
      </c>
      <c r="I115" t="s">
        <v>559</v>
      </c>
      <c r="J115" t="s">
        <v>560</v>
      </c>
      <c r="K115" t="s">
        <v>561</v>
      </c>
      <c r="L115">
        <v>1348</v>
      </c>
      <c r="N115">
        <v>1009</v>
      </c>
      <c r="O115" t="s">
        <v>70</v>
      </c>
      <c r="P115" t="s">
        <v>70</v>
      </c>
      <c r="Q115">
        <v>1000</v>
      </c>
      <c r="X115">
        <v>8.0000000000000004E-4</v>
      </c>
      <c r="Y115">
        <v>116448.72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8.0000000000000004E-4</v>
      </c>
      <c r="AH115">
        <v>2</v>
      </c>
      <c r="AI115">
        <v>70881457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ROW(Source!A243)</f>
        <v>243</v>
      </c>
      <c r="B116">
        <v>70881458</v>
      </c>
      <c r="C116">
        <v>70877827</v>
      </c>
      <c r="D116">
        <v>64732234</v>
      </c>
      <c r="E116">
        <v>1</v>
      </c>
      <c r="F116">
        <v>1</v>
      </c>
      <c r="G116">
        <v>1</v>
      </c>
      <c r="H116">
        <v>3</v>
      </c>
      <c r="I116" t="s">
        <v>562</v>
      </c>
      <c r="J116" t="s">
        <v>563</v>
      </c>
      <c r="K116" t="s">
        <v>564</v>
      </c>
      <c r="L116">
        <v>1348</v>
      </c>
      <c r="N116">
        <v>1009</v>
      </c>
      <c r="O116" t="s">
        <v>70</v>
      </c>
      <c r="P116" t="s">
        <v>70</v>
      </c>
      <c r="Q116">
        <v>1000</v>
      </c>
      <c r="X116">
        <v>1.0000000000000001E-5</v>
      </c>
      <c r="Y116">
        <v>81827.199999999997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1.0000000000000001E-5</v>
      </c>
      <c r="AH116">
        <v>2</v>
      </c>
      <c r="AI116">
        <v>70881458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ROW(Source!A243)</f>
        <v>243</v>
      </c>
      <c r="B117">
        <v>70881459</v>
      </c>
      <c r="C117">
        <v>70877827</v>
      </c>
      <c r="D117">
        <v>64734939</v>
      </c>
      <c r="E117">
        <v>1</v>
      </c>
      <c r="F117">
        <v>1</v>
      </c>
      <c r="G117">
        <v>1</v>
      </c>
      <c r="H117">
        <v>3</v>
      </c>
      <c r="I117" t="s">
        <v>543</v>
      </c>
      <c r="J117" t="s">
        <v>544</v>
      </c>
      <c r="K117" t="s">
        <v>545</v>
      </c>
      <c r="L117">
        <v>1302</v>
      </c>
      <c r="N117">
        <v>1003</v>
      </c>
      <c r="O117" t="s">
        <v>546</v>
      </c>
      <c r="P117" t="s">
        <v>546</v>
      </c>
      <c r="Q117">
        <v>10</v>
      </c>
      <c r="X117">
        <v>2.4E-2</v>
      </c>
      <c r="Y117">
        <v>37.71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2.4E-2</v>
      </c>
      <c r="AH117">
        <v>2</v>
      </c>
      <c r="AI117">
        <v>70881459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ROW(Source!A243)</f>
        <v>243</v>
      </c>
      <c r="B118">
        <v>70881460</v>
      </c>
      <c r="C118">
        <v>70877827</v>
      </c>
      <c r="D118">
        <v>64668005</v>
      </c>
      <c r="E118">
        <v>116</v>
      </c>
      <c r="F118">
        <v>1</v>
      </c>
      <c r="G118">
        <v>1</v>
      </c>
      <c r="H118">
        <v>3</v>
      </c>
      <c r="I118" t="s">
        <v>29</v>
      </c>
      <c r="J118" t="s">
        <v>3</v>
      </c>
      <c r="K118" t="s">
        <v>30</v>
      </c>
      <c r="L118">
        <v>3277935</v>
      </c>
      <c r="N118">
        <v>1013</v>
      </c>
      <c r="O118" t="s">
        <v>31</v>
      </c>
      <c r="P118" t="s">
        <v>31</v>
      </c>
      <c r="Q118">
        <v>1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2</v>
      </c>
      <c r="AH118">
        <v>2</v>
      </c>
      <c r="AI118">
        <v>70881460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ROW(Source!A246)</f>
        <v>246</v>
      </c>
      <c r="B119">
        <v>70877874</v>
      </c>
      <c r="C119">
        <v>70877869</v>
      </c>
      <c r="D119">
        <v>64661963</v>
      </c>
      <c r="E119">
        <v>116</v>
      </c>
      <c r="F119">
        <v>1</v>
      </c>
      <c r="G119">
        <v>1</v>
      </c>
      <c r="H119">
        <v>1</v>
      </c>
      <c r="I119" t="s">
        <v>565</v>
      </c>
      <c r="J119" t="s">
        <v>3</v>
      </c>
      <c r="K119" t="s">
        <v>566</v>
      </c>
      <c r="L119">
        <v>1191</v>
      </c>
      <c r="N119">
        <v>1013</v>
      </c>
      <c r="O119" t="s">
        <v>445</v>
      </c>
      <c r="P119" t="s">
        <v>445</v>
      </c>
      <c r="Q119">
        <v>1</v>
      </c>
      <c r="X119">
        <v>0.48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0.48</v>
      </c>
      <c r="AH119">
        <v>2</v>
      </c>
      <c r="AI119">
        <v>70877870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ROW(Source!A246)</f>
        <v>246</v>
      </c>
      <c r="B120">
        <v>70877875</v>
      </c>
      <c r="C120">
        <v>70877869</v>
      </c>
      <c r="D120">
        <v>64662182</v>
      </c>
      <c r="E120">
        <v>116</v>
      </c>
      <c r="F120">
        <v>1</v>
      </c>
      <c r="G120">
        <v>1</v>
      </c>
      <c r="H120">
        <v>1</v>
      </c>
      <c r="I120" t="s">
        <v>446</v>
      </c>
      <c r="J120" t="s">
        <v>3</v>
      </c>
      <c r="K120" t="s">
        <v>447</v>
      </c>
      <c r="L120">
        <v>1191</v>
      </c>
      <c r="N120">
        <v>1013</v>
      </c>
      <c r="O120" t="s">
        <v>445</v>
      </c>
      <c r="P120" t="s">
        <v>445</v>
      </c>
      <c r="Q120">
        <v>1</v>
      </c>
      <c r="X120">
        <v>0.02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0.02</v>
      </c>
      <c r="AH120">
        <v>2</v>
      </c>
      <c r="AI120">
        <v>70877871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ROW(Source!A246)</f>
        <v>246</v>
      </c>
      <c r="B121">
        <v>70877876</v>
      </c>
      <c r="C121">
        <v>70877869</v>
      </c>
      <c r="D121">
        <v>64785561</v>
      </c>
      <c r="E121">
        <v>1</v>
      </c>
      <c r="F121">
        <v>1</v>
      </c>
      <c r="G121">
        <v>1</v>
      </c>
      <c r="H121">
        <v>2</v>
      </c>
      <c r="I121" t="s">
        <v>453</v>
      </c>
      <c r="J121" t="s">
        <v>454</v>
      </c>
      <c r="K121" t="s">
        <v>455</v>
      </c>
      <c r="L121">
        <v>1368</v>
      </c>
      <c r="N121">
        <v>1011</v>
      </c>
      <c r="O121" t="s">
        <v>451</v>
      </c>
      <c r="P121" t="s">
        <v>451</v>
      </c>
      <c r="Q121">
        <v>1</v>
      </c>
      <c r="X121">
        <v>0.02</v>
      </c>
      <c r="Y121">
        <v>0</v>
      </c>
      <c r="Z121">
        <v>640.84</v>
      </c>
      <c r="AA121">
        <v>801.75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0.02</v>
      </c>
      <c r="AH121">
        <v>2</v>
      </c>
      <c r="AI121">
        <v>70877872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ROW(Source!A246)</f>
        <v>246</v>
      </c>
      <c r="B122">
        <v>70877877</v>
      </c>
      <c r="C122">
        <v>70877869</v>
      </c>
      <c r="D122">
        <v>64668005</v>
      </c>
      <c r="E122">
        <v>116</v>
      </c>
      <c r="F122">
        <v>1</v>
      </c>
      <c r="G122">
        <v>1</v>
      </c>
      <c r="H122">
        <v>3</v>
      </c>
      <c r="I122" t="s">
        <v>29</v>
      </c>
      <c r="J122" t="s">
        <v>3</v>
      </c>
      <c r="K122" t="s">
        <v>30</v>
      </c>
      <c r="L122">
        <v>3277935</v>
      </c>
      <c r="N122">
        <v>1013</v>
      </c>
      <c r="O122" t="s">
        <v>31</v>
      </c>
      <c r="P122" t="s">
        <v>31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2</v>
      </c>
      <c r="AH122">
        <v>2</v>
      </c>
      <c r="AI122">
        <v>70877873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ROW(Source!A249)</f>
        <v>249</v>
      </c>
      <c r="B123">
        <v>70881496</v>
      </c>
      <c r="C123">
        <v>70881495</v>
      </c>
      <c r="D123">
        <v>64661983</v>
      </c>
      <c r="E123">
        <v>116</v>
      </c>
      <c r="F123">
        <v>1</v>
      </c>
      <c r="G123">
        <v>1</v>
      </c>
      <c r="H123">
        <v>1</v>
      </c>
      <c r="I123" t="s">
        <v>567</v>
      </c>
      <c r="J123" t="s">
        <v>3</v>
      </c>
      <c r="K123" t="s">
        <v>568</v>
      </c>
      <c r="L123">
        <v>1191</v>
      </c>
      <c r="N123">
        <v>1013</v>
      </c>
      <c r="O123" t="s">
        <v>445</v>
      </c>
      <c r="P123" t="s">
        <v>445</v>
      </c>
      <c r="Q123">
        <v>1</v>
      </c>
      <c r="X123">
        <v>133</v>
      </c>
      <c r="Y123">
        <v>0</v>
      </c>
      <c r="Z123">
        <v>0</v>
      </c>
      <c r="AA123">
        <v>0</v>
      </c>
      <c r="AB123">
        <v>706.02</v>
      </c>
      <c r="AC123">
        <v>0</v>
      </c>
      <c r="AD123">
        <v>1</v>
      </c>
      <c r="AE123">
        <v>1</v>
      </c>
      <c r="AF123" t="s">
        <v>3</v>
      </c>
      <c r="AG123">
        <v>133</v>
      </c>
      <c r="AH123">
        <v>2</v>
      </c>
      <c r="AI123">
        <v>70881496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ROW(Source!A249)</f>
        <v>249</v>
      </c>
      <c r="B124">
        <v>70881497</v>
      </c>
      <c r="C124">
        <v>70881495</v>
      </c>
      <c r="D124">
        <v>64732221</v>
      </c>
      <c r="E124">
        <v>1</v>
      </c>
      <c r="F124">
        <v>1</v>
      </c>
      <c r="G124">
        <v>1</v>
      </c>
      <c r="H124">
        <v>3</v>
      </c>
      <c r="I124" t="s">
        <v>569</v>
      </c>
      <c r="J124" t="s">
        <v>570</v>
      </c>
      <c r="K124" t="s">
        <v>571</v>
      </c>
      <c r="L124">
        <v>1348</v>
      </c>
      <c r="N124">
        <v>1009</v>
      </c>
      <c r="O124" t="s">
        <v>70</v>
      </c>
      <c r="P124" t="s">
        <v>70</v>
      </c>
      <c r="Q124">
        <v>1000</v>
      </c>
      <c r="X124">
        <v>8.0000000000000004E-4</v>
      </c>
      <c r="Y124">
        <v>66384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8.0000000000000004E-4</v>
      </c>
      <c r="AH124">
        <v>2</v>
      </c>
      <c r="AI124">
        <v>70881497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ROW(Source!A249)</f>
        <v>249</v>
      </c>
      <c r="B125">
        <v>70881498</v>
      </c>
      <c r="C125">
        <v>70881495</v>
      </c>
      <c r="D125">
        <v>64745825</v>
      </c>
      <c r="E125">
        <v>1</v>
      </c>
      <c r="F125">
        <v>1</v>
      </c>
      <c r="G125">
        <v>1</v>
      </c>
      <c r="H125">
        <v>3</v>
      </c>
      <c r="I125" t="s">
        <v>572</v>
      </c>
      <c r="J125" t="s">
        <v>573</v>
      </c>
      <c r="K125" t="s">
        <v>574</v>
      </c>
      <c r="L125">
        <v>1339</v>
      </c>
      <c r="N125">
        <v>1007</v>
      </c>
      <c r="O125" t="s">
        <v>199</v>
      </c>
      <c r="P125" t="s">
        <v>199</v>
      </c>
      <c r="Q125">
        <v>1</v>
      </c>
      <c r="X125">
        <v>0.08</v>
      </c>
      <c r="Y125">
        <v>16655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0.08</v>
      </c>
      <c r="AH125">
        <v>2</v>
      </c>
      <c r="AI125">
        <v>70881498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ROW(Source!A249)</f>
        <v>249</v>
      </c>
      <c r="B126">
        <v>70881499</v>
      </c>
      <c r="C126">
        <v>70881495</v>
      </c>
      <c r="D126">
        <v>64667627</v>
      </c>
      <c r="E126">
        <v>116</v>
      </c>
      <c r="F126">
        <v>1</v>
      </c>
      <c r="G126">
        <v>1</v>
      </c>
      <c r="H126">
        <v>3</v>
      </c>
      <c r="I126" t="s">
        <v>699</v>
      </c>
      <c r="J126" t="s">
        <v>3</v>
      </c>
      <c r="K126" t="s">
        <v>700</v>
      </c>
      <c r="L126">
        <v>1301</v>
      </c>
      <c r="N126">
        <v>1003</v>
      </c>
      <c r="O126" t="s">
        <v>40</v>
      </c>
      <c r="P126" t="s">
        <v>40</v>
      </c>
      <c r="Q126">
        <v>1</v>
      </c>
      <c r="X126">
        <v>1000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1000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ROW(Source!A252)</f>
        <v>252</v>
      </c>
      <c r="B127">
        <v>70881475</v>
      </c>
      <c r="C127">
        <v>70881474</v>
      </c>
      <c r="D127">
        <v>64662140</v>
      </c>
      <c r="E127">
        <v>116</v>
      </c>
      <c r="F127">
        <v>1</v>
      </c>
      <c r="G127">
        <v>1</v>
      </c>
      <c r="H127">
        <v>1</v>
      </c>
      <c r="I127" t="s">
        <v>575</v>
      </c>
      <c r="J127" t="s">
        <v>3</v>
      </c>
      <c r="K127" t="s">
        <v>576</v>
      </c>
      <c r="L127">
        <v>1369</v>
      </c>
      <c r="N127">
        <v>1013</v>
      </c>
      <c r="O127" t="s">
        <v>577</v>
      </c>
      <c r="P127" t="s">
        <v>577</v>
      </c>
      <c r="Q127">
        <v>1</v>
      </c>
      <c r="X127">
        <v>0.59</v>
      </c>
      <c r="Y127">
        <v>0</v>
      </c>
      <c r="Z127">
        <v>0</v>
      </c>
      <c r="AA127">
        <v>0</v>
      </c>
      <c r="AB127">
        <v>652.16999999999996</v>
      </c>
      <c r="AC127">
        <v>0</v>
      </c>
      <c r="AD127">
        <v>1</v>
      </c>
      <c r="AE127">
        <v>1</v>
      </c>
      <c r="AF127" t="s">
        <v>3</v>
      </c>
      <c r="AG127">
        <v>0.59</v>
      </c>
      <c r="AH127">
        <v>2</v>
      </c>
      <c r="AI127">
        <v>70881475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ROW(Source!A252)</f>
        <v>252</v>
      </c>
      <c r="B128">
        <v>70881476</v>
      </c>
      <c r="C128">
        <v>70881474</v>
      </c>
      <c r="D128">
        <v>64662146</v>
      </c>
      <c r="E128">
        <v>116</v>
      </c>
      <c r="F128">
        <v>1</v>
      </c>
      <c r="G128">
        <v>1</v>
      </c>
      <c r="H128">
        <v>1</v>
      </c>
      <c r="I128" t="s">
        <v>578</v>
      </c>
      <c r="J128" t="s">
        <v>3</v>
      </c>
      <c r="K128" t="s">
        <v>579</v>
      </c>
      <c r="L128">
        <v>1369</v>
      </c>
      <c r="N128">
        <v>1013</v>
      </c>
      <c r="O128" t="s">
        <v>577</v>
      </c>
      <c r="P128" t="s">
        <v>577</v>
      </c>
      <c r="Q128">
        <v>1</v>
      </c>
      <c r="X128">
        <v>77.7</v>
      </c>
      <c r="Y128">
        <v>0</v>
      </c>
      <c r="Z128">
        <v>0</v>
      </c>
      <c r="AA128">
        <v>0</v>
      </c>
      <c r="AB128">
        <v>801.75</v>
      </c>
      <c r="AC128">
        <v>0</v>
      </c>
      <c r="AD128">
        <v>1</v>
      </c>
      <c r="AE128">
        <v>1</v>
      </c>
      <c r="AF128" t="s">
        <v>3</v>
      </c>
      <c r="AG128">
        <v>77.7</v>
      </c>
      <c r="AH128">
        <v>2</v>
      </c>
      <c r="AI128">
        <v>70881476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ROW(Source!A252)</f>
        <v>252</v>
      </c>
      <c r="B129">
        <v>70881477</v>
      </c>
      <c r="C129">
        <v>70881474</v>
      </c>
      <c r="D129">
        <v>64662150</v>
      </c>
      <c r="E129">
        <v>116</v>
      </c>
      <c r="F129">
        <v>1</v>
      </c>
      <c r="G129">
        <v>1</v>
      </c>
      <c r="H129">
        <v>1</v>
      </c>
      <c r="I129" t="s">
        <v>580</v>
      </c>
      <c r="J129" t="s">
        <v>3</v>
      </c>
      <c r="K129" t="s">
        <v>581</v>
      </c>
      <c r="L129">
        <v>1369</v>
      </c>
      <c r="N129">
        <v>1013</v>
      </c>
      <c r="O129" t="s">
        <v>577</v>
      </c>
      <c r="P129" t="s">
        <v>577</v>
      </c>
      <c r="Q129">
        <v>1</v>
      </c>
      <c r="X129">
        <v>77.7</v>
      </c>
      <c r="Y129">
        <v>0</v>
      </c>
      <c r="Z129">
        <v>0</v>
      </c>
      <c r="AA129">
        <v>0</v>
      </c>
      <c r="AB129">
        <v>921.41</v>
      </c>
      <c r="AC129">
        <v>0</v>
      </c>
      <c r="AD129">
        <v>1</v>
      </c>
      <c r="AE129">
        <v>1</v>
      </c>
      <c r="AF129" t="s">
        <v>3</v>
      </c>
      <c r="AG129">
        <v>77.7</v>
      </c>
      <c r="AH129">
        <v>2</v>
      </c>
      <c r="AI129">
        <v>70881477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ROW(Source!A252)</f>
        <v>252</v>
      </c>
      <c r="B130">
        <v>70881478</v>
      </c>
      <c r="C130">
        <v>70881474</v>
      </c>
      <c r="D130">
        <v>64662182</v>
      </c>
      <c r="E130">
        <v>116</v>
      </c>
      <c r="F130">
        <v>1</v>
      </c>
      <c r="G130">
        <v>1</v>
      </c>
      <c r="H130">
        <v>1</v>
      </c>
      <c r="I130" t="s">
        <v>446</v>
      </c>
      <c r="J130" t="s">
        <v>3</v>
      </c>
      <c r="K130" t="s">
        <v>447</v>
      </c>
      <c r="L130">
        <v>1191</v>
      </c>
      <c r="N130">
        <v>1013</v>
      </c>
      <c r="O130" t="s">
        <v>445</v>
      </c>
      <c r="P130" t="s">
        <v>445</v>
      </c>
      <c r="Q130">
        <v>1</v>
      </c>
      <c r="X130">
        <v>0.16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0.16</v>
      </c>
      <c r="AH130">
        <v>2</v>
      </c>
      <c r="AI130">
        <v>70881478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ROW(Source!A252)</f>
        <v>252</v>
      </c>
      <c r="B131">
        <v>70881479</v>
      </c>
      <c r="C131">
        <v>70881474</v>
      </c>
      <c r="D131">
        <v>64785561</v>
      </c>
      <c r="E131">
        <v>1</v>
      </c>
      <c r="F131">
        <v>1</v>
      </c>
      <c r="G131">
        <v>1</v>
      </c>
      <c r="H131">
        <v>2</v>
      </c>
      <c r="I131" t="s">
        <v>453</v>
      </c>
      <c r="J131" t="s">
        <v>454</v>
      </c>
      <c r="K131" t="s">
        <v>455</v>
      </c>
      <c r="L131">
        <v>1368</v>
      </c>
      <c r="N131">
        <v>1011</v>
      </c>
      <c r="O131" t="s">
        <v>451</v>
      </c>
      <c r="P131" t="s">
        <v>451</v>
      </c>
      <c r="Q131">
        <v>1</v>
      </c>
      <c r="X131">
        <v>0.16</v>
      </c>
      <c r="Y131">
        <v>0</v>
      </c>
      <c r="Z131">
        <v>640.84</v>
      </c>
      <c r="AA131">
        <v>801.75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0.16</v>
      </c>
      <c r="AH131">
        <v>2</v>
      </c>
      <c r="AI131">
        <v>70881479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ROW(Source!A252)</f>
        <v>252</v>
      </c>
      <c r="B132">
        <v>70881480</v>
      </c>
      <c r="C132">
        <v>70881474</v>
      </c>
      <c r="D132">
        <v>64785736</v>
      </c>
      <c r="E132">
        <v>1</v>
      </c>
      <c r="F132">
        <v>1</v>
      </c>
      <c r="G132">
        <v>1</v>
      </c>
      <c r="H132">
        <v>2</v>
      </c>
      <c r="I132" t="s">
        <v>582</v>
      </c>
      <c r="J132" t="s">
        <v>583</v>
      </c>
      <c r="K132" t="s">
        <v>584</v>
      </c>
      <c r="L132">
        <v>1368</v>
      </c>
      <c r="N132">
        <v>1011</v>
      </c>
      <c r="O132" t="s">
        <v>451</v>
      </c>
      <c r="P132" t="s">
        <v>451</v>
      </c>
      <c r="Q132">
        <v>1</v>
      </c>
      <c r="X132">
        <v>17</v>
      </c>
      <c r="Y132">
        <v>0</v>
      </c>
      <c r="Z132">
        <v>7.52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17</v>
      </c>
      <c r="AH132">
        <v>2</v>
      </c>
      <c r="AI132">
        <v>70881480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ROW(Source!A252)</f>
        <v>252</v>
      </c>
      <c r="B133">
        <v>70881481</v>
      </c>
      <c r="C133">
        <v>70881474</v>
      </c>
      <c r="D133">
        <v>64732220</v>
      </c>
      <c r="E133">
        <v>1</v>
      </c>
      <c r="F133">
        <v>1</v>
      </c>
      <c r="G133">
        <v>1</v>
      </c>
      <c r="H133">
        <v>3</v>
      </c>
      <c r="I133" t="s">
        <v>559</v>
      </c>
      <c r="J133" t="s">
        <v>560</v>
      </c>
      <c r="K133" t="s">
        <v>561</v>
      </c>
      <c r="L133">
        <v>1348</v>
      </c>
      <c r="N133">
        <v>1009</v>
      </c>
      <c r="O133" t="s">
        <v>70</v>
      </c>
      <c r="P133" t="s">
        <v>70</v>
      </c>
      <c r="Q133">
        <v>1000</v>
      </c>
      <c r="X133">
        <v>3.8E-3</v>
      </c>
      <c r="Y133">
        <v>116448.72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3.8E-3</v>
      </c>
      <c r="AH133">
        <v>2</v>
      </c>
      <c r="AI133">
        <v>70881481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ROW(Source!A252)</f>
        <v>252</v>
      </c>
      <c r="B134">
        <v>70881482</v>
      </c>
      <c r="C134">
        <v>70881474</v>
      </c>
      <c r="D134">
        <v>64732302</v>
      </c>
      <c r="E134">
        <v>1</v>
      </c>
      <c r="F134">
        <v>1</v>
      </c>
      <c r="G134">
        <v>1</v>
      </c>
      <c r="H134">
        <v>3</v>
      </c>
      <c r="I134" t="s">
        <v>585</v>
      </c>
      <c r="J134" t="s">
        <v>586</v>
      </c>
      <c r="K134" t="s">
        <v>587</v>
      </c>
      <c r="L134">
        <v>1346</v>
      </c>
      <c r="N134">
        <v>1009</v>
      </c>
      <c r="O134" t="s">
        <v>326</v>
      </c>
      <c r="P134" t="s">
        <v>326</v>
      </c>
      <c r="Q134">
        <v>1</v>
      </c>
      <c r="X134">
        <v>30.6</v>
      </c>
      <c r="Y134">
        <v>54.47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30.6</v>
      </c>
      <c r="AH134">
        <v>2</v>
      </c>
      <c r="AI134">
        <v>70881482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ROW(Source!A252)</f>
        <v>252</v>
      </c>
      <c r="B135">
        <v>70881483</v>
      </c>
      <c r="C135">
        <v>70881474</v>
      </c>
      <c r="D135">
        <v>64737016</v>
      </c>
      <c r="E135">
        <v>1</v>
      </c>
      <c r="F135">
        <v>1</v>
      </c>
      <c r="G135">
        <v>1</v>
      </c>
      <c r="H135">
        <v>3</v>
      </c>
      <c r="I135" t="s">
        <v>588</v>
      </c>
      <c r="J135" t="s">
        <v>589</v>
      </c>
      <c r="K135" t="s">
        <v>590</v>
      </c>
      <c r="L135">
        <v>1327</v>
      </c>
      <c r="N135">
        <v>1005</v>
      </c>
      <c r="O135" t="s">
        <v>591</v>
      </c>
      <c r="P135" t="s">
        <v>591</v>
      </c>
      <c r="Q135">
        <v>1</v>
      </c>
      <c r="X135">
        <v>1</v>
      </c>
      <c r="Y135">
        <v>742.3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</v>
      </c>
      <c r="AH135">
        <v>2</v>
      </c>
      <c r="AI135">
        <v>70881483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ROW(Source!A252)</f>
        <v>252</v>
      </c>
      <c r="B136">
        <v>70881484</v>
      </c>
      <c r="C136">
        <v>70881474</v>
      </c>
      <c r="D136">
        <v>64737413</v>
      </c>
      <c r="E136">
        <v>1</v>
      </c>
      <c r="F136">
        <v>1</v>
      </c>
      <c r="G136">
        <v>1</v>
      </c>
      <c r="H136">
        <v>3</v>
      </c>
      <c r="I136" t="s">
        <v>592</v>
      </c>
      <c r="J136" t="s">
        <v>593</v>
      </c>
      <c r="K136" t="s">
        <v>594</v>
      </c>
      <c r="L136">
        <v>1346</v>
      </c>
      <c r="N136">
        <v>1009</v>
      </c>
      <c r="O136" t="s">
        <v>326</v>
      </c>
      <c r="P136" t="s">
        <v>326</v>
      </c>
      <c r="Q136">
        <v>1</v>
      </c>
      <c r="X136">
        <v>10</v>
      </c>
      <c r="Y136">
        <v>56.11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10</v>
      </c>
      <c r="AH136">
        <v>2</v>
      </c>
      <c r="AI136">
        <v>70881484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ROW(Source!A252)</f>
        <v>252</v>
      </c>
      <c r="B137">
        <v>70881485</v>
      </c>
      <c r="C137">
        <v>70881474</v>
      </c>
      <c r="D137">
        <v>64761355</v>
      </c>
      <c r="E137">
        <v>1</v>
      </c>
      <c r="F137">
        <v>1</v>
      </c>
      <c r="G137">
        <v>1</v>
      </c>
      <c r="H137">
        <v>3</v>
      </c>
      <c r="I137" t="s">
        <v>595</v>
      </c>
      <c r="J137" t="s">
        <v>596</v>
      </c>
      <c r="K137" t="s">
        <v>597</v>
      </c>
      <c r="L137">
        <v>1425</v>
      </c>
      <c r="N137">
        <v>1013</v>
      </c>
      <c r="O137" t="s">
        <v>46</v>
      </c>
      <c r="P137" t="s">
        <v>46</v>
      </c>
      <c r="Q137">
        <v>1</v>
      </c>
      <c r="X137">
        <v>2</v>
      </c>
      <c r="Y137">
        <v>111.69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</v>
      </c>
      <c r="AH137">
        <v>2</v>
      </c>
      <c r="AI137">
        <v>70881485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ROW(Source!A252)</f>
        <v>252</v>
      </c>
      <c r="B138">
        <v>70881486</v>
      </c>
      <c r="C138">
        <v>70881474</v>
      </c>
      <c r="D138">
        <v>64762757</v>
      </c>
      <c r="E138">
        <v>1</v>
      </c>
      <c r="F138">
        <v>1</v>
      </c>
      <c r="G138">
        <v>1</v>
      </c>
      <c r="H138">
        <v>3</v>
      </c>
      <c r="I138" t="s">
        <v>598</v>
      </c>
      <c r="J138" t="s">
        <v>599</v>
      </c>
      <c r="K138" t="s">
        <v>600</v>
      </c>
      <c r="L138">
        <v>1371</v>
      </c>
      <c r="N138">
        <v>1013</v>
      </c>
      <c r="O138" t="s">
        <v>21</v>
      </c>
      <c r="P138" t="s">
        <v>21</v>
      </c>
      <c r="Q138">
        <v>1</v>
      </c>
      <c r="X138">
        <v>100</v>
      </c>
      <c r="Y138">
        <v>184.04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100</v>
      </c>
      <c r="AH138">
        <v>2</v>
      </c>
      <c r="AI138">
        <v>70881486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ROW(Source!A252)</f>
        <v>252</v>
      </c>
      <c r="B139">
        <v>70881487</v>
      </c>
      <c r="C139">
        <v>70881474</v>
      </c>
      <c r="D139">
        <v>64668005</v>
      </c>
      <c r="E139">
        <v>116</v>
      </c>
      <c r="F139">
        <v>1</v>
      </c>
      <c r="G139">
        <v>1</v>
      </c>
      <c r="H139">
        <v>3</v>
      </c>
      <c r="I139" t="s">
        <v>29</v>
      </c>
      <c r="J139" t="s">
        <v>3</v>
      </c>
      <c r="K139" t="s">
        <v>30</v>
      </c>
      <c r="L139">
        <v>3277935</v>
      </c>
      <c r="N139">
        <v>1013</v>
      </c>
      <c r="O139" t="s">
        <v>31</v>
      </c>
      <c r="P139" t="s">
        <v>31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2</v>
      </c>
      <c r="AH139">
        <v>2</v>
      </c>
      <c r="AI139">
        <v>70881487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ROW(Source!A324)</f>
        <v>324</v>
      </c>
      <c r="B140">
        <v>70881653</v>
      </c>
      <c r="C140">
        <v>70881652</v>
      </c>
      <c r="D140">
        <v>64661977</v>
      </c>
      <c r="E140">
        <v>116</v>
      </c>
      <c r="F140">
        <v>1</v>
      </c>
      <c r="G140">
        <v>1</v>
      </c>
      <c r="H140">
        <v>1</v>
      </c>
      <c r="I140" t="s">
        <v>601</v>
      </c>
      <c r="J140" t="s">
        <v>3</v>
      </c>
      <c r="K140" t="s">
        <v>602</v>
      </c>
      <c r="L140">
        <v>1191</v>
      </c>
      <c r="N140">
        <v>1013</v>
      </c>
      <c r="O140" t="s">
        <v>445</v>
      </c>
      <c r="P140" t="s">
        <v>445</v>
      </c>
      <c r="Q140">
        <v>1</v>
      </c>
      <c r="X140">
        <v>179.8</v>
      </c>
      <c r="Y140">
        <v>0</v>
      </c>
      <c r="Z140">
        <v>0</v>
      </c>
      <c r="AA140">
        <v>0</v>
      </c>
      <c r="AB140">
        <v>694.05</v>
      </c>
      <c r="AC140">
        <v>0</v>
      </c>
      <c r="AD140">
        <v>1</v>
      </c>
      <c r="AE140">
        <v>1</v>
      </c>
      <c r="AF140" t="s">
        <v>3</v>
      </c>
      <c r="AG140">
        <v>179.8</v>
      </c>
      <c r="AH140">
        <v>2</v>
      </c>
      <c r="AI140">
        <v>70881653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ROW(Source!A324)</f>
        <v>324</v>
      </c>
      <c r="B141">
        <v>70881654</v>
      </c>
      <c r="C141">
        <v>70881652</v>
      </c>
      <c r="D141">
        <v>64662182</v>
      </c>
      <c r="E141">
        <v>116</v>
      </c>
      <c r="F141">
        <v>1</v>
      </c>
      <c r="G141">
        <v>1</v>
      </c>
      <c r="H141">
        <v>1</v>
      </c>
      <c r="I141" t="s">
        <v>446</v>
      </c>
      <c r="J141" t="s">
        <v>3</v>
      </c>
      <c r="K141" t="s">
        <v>447</v>
      </c>
      <c r="L141">
        <v>1191</v>
      </c>
      <c r="N141">
        <v>1013</v>
      </c>
      <c r="O141" t="s">
        <v>445</v>
      </c>
      <c r="P141" t="s">
        <v>445</v>
      </c>
      <c r="Q141">
        <v>1</v>
      </c>
      <c r="X141">
        <v>45.63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45.63</v>
      </c>
      <c r="AH141">
        <v>2</v>
      </c>
      <c r="AI141">
        <v>70881654</v>
      </c>
      <c r="AJ141">
        <v>140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ROW(Source!A324)</f>
        <v>324</v>
      </c>
      <c r="B142">
        <v>70881655</v>
      </c>
      <c r="C142">
        <v>70881652</v>
      </c>
      <c r="D142">
        <v>64784239</v>
      </c>
      <c r="E142">
        <v>1</v>
      </c>
      <c r="F142">
        <v>1</v>
      </c>
      <c r="G142">
        <v>1</v>
      </c>
      <c r="H142">
        <v>2</v>
      </c>
      <c r="I142" t="s">
        <v>603</v>
      </c>
      <c r="J142" t="s">
        <v>604</v>
      </c>
      <c r="K142" t="s">
        <v>605</v>
      </c>
      <c r="L142">
        <v>1368</v>
      </c>
      <c r="N142">
        <v>1011</v>
      </c>
      <c r="O142" t="s">
        <v>451</v>
      </c>
      <c r="P142" t="s">
        <v>451</v>
      </c>
      <c r="Q142">
        <v>1</v>
      </c>
      <c r="X142">
        <v>1.55</v>
      </c>
      <c r="Y142">
        <v>0</v>
      </c>
      <c r="Z142">
        <v>1933</v>
      </c>
      <c r="AA142">
        <v>1076.98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1.55</v>
      </c>
      <c r="AH142">
        <v>2</v>
      </c>
      <c r="AI142">
        <v>70881655</v>
      </c>
      <c r="AJ142">
        <v>141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ROW(Source!A324)</f>
        <v>324</v>
      </c>
      <c r="B143">
        <v>70881656</v>
      </c>
      <c r="C143">
        <v>70881652</v>
      </c>
      <c r="D143">
        <v>64785770</v>
      </c>
      <c r="E143">
        <v>1</v>
      </c>
      <c r="F143">
        <v>1</v>
      </c>
      <c r="G143">
        <v>1</v>
      </c>
      <c r="H143">
        <v>2</v>
      </c>
      <c r="I143" t="s">
        <v>606</v>
      </c>
      <c r="J143" t="s">
        <v>607</v>
      </c>
      <c r="K143" t="s">
        <v>608</v>
      </c>
      <c r="L143">
        <v>1368</v>
      </c>
      <c r="N143">
        <v>1011</v>
      </c>
      <c r="O143" t="s">
        <v>451</v>
      </c>
      <c r="P143" t="s">
        <v>451</v>
      </c>
      <c r="Q143">
        <v>1</v>
      </c>
      <c r="X143">
        <v>44.08</v>
      </c>
      <c r="Y143">
        <v>0</v>
      </c>
      <c r="Z143">
        <v>381.82</v>
      </c>
      <c r="AA143">
        <v>801.75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44.08</v>
      </c>
      <c r="AH143">
        <v>2</v>
      </c>
      <c r="AI143">
        <v>70881656</v>
      </c>
      <c r="AJ143">
        <v>142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ROW(Source!A324)</f>
        <v>324</v>
      </c>
      <c r="B144">
        <v>70881657</v>
      </c>
      <c r="C144">
        <v>70881652</v>
      </c>
      <c r="D144">
        <v>64786167</v>
      </c>
      <c r="E144">
        <v>1</v>
      </c>
      <c r="F144">
        <v>1</v>
      </c>
      <c r="G144">
        <v>1</v>
      </c>
      <c r="H144">
        <v>2</v>
      </c>
      <c r="I144" t="s">
        <v>609</v>
      </c>
      <c r="J144" t="s">
        <v>610</v>
      </c>
      <c r="K144" t="s">
        <v>611</v>
      </c>
      <c r="L144">
        <v>1368</v>
      </c>
      <c r="N144">
        <v>1011</v>
      </c>
      <c r="O144" t="s">
        <v>451</v>
      </c>
      <c r="P144" t="s">
        <v>451</v>
      </c>
      <c r="Q144">
        <v>1</v>
      </c>
      <c r="X144">
        <v>88.16</v>
      </c>
      <c r="Y144">
        <v>0</v>
      </c>
      <c r="Z144">
        <v>3.1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88.16</v>
      </c>
      <c r="AH144">
        <v>2</v>
      </c>
      <c r="AI144">
        <v>70881657</v>
      </c>
      <c r="AJ144">
        <v>143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ROW(Source!A325)</f>
        <v>325</v>
      </c>
      <c r="B145">
        <v>70881638</v>
      </c>
      <c r="C145">
        <v>70881637</v>
      </c>
      <c r="D145">
        <v>64661947</v>
      </c>
      <c r="E145">
        <v>116</v>
      </c>
      <c r="F145">
        <v>1</v>
      </c>
      <c r="G145">
        <v>1</v>
      </c>
      <c r="H145">
        <v>1</v>
      </c>
      <c r="I145" t="s">
        <v>525</v>
      </c>
      <c r="J145" t="s">
        <v>3</v>
      </c>
      <c r="K145" t="s">
        <v>526</v>
      </c>
      <c r="L145">
        <v>1191</v>
      </c>
      <c r="N145">
        <v>1013</v>
      </c>
      <c r="O145" t="s">
        <v>445</v>
      </c>
      <c r="P145" t="s">
        <v>445</v>
      </c>
      <c r="Q145">
        <v>1</v>
      </c>
      <c r="X145">
        <v>13.22</v>
      </c>
      <c r="Y145">
        <v>0</v>
      </c>
      <c r="Z145">
        <v>0</v>
      </c>
      <c r="AA145">
        <v>0</v>
      </c>
      <c r="AB145">
        <v>652.16999999999996</v>
      </c>
      <c r="AC145">
        <v>0</v>
      </c>
      <c r="AD145">
        <v>1</v>
      </c>
      <c r="AE145">
        <v>1</v>
      </c>
      <c r="AF145" t="s">
        <v>3</v>
      </c>
      <c r="AG145">
        <v>13.22</v>
      </c>
      <c r="AH145">
        <v>2</v>
      </c>
      <c r="AI145">
        <v>70881638</v>
      </c>
      <c r="AJ145">
        <v>144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ROW(Source!A325)</f>
        <v>325</v>
      </c>
      <c r="B146">
        <v>70881639</v>
      </c>
      <c r="C146">
        <v>70881637</v>
      </c>
      <c r="D146">
        <v>64662182</v>
      </c>
      <c r="E146">
        <v>116</v>
      </c>
      <c r="F146">
        <v>1</v>
      </c>
      <c r="G146">
        <v>1</v>
      </c>
      <c r="H146">
        <v>1</v>
      </c>
      <c r="I146" t="s">
        <v>446</v>
      </c>
      <c r="J146" t="s">
        <v>3</v>
      </c>
      <c r="K146" t="s">
        <v>447</v>
      </c>
      <c r="L146">
        <v>1191</v>
      </c>
      <c r="N146">
        <v>1013</v>
      </c>
      <c r="O146" t="s">
        <v>445</v>
      </c>
      <c r="P146" t="s">
        <v>445</v>
      </c>
      <c r="Q146">
        <v>1</v>
      </c>
      <c r="X146">
        <v>3.79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3.79</v>
      </c>
      <c r="AH146">
        <v>2</v>
      </c>
      <c r="AI146">
        <v>70881639</v>
      </c>
      <c r="AJ146">
        <v>145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ROW(Source!A325)</f>
        <v>325</v>
      </c>
      <c r="B147">
        <v>70881640</v>
      </c>
      <c r="C147">
        <v>70881637</v>
      </c>
      <c r="D147">
        <v>64784227</v>
      </c>
      <c r="E147">
        <v>1</v>
      </c>
      <c r="F147">
        <v>1</v>
      </c>
      <c r="G147">
        <v>1</v>
      </c>
      <c r="H147">
        <v>2</v>
      </c>
      <c r="I147" t="s">
        <v>612</v>
      </c>
      <c r="J147" t="s">
        <v>613</v>
      </c>
      <c r="K147" t="s">
        <v>614</v>
      </c>
      <c r="L147">
        <v>1368</v>
      </c>
      <c r="N147">
        <v>1011</v>
      </c>
      <c r="O147" t="s">
        <v>451</v>
      </c>
      <c r="P147" t="s">
        <v>451</v>
      </c>
      <c r="Q147">
        <v>1</v>
      </c>
      <c r="X147">
        <v>1.39</v>
      </c>
      <c r="Y147">
        <v>0</v>
      </c>
      <c r="Z147">
        <v>828.16</v>
      </c>
      <c r="AA147">
        <v>921.41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1.39</v>
      </c>
      <c r="AH147">
        <v>2</v>
      </c>
      <c r="AI147">
        <v>70881640</v>
      </c>
      <c r="AJ147">
        <v>146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ROW(Source!A325)</f>
        <v>325</v>
      </c>
      <c r="B148">
        <v>70881641</v>
      </c>
      <c r="C148">
        <v>70881637</v>
      </c>
      <c r="D148">
        <v>64784239</v>
      </c>
      <c r="E148">
        <v>1</v>
      </c>
      <c r="F148">
        <v>1</v>
      </c>
      <c r="G148">
        <v>1</v>
      </c>
      <c r="H148">
        <v>2</v>
      </c>
      <c r="I148" t="s">
        <v>603</v>
      </c>
      <c r="J148" t="s">
        <v>604</v>
      </c>
      <c r="K148" t="s">
        <v>605</v>
      </c>
      <c r="L148">
        <v>1368</v>
      </c>
      <c r="N148">
        <v>1011</v>
      </c>
      <c r="O148" t="s">
        <v>451</v>
      </c>
      <c r="P148" t="s">
        <v>451</v>
      </c>
      <c r="Q148">
        <v>1</v>
      </c>
      <c r="X148">
        <v>1.94</v>
      </c>
      <c r="Y148">
        <v>0</v>
      </c>
      <c r="Z148">
        <v>1933</v>
      </c>
      <c r="AA148">
        <v>1076.98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1.94</v>
      </c>
      <c r="AH148">
        <v>2</v>
      </c>
      <c r="AI148">
        <v>70881641</v>
      </c>
      <c r="AJ148">
        <v>147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ROW(Source!A325)</f>
        <v>325</v>
      </c>
      <c r="B149">
        <v>70881642</v>
      </c>
      <c r="C149">
        <v>70881637</v>
      </c>
      <c r="D149">
        <v>64785460</v>
      </c>
      <c r="E149">
        <v>1</v>
      </c>
      <c r="F149">
        <v>1</v>
      </c>
      <c r="G149">
        <v>1</v>
      </c>
      <c r="H149">
        <v>2</v>
      </c>
      <c r="I149" t="s">
        <v>616</v>
      </c>
      <c r="J149" t="s">
        <v>617</v>
      </c>
      <c r="K149" t="s">
        <v>618</v>
      </c>
      <c r="L149">
        <v>1368</v>
      </c>
      <c r="N149">
        <v>1011</v>
      </c>
      <c r="O149" t="s">
        <v>451</v>
      </c>
      <c r="P149" t="s">
        <v>451</v>
      </c>
      <c r="Q149">
        <v>1</v>
      </c>
      <c r="X149">
        <v>1.39</v>
      </c>
      <c r="Y149">
        <v>0</v>
      </c>
      <c r="Z149">
        <v>62.31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1.39</v>
      </c>
      <c r="AH149">
        <v>2</v>
      </c>
      <c r="AI149">
        <v>70881642</v>
      </c>
      <c r="AJ149">
        <v>148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ROW(Source!A325)</f>
        <v>325</v>
      </c>
      <c r="B150">
        <v>70881643</v>
      </c>
      <c r="C150">
        <v>70881637</v>
      </c>
      <c r="D150">
        <v>64785510</v>
      </c>
      <c r="E150">
        <v>1</v>
      </c>
      <c r="F150">
        <v>1</v>
      </c>
      <c r="G150">
        <v>1</v>
      </c>
      <c r="H150">
        <v>2</v>
      </c>
      <c r="I150" t="s">
        <v>619</v>
      </c>
      <c r="J150" t="s">
        <v>620</v>
      </c>
      <c r="K150" t="s">
        <v>621</v>
      </c>
      <c r="L150">
        <v>1368</v>
      </c>
      <c r="N150">
        <v>1011</v>
      </c>
      <c r="O150" t="s">
        <v>451</v>
      </c>
      <c r="P150" t="s">
        <v>451</v>
      </c>
      <c r="Q150">
        <v>1</v>
      </c>
      <c r="X150">
        <v>0.46</v>
      </c>
      <c r="Y150">
        <v>0</v>
      </c>
      <c r="Z150">
        <v>1043.1400000000001</v>
      </c>
      <c r="AA150">
        <v>801.75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0.46</v>
      </c>
      <c r="AH150">
        <v>2</v>
      </c>
      <c r="AI150">
        <v>70881643</v>
      </c>
      <c r="AJ150">
        <v>149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ROW(Source!A364)</f>
        <v>364</v>
      </c>
      <c r="B151">
        <v>70881874</v>
      </c>
      <c r="C151">
        <v>70881853</v>
      </c>
      <c r="D151">
        <v>64661963</v>
      </c>
      <c r="E151">
        <v>116</v>
      </c>
      <c r="F151">
        <v>1</v>
      </c>
      <c r="G151">
        <v>1</v>
      </c>
      <c r="H151">
        <v>1</v>
      </c>
      <c r="I151" t="s">
        <v>565</v>
      </c>
      <c r="J151" t="s">
        <v>3</v>
      </c>
      <c r="K151" t="s">
        <v>566</v>
      </c>
      <c r="L151">
        <v>1191</v>
      </c>
      <c r="N151">
        <v>1013</v>
      </c>
      <c r="O151" t="s">
        <v>445</v>
      </c>
      <c r="P151" t="s">
        <v>445</v>
      </c>
      <c r="Q151">
        <v>1</v>
      </c>
      <c r="X151">
        <v>14.4</v>
      </c>
      <c r="Y151">
        <v>0</v>
      </c>
      <c r="Z151">
        <v>0</v>
      </c>
      <c r="AA151">
        <v>0</v>
      </c>
      <c r="AB151">
        <v>670.12</v>
      </c>
      <c r="AC151">
        <v>0</v>
      </c>
      <c r="AD151">
        <v>1</v>
      </c>
      <c r="AE151">
        <v>1</v>
      </c>
      <c r="AF151" t="s">
        <v>3</v>
      </c>
      <c r="AG151">
        <v>14.4</v>
      </c>
      <c r="AH151">
        <v>2</v>
      </c>
      <c r="AI151">
        <v>70881874</v>
      </c>
      <c r="AJ151">
        <v>150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ROW(Source!A364)</f>
        <v>364</v>
      </c>
      <c r="B152">
        <v>70881875</v>
      </c>
      <c r="C152">
        <v>70881853</v>
      </c>
      <c r="D152">
        <v>64662182</v>
      </c>
      <c r="E152">
        <v>116</v>
      </c>
      <c r="F152">
        <v>1</v>
      </c>
      <c r="G152">
        <v>1</v>
      </c>
      <c r="H152">
        <v>1</v>
      </c>
      <c r="I152" t="s">
        <v>446</v>
      </c>
      <c r="J152" t="s">
        <v>3</v>
      </c>
      <c r="K152" t="s">
        <v>447</v>
      </c>
      <c r="L152">
        <v>1191</v>
      </c>
      <c r="N152">
        <v>1013</v>
      </c>
      <c r="O152" t="s">
        <v>445</v>
      </c>
      <c r="P152" t="s">
        <v>445</v>
      </c>
      <c r="Q152">
        <v>1</v>
      </c>
      <c r="X152">
        <v>13.88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13.88</v>
      </c>
      <c r="AH152">
        <v>2</v>
      </c>
      <c r="AI152">
        <v>70881875</v>
      </c>
      <c r="AJ152">
        <v>151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ROW(Source!A364)</f>
        <v>364</v>
      </c>
      <c r="B153">
        <v>70881876</v>
      </c>
      <c r="C153">
        <v>70881853</v>
      </c>
      <c r="D153">
        <v>64784239</v>
      </c>
      <c r="E153">
        <v>1</v>
      </c>
      <c r="F153">
        <v>1</v>
      </c>
      <c r="G153">
        <v>1</v>
      </c>
      <c r="H153">
        <v>2</v>
      </c>
      <c r="I153" t="s">
        <v>603</v>
      </c>
      <c r="J153" t="s">
        <v>604</v>
      </c>
      <c r="K153" t="s">
        <v>605</v>
      </c>
      <c r="L153">
        <v>1368</v>
      </c>
      <c r="N153">
        <v>1011</v>
      </c>
      <c r="O153" t="s">
        <v>451</v>
      </c>
      <c r="P153" t="s">
        <v>451</v>
      </c>
      <c r="Q153">
        <v>1</v>
      </c>
      <c r="X153">
        <v>1.77</v>
      </c>
      <c r="Y153">
        <v>0</v>
      </c>
      <c r="Z153">
        <v>1933</v>
      </c>
      <c r="AA153">
        <v>1076.98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1.77</v>
      </c>
      <c r="AH153">
        <v>2</v>
      </c>
      <c r="AI153">
        <v>70881876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ROW(Source!A364)</f>
        <v>364</v>
      </c>
      <c r="B154">
        <v>70881877</v>
      </c>
      <c r="C154">
        <v>70881853</v>
      </c>
      <c r="D154">
        <v>64784820</v>
      </c>
      <c r="E154">
        <v>1</v>
      </c>
      <c r="F154">
        <v>1</v>
      </c>
      <c r="G154">
        <v>1</v>
      </c>
      <c r="H154">
        <v>2</v>
      </c>
      <c r="I154" t="s">
        <v>622</v>
      </c>
      <c r="J154" t="s">
        <v>623</v>
      </c>
      <c r="K154" t="s">
        <v>624</v>
      </c>
      <c r="L154">
        <v>1368</v>
      </c>
      <c r="N154">
        <v>1011</v>
      </c>
      <c r="O154" t="s">
        <v>451</v>
      </c>
      <c r="P154" t="s">
        <v>451</v>
      </c>
      <c r="Q154">
        <v>1</v>
      </c>
      <c r="X154">
        <v>4.29</v>
      </c>
      <c r="Y154">
        <v>0</v>
      </c>
      <c r="Z154">
        <v>1555.93</v>
      </c>
      <c r="AA154">
        <v>921.41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4.29</v>
      </c>
      <c r="AH154">
        <v>2</v>
      </c>
      <c r="AI154">
        <v>70881877</v>
      </c>
      <c r="AJ154">
        <v>153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ROW(Source!A364)</f>
        <v>364</v>
      </c>
      <c r="B155">
        <v>70881878</v>
      </c>
      <c r="C155">
        <v>70881853</v>
      </c>
      <c r="D155">
        <v>64785022</v>
      </c>
      <c r="E155">
        <v>1</v>
      </c>
      <c r="F155">
        <v>1</v>
      </c>
      <c r="G155">
        <v>1</v>
      </c>
      <c r="H155">
        <v>2</v>
      </c>
      <c r="I155" t="s">
        <v>625</v>
      </c>
      <c r="J155" t="s">
        <v>626</v>
      </c>
      <c r="K155" t="s">
        <v>627</v>
      </c>
      <c r="L155">
        <v>1368</v>
      </c>
      <c r="N155">
        <v>1011</v>
      </c>
      <c r="O155" t="s">
        <v>451</v>
      </c>
      <c r="P155" t="s">
        <v>451</v>
      </c>
      <c r="Q155">
        <v>1</v>
      </c>
      <c r="X155">
        <v>7.08</v>
      </c>
      <c r="Y155">
        <v>0</v>
      </c>
      <c r="Z155">
        <v>2391.6</v>
      </c>
      <c r="AA155">
        <v>1076.98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7.08</v>
      </c>
      <c r="AH155">
        <v>2</v>
      </c>
      <c r="AI155">
        <v>70881878</v>
      </c>
      <c r="AJ155">
        <v>154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ROW(Source!A364)</f>
        <v>364</v>
      </c>
      <c r="B156">
        <v>70881879</v>
      </c>
      <c r="C156">
        <v>70881853</v>
      </c>
      <c r="D156">
        <v>64785510</v>
      </c>
      <c r="E156">
        <v>1</v>
      </c>
      <c r="F156">
        <v>1</v>
      </c>
      <c r="G156">
        <v>1</v>
      </c>
      <c r="H156">
        <v>2</v>
      </c>
      <c r="I156" t="s">
        <v>619</v>
      </c>
      <c r="J156" t="s">
        <v>620</v>
      </c>
      <c r="K156" t="s">
        <v>621</v>
      </c>
      <c r="L156">
        <v>1368</v>
      </c>
      <c r="N156">
        <v>1011</v>
      </c>
      <c r="O156" t="s">
        <v>451</v>
      </c>
      <c r="P156" t="s">
        <v>451</v>
      </c>
      <c r="Q156">
        <v>1</v>
      </c>
      <c r="X156">
        <v>0.74</v>
      </c>
      <c r="Y156">
        <v>0</v>
      </c>
      <c r="Z156">
        <v>1043.1400000000001</v>
      </c>
      <c r="AA156">
        <v>801.75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0.74</v>
      </c>
      <c r="AH156">
        <v>2</v>
      </c>
      <c r="AI156">
        <v>70881879</v>
      </c>
      <c r="AJ156">
        <v>155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ROW(Source!A364)</f>
        <v>364</v>
      </c>
      <c r="B157">
        <v>70881880</v>
      </c>
      <c r="C157">
        <v>70881853</v>
      </c>
      <c r="D157">
        <v>64734760</v>
      </c>
      <c r="E157">
        <v>1</v>
      </c>
      <c r="F157">
        <v>1</v>
      </c>
      <c r="G157">
        <v>1</v>
      </c>
      <c r="H157">
        <v>3</v>
      </c>
      <c r="I157" t="s">
        <v>628</v>
      </c>
      <c r="J157" t="s">
        <v>629</v>
      </c>
      <c r="K157" t="s">
        <v>630</v>
      </c>
      <c r="L157">
        <v>1339</v>
      </c>
      <c r="N157">
        <v>1007</v>
      </c>
      <c r="O157" t="s">
        <v>199</v>
      </c>
      <c r="P157" t="s">
        <v>199</v>
      </c>
      <c r="Q157">
        <v>1</v>
      </c>
      <c r="X157">
        <v>5</v>
      </c>
      <c r="Y157">
        <v>35.71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</v>
      </c>
      <c r="AH157">
        <v>2</v>
      </c>
      <c r="AI157">
        <v>70881880</v>
      </c>
      <c r="AJ157">
        <v>156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ROW(Source!A364)</f>
        <v>364</v>
      </c>
      <c r="B158">
        <v>70881881</v>
      </c>
      <c r="C158">
        <v>70881853</v>
      </c>
      <c r="D158">
        <v>64663215</v>
      </c>
      <c r="E158">
        <v>116</v>
      </c>
      <c r="F158">
        <v>1</v>
      </c>
      <c r="G158">
        <v>1</v>
      </c>
      <c r="H158">
        <v>3</v>
      </c>
      <c r="I158" t="s">
        <v>701</v>
      </c>
      <c r="J158" t="s">
        <v>3</v>
      </c>
      <c r="K158" t="s">
        <v>702</v>
      </c>
      <c r="L158">
        <v>1339</v>
      </c>
      <c r="N158">
        <v>1007</v>
      </c>
      <c r="O158" t="s">
        <v>199</v>
      </c>
      <c r="P158" t="s">
        <v>199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ROW(Source!A366)</f>
        <v>366</v>
      </c>
      <c r="B159">
        <v>70881843</v>
      </c>
      <c r="C159">
        <v>70881842</v>
      </c>
      <c r="D159">
        <v>64661963</v>
      </c>
      <c r="E159">
        <v>116</v>
      </c>
      <c r="F159">
        <v>1</v>
      </c>
      <c r="G159">
        <v>1</v>
      </c>
      <c r="H159">
        <v>1</v>
      </c>
      <c r="I159" t="s">
        <v>565</v>
      </c>
      <c r="J159" t="s">
        <v>3</v>
      </c>
      <c r="K159" t="s">
        <v>566</v>
      </c>
      <c r="L159">
        <v>1191</v>
      </c>
      <c r="N159">
        <v>1013</v>
      </c>
      <c r="O159" t="s">
        <v>445</v>
      </c>
      <c r="P159" t="s">
        <v>445</v>
      </c>
      <c r="Q159">
        <v>1</v>
      </c>
      <c r="X159">
        <v>21.6</v>
      </c>
      <c r="Y159">
        <v>0</v>
      </c>
      <c r="Z159">
        <v>0</v>
      </c>
      <c r="AA159">
        <v>0</v>
      </c>
      <c r="AB159">
        <v>670.12</v>
      </c>
      <c r="AC159">
        <v>0</v>
      </c>
      <c r="AD159">
        <v>1</v>
      </c>
      <c r="AE159">
        <v>1</v>
      </c>
      <c r="AF159" t="s">
        <v>3</v>
      </c>
      <c r="AG159">
        <v>21.6</v>
      </c>
      <c r="AH159">
        <v>2</v>
      </c>
      <c r="AI159">
        <v>70881843</v>
      </c>
      <c r="AJ159">
        <v>158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ROW(Source!A366)</f>
        <v>366</v>
      </c>
      <c r="B160">
        <v>70881844</v>
      </c>
      <c r="C160">
        <v>70881842</v>
      </c>
      <c r="D160">
        <v>64662182</v>
      </c>
      <c r="E160">
        <v>116</v>
      </c>
      <c r="F160">
        <v>1</v>
      </c>
      <c r="G160">
        <v>1</v>
      </c>
      <c r="H160">
        <v>1</v>
      </c>
      <c r="I160" t="s">
        <v>446</v>
      </c>
      <c r="J160" t="s">
        <v>3</v>
      </c>
      <c r="K160" t="s">
        <v>447</v>
      </c>
      <c r="L160">
        <v>1191</v>
      </c>
      <c r="N160">
        <v>1013</v>
      </c>
      <c r="O160" t="s">
        <v>445</v>
      </c>
      <c r="P160" t="s">
        <v>445</v>
      </c>
      <c r="Q160">
        <v>1</v>
      </c>
      <c r="X160">
        <v>20.6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20.6</v>
      </c>
      <c r="AH160">
        <v>2</v>
      </c>
      <c r="AI160">
        <v>70881844</v>
      </c>
      <c r="AJ160">
        <v>159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ROW(Source!A366)</f>
        <v>366</v>
      </c>
      <c r="B161">
        <v>70881845</v>
      </c>
      <c r="C161">
        <v>70881842</v>
      </c>
      <c r="D161">
        <v>64784228</v>
      </c>
      <c r="E161">
        <v>1</v>
      </c>
      <c r="F161">
        <v>1</v>
      </c>
      <c r="G161">
        <v>1</v>
      </c>
      <c r="H161">
        <v>2</v>
      </c>
      <c r="I161" t="s">
        <v>631</v>
      </c>
      <c r="J161" t="s">
        <v>632</v>
      </c>
      <c r="K161" t="s">
        <v>633</v>
      </c>
      <c r="L161">
        <v>1368</v>
      </c>
      <c r="N161">
        <v>1011</v>
      </c>
      <c r="O161" t="s">
        <v>451</v>
      </c>
      <c r="P161" t="s">
        <v>451</v>
      </c>
      <c r="Q161">
        <v>1</v>
      </c>
      <c r="X161">
        <v>2.59</v>
      </c>
      <c r="Y161">
        <v>0</v>
      </c>
      <c r="Z161">
        <v>887.54</v>
      </c>
      <c r="AA161">
        <v>1076.98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2.59</v>
      </c>
      <c r="AH161">
        <v>2</v>
      </c>
      <c r="AI161">
        <v>70881845</v>
      </c>
      <c r="AJ161">
        <v>160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ROW(Source!A366)</f>
        <v>366</v>
      </c>
      <c r="B162">
        <v>70881846</v>
      </c>
      <c r="C162">
        <v>70881842</v>
      </c>
      <c r="D162">
        <v>64784239</v>
      </c>
      <c r="E162">
        <v>1</v>
      </c>
      <c r="F162">
        <v>1</v>
      </c>
      <c r="G162">
        <v>1</v>
      </c>
      <c r="H162">
        <v>2</v>
      </c>
      <c r="I162" t="s">
        <v>603</v>
      </c>
      <c r="J162" t="s">
        <v>604</v>
      </c>
      <c r="K162" t="s">
        <v>605</v>
      </c>
      <c r="L162">
        <v>1368</v>
      </c>
      <c r="N162">
        <v>1011</v>
      </c>
      <c r="O162" t="s">
        <v>451</v>
      </c>
      <c r="P162" t="s">
        <v>451</v>
      </c>
      <c r="Q162">
        <v>1</v>
      </c>
      <c r="X162">
        <v>2.2999999999999998</v>
      </c>
      <c r="Y162">
        <v>0</v>
      </c>
      <c r="Z162">
        <v>1933</v>
      </c>
      <c r="AA162">
        <v>1076.98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2.2999999999999998</v>
      </c>
      <c r="AH162">
        <v>2</v>
      </c>
      <c r="AI162">
        <v>70881846</v>
      </c>
      <c r="AJ162">
        <v>161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ROW(Source!A366)</f>
        <v>366</v>
      </c>
      <c r="B163">
        <v>70881847</v>
      </c>
      <c r="C163">
        <v>70881842</v>
      </c>
      <c r="D163">
        <v>64784820</v>
      </c>
      <c r="E163">
        <v>1</v>
      </c>
      <c r="F163">
        <v>1</v>
      </c>
      <c r="G163">
        <v>1</v>
      </c>
      <c r="H163">
        <v>2</v>
      </c>
      <c r="I163" t="s">
        <v>622</v>
      </c>
      <c r="J163" t="s">
        <v>623</v>
      </c>
      <c r="K163" t="s">
        <v>624</v>
      </c>
      <c r="L163">
        <v>1368</v>
      </c>
      <c r="N163">
        <v>1011</v>
      </c>
      <c r="O163" t="s">
        <v>451</v>
      </c>
      <c r="P163" t="s">
        <v>451</v>
      </c>
      <c r="Q163">
        <v>1</v>
      </c>
      <c r="X163">
        <v>2.46</v>
      </c>
      <c r="Y163">
        <v>0</v>
      </c>
      <c r="Z163">
        <v>1555.93</v>
      </c>
      <c r="AA163">
        <v>921.41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2.46</v>
      </c>
      <c r="AH163">
        <v>2</v>
      </c>
      <c r="AI163">
        <v>70881847</v>
      </c>
      <c r="AJ163">
        <v>162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ROW(Source!A366)</f>
        <v>366</v>
      </c>
      <c r="B164">
        <v>70881848</v>
      </c>
      <c r="C164">
        <v>70881842</v>
      </c>
      <c r="D164">
        <v>64785022</v>
      </c>
      <c r="E164">
        <v>1</v>
      </c>
      <c r="F164">
        <v>1</v>
      </c>
      <c r="G164">
        <v>1</v>
      </c>
      <c r="H164">
        <v>2</v>
      </c>
      <c r="I164" t="s">
        <v>625</v>
      </c>
      <c r="J164" t="s">
        <v>626</v>
      </c>
      <c r="K164" t="s">
        <v>627</v>
      </c>
      <c r="L164">
        <v>1368</v>
      </c>
      <c r="N164">
        <v>1011</v>
      </c>
      <c r="O164" t="s">
        <v>451</v>
      </c>
      <c r="P164" t="s">
        <v>451</v>
      </c>
      <c r="Q164">
        <v>1</v>
      </c>
      <c r="X164">
        <v>12.21</v>
      </c>
      <c r="Y164">
        <v>0</v>
      </c>
      <c r="Z164">
        <v>2391.6</v>
      </c>
      <c r="AA164">
        <v>1076.98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12.21</v>
      </c>
      <c r="AH164">
        <v>2</v>
      </c>
      <c r="AI164">
        <v>70881848</v>
      </c>
      <c r="AJ164">
        <v>163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ROW(Source!A366)</f>
        <v>366</v>
      </c>
      <c r="B165">
        <v>70881849</v>
      </c>
      <c r="C165">
        <v>70881842</v>
      </c>
      <c r="D165">
        <v>64785510</v>
      </c>
      <c r="E165">
        <v>1</v>
      </c>
      <c r="F165">
        <v>1</v>
      </c>
      <c r="G165">
        <v>1</v>
      </c>
      <c r="H165">
        <v>2</v>
      </c>
      <c r="I165" t="s">
        <v>619</v>
      </c>
      <c r="J165" t="s">
        <v>620</v>
      </c>
      <c r="K165" t="s">
        <v>621</v>
      </c>
      <c r="L165">
        <v>1368</v>
      </c>
      <c r="N165">
        <v>1011</v>
      </c>
      <c r="O165" t="s">
        <v>451</v>
      </c>
      <c r="P165" t="s">
        <v>451</v>
      </c>
      <c r="Q165">
        <v>1</v>
      </c>
      <c r="X165">
        <v>1.04</v>
      </c>
      <c r="Y165">
        <v>0</v>
      </c>
      <c r="Z165">
        <v>1043.1400000000001</v>
      </c>
      <c r="AA165">
        <v>801.75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1.04</v>
      </c>
      <c r="AH165">
        <v>2</v>
      </c>
      <c r="AI165">
        <v>70881849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ROW(Source!A366)</f>
        <v>366</v>
      </c>
      <c r="B166">
        <v>70881850</v>
      </c>
      <c r="C166">
        <v>70881842</v>
      </c>
      <c r="D166">
        <v>64734760</v>
      </c>
      <c r="E166">
        <v>1</v>
      </c>
      <c r="F166">
        <v>1</v>
      </c>
      <c r="G166">
        <v>1</v>
      </c>
      <c r="H166">
        <v>3</v>
      </c>
      <c r="I166" t="s">
        <v>628</v>
      </c>
      <c r="J166" t="s">
        <v>629</v>
      </c>
      <c r="K166" t="s">
        <v>630</v>
      </c>
      <c r="L166">
        <v>1339</v>
      </c>
      <c r="N166">
        <v>1007</v>
      </c>
      <c r="O166" t="s">
        <v>199</v>
      </c>
      <c r="P166" t="s">
        <v>199</v>
      </c>
      <c r="Q166">
        <v>1</v>
      </c>
      <c r="X166">
        <v>7</v>
      </c>
      <c r="Y166">
        <v>35.71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7</v>
      </c>
      <c r="AH166">
        <v>2</v>
      </c>
      <c r="AI166">
        <v>70881850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ROW(Source!A366)</f>
        <v>366</v>
      </c>
      <c r="B167">
        <v>70881851</v>
      </c>
      <c r="C167">
        <v>70881842</v>
      </c>
      <c r="D167">
        <v>64663177</v>
      </c>
      <c r="E167">
        <v>116</v>
      </c>
      <c r="F167">
        <v>1</v>
      </c>
      <c r="G167">
        <v>1</v>
      </c>
      <c r="H167">
        <v>3</v>
      </c>
      <c r="I167" t="s">
        <v>703</v>
      </c>
      <c r="J167" t="s">
        <v>3</v>
      </c>
      <c r="K167" t="s">
        <v>704</v>
      </c>
      <c r="L167">
        <v>1339</v>
      </c>
      <c r="N167">
        <v>1007</v>
      </c>
      <c r="O167" t="s">
        <v>199</v>
      </c>
      <c r="P167" t="s">
        <v>199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ROW(Source!A368)</f>
        <v>368</v>
      </c>
      <c r="B168">
        <v>70881884</v>
      </c>
      <c r="C168">
        <v>70881883</v>
      </c>
      <c r="D168">
        <v>64661991</v>
      </c>
      <c r="E168">
        <v>116</v>
      </c>
      <c r="F168">
        <v>1</v>
      </c>
      <c r="G168">
        <v>1</v>
      </c>
      <c r="H168">
        <v>1</v>
      </c>
      <c r="I168" t="s">
        <v>634</v>
      </c>
      <c r="J168" t="s">
        <v>3</v>
      </c>
      <c r="K168" t="s">
        <v>635</v>
      </c>
      <c r="L168">
        <v>1191</v>
      </c>
      <c r="N168">
        <v>1013</v>
      </c>
      <c r="O168" t="s">
        <v>445</v>
      </c>
      <c r="P168" t="s">
        <v>445</v>
      </c>
      <c r="Q168">
        <v>1</v>
      </c>
      <c r="X168">
        <v>20.86</v>
      </c>
      <c r="Y168">
        <v>0</v>
      </c>
      <c r="Z168">
        <v>0</v>
      </c>
      <c r="AA168">
        <v>0</v>
      </c>
      <c r="AB168">
        <v>729.95</v>
      </c>
      <c r="AC168">
        <v>0</v>
      </c>
      <c r="AD168">
        <v>1</v>
      </c>
      <c r="AE168">
        <v>1</v>
      </c>
      <c r="AF168" t="s">
        <v>3</v>
      </c>
      <c r="AG168">
        <v>20.86</v>
      </c>
      <c r="AH168">
        <v>2</v>
      </c>
      <c r="AI168">
        <v>70881884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ROW(Source!A368)</f>
        <v>368</v>
      </c>
      <c r="B169">
        <v>70881885</v>
      </c>
      <c r="C169">
        <v>70881883</v>
      </c>
      <c r="D169">
        <v>64662182</v>
      </c>
      <c r="E169">
        <v>116</v>
      </c>
      <c r="F169">
        <v>1</v>
      </c>
      <c r="G169">
        <v>1</v>
      </c>
      <c r="H169">
        <v>1</v>
      </c>
      <c r="I169" t="s">
        <v>446</v>
      </c>
      <c r="J169" t="s">
        <v>3</v>
      </c>
      <c r="K169" t="s">
        <v>447</v>
      </c>
      <c r="L169">
        <v>1191</v>
      </c>
      <c r="N169">
        <v>1013</v>
      </c>
      <c r="O169" t="s">
        <v>445</v>
      </c>
      <c r="P169" t="s">
        <v>445</v>
      </c>
      <c r="Q169">
        <v>1</v>
      </c>
      <c r="X169">
        <v>18.850000000000001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18.850000000000001</v>
      </c>
      <c r="AH169">
        <v>2</v>
      </c>
      <c r="AI169">
        <v>70881885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ROW(Source!A368)</f>
        <v>368</v>
      </c>
      <c r="B170">
        <v>70881886</v>
      </c>
      <c r="C170">
        <v>70881883</v>
      </c>
      <c r="D170">
        <v>64784791</v>
      </c>
      <c r="E170">
        <v>1</v>
      </c>
      <c r="F170">
        <v>1</v>
      </c>
      <c r="G170">
        <v>1</v>
      </c>
      <c r="H170">
        <v>2</v>
      </c>
      <c r="I170" t="s">
        <v>636</v>
      </c>
      <c r="J170" t="s">
        <v>637</v>
      </c>
      <c r="K170" t="s">
        <v>638</v>
      </c>
      <c r="L170">
        <v>1368</v>
      </c>
      <c r="N170">
        <v>1011</v>
      </c>
      <c r="O170" t="s">
        <v>451</v>
      </c>
      <c r="P170" t="s">
        <v>451</v>
      </c>
      <c r="Q170">
        <v>1</v>
      </c>
      <c r="X170">
        <v>2.44</v>
      </c>
      <c r="Y170">
        <v>0</v>
      </c>
      <c r="Z170">
        <v>1.21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2.44</v>
      </c>
      <c r="AH170">
        <v>2</v>
      </c>
      <c r="AI170">
        <v>70881886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ROW(Source!A368)</f>
        <v>368</v>
      </c>
      <c r="B171">
        <v>70881887</v>
      </c>
      <c r="C171">
        <v>70881883</v>
      </c>
      <c r="D171">
        <v>64784820</v>
      </c>
      <c r="E171">
        <v>1</v>
      </c>
      <c r="F171">
        <v>1</v>
      </c>
      <c r="G171">
        <v>1</v>
      </c>
      <c r="H171">
        <v>2</v>
      </c>
      <c r="I171" t="s">
        <v>622</v>
      </c>
      <c r="J171" t="s">
        <v>623</v>
      </c>
      <c r="K171" t="s">
        <v>624</v>
      </c>
      <c r="L171">
        <v>1368</v>
      </c>
      <c r="N171">
        <v>1011</v>
      </c>
      <c r="O171" t="s">
        <v>451</v>
      </c>
      <c r="P171" t="s">
        <v>451</v>
      </c>
      <c r="Q171">
        <v>1</v>
      </c>
      <c r="X171">
        <v>0.55000000000000004</v>
      </c>
      <c r="Y171">
        <v>0</v>
      </c>
      <c r="Z171">
        <v>1555.93</v>
      </c>
      <c r="AA171">
        <v>921.41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0.55000000000000004</v>
      </c>
      <c r="AH171">
        <v>2</v>
      </c>
      <c r="AI171">
        <v>70881887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ROW(Source!A368)</f>
        <v>368</v>
      </c>
      <c r="B172">
        <v>70881888</v>
      </c>
      <c r="C172">
        <v>70881883</v>
      </c>
      <c r="D172">
        <v>64784992</v>
      </c>
      <c r="E172">
        <v>1</v>
      </c>
      <c r="F172">
        <v>1</v>
      </c>
      <c r="G172">
        <v>1</v>
      </c>
      <c r="H172">
        <v>2</v>
      </c>
      <c r="I172" t="s">
        <v>639</v>
      </c>
      <c r="J172" t="s">
        <v>640</v>
      </c>
      <c r="K172" t="s">
        <v>641</v>
      </c>
      <c r="L172">
        <v>1368</v>
      </c>
      <c r="N172">
        <v>1011</v>
      </c>
      <c r="O172" t="s">
        <v>451</v>
      </c>
      <c r="P172" t="s">
        <v>451</v>
      </c>
      <c r="Q172">
        <v>1</v>
      </c>
      <c r="X172">
        <v>2.04</v>
      </c>
      <c r="Y172">
        <v>0</v>
      </c>
      <c r="Z172">
        <v>2646.78</v>
      </c>
      <c r="AA172">
        <v>1148.77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2.04</v>
      </c>
      <c r="AH172">
        <v>2</v>
      </c>
      <c r="AI172">
        <v>70881888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ROW(Source!A368)</f>
        <v>368</v>
      </c>
      <c r="B173">
        <v>70881889</v>
      </c>
      <c r="C173">
        <v>70881883</v>
      </c>
      <c r="D173">
        <v>64785014</v>
      </c>
      <c r="E173">
        <v>1</v>
      </c>
      <c r="F173">
        <v>1</v>
      </c>
      <c r="G173">
        <v>1</v>
      </c>
      <c r="H173">
        <v>2</v>
      </c>
      <c r="I173" t="s">
        <v>643</v>
      </c>
      <c r="J173" t="s">
        <v>644</v>
      </c>
      <c r="K173" t="s">
        <v>645</v>
      </c>
      <c r="L173">
        <v>1368</v>
      </c>
      <c r="N173">
        <v>1011</v>
      </c>
      <c r="O173" t="s">
        <v>451</v>
      </c>
      <c r="P173" t="s">
        <v>451</v>
      </c>
      <c r="Q173">
        <v>1</v>
      </c>
      <c r="X173">
        <v>2.14</v>
      </c>
      <c r="Y173">
        <v>0</v>
      </c>
      <c r="Z173">
        <v>1398.2</v>
      </c>
      <c r="AA173">
        <v>921.41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2.14</v>
      </c>
      <c r="AH173">
        <v>2</v>
      </c>
      <c r="AI173">
        <v>70881889</v>
      </c>
      <c r="AJ173">
        <v>172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ROW(Source!A368)</f>
        <v>368</v>
      </c>
      <c r="B174">
        <v>70881890</v>
      </c>
      <c r="C174">
        <v>70881883</v>
      </c>
      <c r="D174">
        <v>64785026</v>
      </c>
      <c r="E174">
        <v>1</v>
      </c>
      <c r="F174">
        <v>1</v>
      </c>
      <c r="G174">
        <v>1</v>
      </c>
      <c r="H174">
        <v>2</v>
      </c>
      <c r="I174" t="s">
        <v>646</v>
      </c>
      <c r="J174" t="s">
        <v>647</v>
      </c>
      <c r="K174" t="s">
        <v>648</v>
      </c>
      <c r="L174">
        <v>1368</v>
      </c>
      <c r="N174">
        <v>1011</v>
      </c>
      <c r="O174" t="s">
        <v>451</v>
      </c>
      <c r="P174" t="s">
        <v>451</v>
      </c>
      <c r="Q174">
        <v>1</v>
      </c>
      <c r="X174">
        <v>1.51</v>
      </c>
      <c r="Y174">
        <v>0</v>
      </c>
      <c r="Z174">
        <v>1543.34</v>
      </c>
      <c r="AA174">
        <v>921.41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1.51</v>
      </c>
      <c r="AH174">
        <v>2</v>
      </c>
      <c r="AI174">
        <v>70881890</v>
      </c>
      <c r="AJ174">
        <v>173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ROW(Source!A368)</f>
        <v>368</v>
      </c>
      <c r="B175">
        <v>70881891</v>
      </c>
      <c r="C175">
        <v>70881883</v>
      </c>
      <c r="D175">
        <v>64785027</v>
      </c>
      <c r="E175">
        <v>1</v>
      </c>
      <c r="F175">
        <v>1</v>
      </c>
      <c r="G175">
        <v>1</v>
      </c>
      <c r="H175">
        <v>2</v>
      </c>
      <c r="I175" t="s">
        <v>649</v>
      </c>
      <c r="J175" t="s">
        <v>650</v>
      </c>
      <c r="K175" t="s">
        <v>651</v>
      </c>
      <c r="L175">
        <v>1368</v>
      </c>
      <c r="N175">
        <v>1011</v>
      </c>
      <c r="O175" t="s">
        <v>451</v>
      </c>
      <c r="P175" t="s">
        <v>451</v>
      </c>
      <c r="Q175">
        <v>1</v>
      </c>
      <c r="X175">
        <v>2.59</v>
      </c>
      <c r="Y175">
        <v>0</v>
      </c>
      <c r="Z175">
        <v>1334.21</v>
      </c>
      <c r="AA175">
        <v>1076.98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2.59</v>
      </c>
      <c r="AH175">
        <v>2</v>
      </c>
      <c r="AI175">
        <v>70881891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ROW(Source!A368)</f>
        <v>368</v>
      </c>
      <c r="B176">
        <v>70881892</v>
      </c>
      <c r="C176">
        <v>70881883</v>
      </c>
      <c r="D176">
        <v>64785028</v>
      </c>
      <c r="E176">
        <v>1</v>
      </c>
      <c r="F176">
        <v>1</v>
      </c>
      <c r="G176">
        <v>1</v>
      </c>
      <c r="H176">
        <v>2</v>
      </c>
      <c r="I176" t="s">
        <v>652</v>
      </c>
      <c r="J176" t="s">
        <v>653</v>
      </c>
      <c r="K176" t="s">
        <v>654</v>
      </c>
      <c r="L176">
        <v>1368</v>
      </c>
      <c r="N176">
        <v>1011</v>
      </c>
      <c r="O176" t="s">
        <v>451</v>
      </c>
      <c r="P176" t="s">
        <v>451</v>
      </c>
      <c r="Q176">
        <v>1</v>
      </c>
      <c r="X176">
        <v>0.97</v>
      </c>
      <c r="Y176">
        <v>0</v>
      </c>
      <c r="Z176">
        <v>2370.02</v>
      </c>
      <c r="AA176">
        <v>1076.98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0.97</v>
      </c>
      <c r="AH176">
        <v>2</v>
      </c>
      <c r="AI176">
        <v>70881892</v>
      </c>
      <c r="AJ176">
        <v>175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ROW(Source!A368)</f>
        <v>368</v>
      </c>
      <c r="B177">
        <v>70881893</v>
      </c>
      <c r="C177">
        <v>70881883</v>
      </c>
      <c r="D177">
        <v>64785061</v>
      </c>
      <c r="E177">
        <v>1</v>
      </c>
      <c r="F177">
        <v>1</v>
      </c>
      <c r="G177">
        <v>1</v>
      </c>
      <c r="H177">
        <v>2</v>
      </c>
      <c r="I177" t="s">
        <v>655</v>
      </c>
      <c r="J177" t="s">
        <v>656</v>
      </c>
      <c r="K177" t="s">
        <v>657</v>
      </c>
      <c r="L177">
        <v>1368</v>
      </c>
      <c r="N177">
        <v>1011</v>
      </c>
      <c r="O177" t="s">
        <v>451</v>
      </c>
      <c r="P177" t="s">
        <v>451</v>
      </c>
      <c r="Q177">
        <v>1</v>
      </c>
      <c r="X177">
        <v>1.52</v>
      </c>
      <c r="Y177">
        <v>0</v>
      </c>
      <c r="Z177">
        <v>181.3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1.52</v>
      </c>
      <c r="AH177">
        <v>2</v>
      </c>
      <c r="AI177">
        <v>70881893</v>
      </c>
      <c r="AJ177">
        <v>176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ROW(Source!A368)</f>
        <v>368</v>
      </c>
      <c r="B178">
        <v>70881894</v>
      </c>
      <c r="C178">
        <v>70881883</v>
      </c>
      <c r="D178">
        <v>64785118</v>
      </c>
      <c r="E178">
        <v>1</v>
      </c>
      <c r="F178">
        <v>1</v>
      </c>
      <c r="G178">
        <v>1</v>
      </c>
      <c r="H178">
        <v>2</v>
      </c>
      <c r="I178" t="s">
        <v>658</v>
      </c>
      <c r="J178" t="s">
        <v>659</v>
      </c>
      <c r="K178" t="s">
        <v>660</v>
      </c>
      <c r="L178">
        <v>1368</v>
      </c>
      <c r="N178">
        <v>1011</v>
      </c>
      <c r="O178" t="s">
        <v>451</v>
      </c>
      <c r="P178" t="s">
        <v>451</v>
      </c>
      <c r="Q178">
        <v>1</v>
      </c>
      <c r="X178">
        <v>2.04</v>
      </c>
      <c r="Y178">
        <v>0</v>
      </c>
      <c r="Z178">
        <v>8883.76</v>
      </c>
      <c r="AA178">
        <v>1226.56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2.04</v>
      </c>
      <c r="AH178">
        <v>2</v>
      </c>
      <c r="AI178">
        <v>70881894</v>
      </c>
      <c r="AJ178">
        <v>177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ROW(Source!A368)</f>
        <v>368</v>
      </c>
      <c r="B179">
        <v>70881895</v>
      </c>
      <c r="C179">
        <v>70881883</v>
      </c>
      <c r="D179">
        <v>64785119</v>
      </c>
      <c r="E179">
        <v>1</v>
      </c>
      <c r="F179">
        <v>1</v>
      </c>
      <c r="G179">
        <v>1</v>
      </c>
      <c r="H179">
        <v>2</v>
      </c>
      <c r="I179" t="s">
        <v>662</v>
      </c>
      <c r="J179" t="s">
        <v>663</v>
      </c>
      <c r="K179" t="s">
        <v>664</v>
      </c>
      <c r="L179">
        <v>1368</v>
      </c>
      <c r="N179">
        <v>1011</v>
      </c>
      <c r="O179" t="s">
        <v>451</v>
      </c>
      <c r="P179" t="s">
        <v>451</v>
      </c>
      <c r="Q179">
        <v>1</v>
      </c>
      <c r="X179">
        <v>2.04</v>
      </c>
      <c r="Y179">
        <v>0</v>
      </c>
      <c r="Z179">
        <v>59.52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2.04</v>
      </c>
      <c r="AH179">
        <v>2</v>
      </c>
      <c r="AI179">
        <v>70881895</v>
      </c>
      <c r="AJ179">
        <v>178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ROW(Source!A368)</f>
        <v>368</v>
      </c>
      <c r="B180">
        <v>70881896</v>
      </c>
      <c r="C180">
        <v>70881883</v>
      </c>
      <c r="D180">
        <v>64785510</v>
      </c>
      <c r="E180">
        <v>1</v>
      </c>
      <c r="F180">
        <v>1</v>
      </c>
      <c r="G180">
        <v>1</v>
      </c>
      <c r="H180">
        <v>2</v>
      </c>
      <c r="I180" t="s">
        <v>619</v>
      </c>
      <c r="J180" t="s">
        <v>620</v>
      </c>
      <c r="K180" t="s">
        <v>621</v>
      </c>
      <c r="L180">
        <v>1368</v>
      </c>
      <c r="N180">
        <v>1011</v>
      </c>
      <c r="O180" t="s">
        <v>451</v>
      </c>
      <c r="P180" t="s">
        <v>451</v>
      </c>
      <c r="Q180">
        <v>1</v>
      </c>
      <c r="X180">
        <v>3.1</v>
      </c>
      <c r="Y180">
        <v>0</v>
      </c>
      <c r="Z180">
        <v>1043.1400000000001</v>
      </c>
      <c r="AA180">
        <v>801.75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3.1</v>
      </c>
      <c r="AH180">
        <v>2</v>
      </c>
      <c r="AI180">
        <v>70881896</v>
      </c>
      <c r="AJ180">
        <v>179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ROW(Source!A368)</f>
        <v>368</v>
      </c>
      <c r="B181">
        <v>70881897</v>
      </c>
      <c r="C181">
        <v>70881883</v>
      </c>
      <c r="D181">
        <v>64785542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451</v>
      </c>
      <c r="P181" t="s">
        <v>451</v>
      </c>
      <c r="Q181">
        <v>1</v>
      </c>
      <c r="X181">
        <v>0.2</v>
      </c>
      <c r="Y181">
        <v>0</v>
      </c>
      <c r="Z181">
        <v>435.27</v>
      </c>
      <c r="AA181">
        <v>921.41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0.2</v>
      </c>
      <c r="AH181">
        <v>2</v>
      </c>
      <c r="AI181">
        <v>70881897</v>
      </c>
      <c r="AJ181">
        <v>180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ROW(Source!A368)</f>
        <v>368</v>
      </c>
      <c r="B182">
        <v>70881898</v>
      </c>
      <c r="C182">
        <v>70881883</v>
      </c>
      <c r="D182">
        <v>64785775</v>
      </c>
      <c r="E182">
        <v>1</v>
      </c>
      <c r="F182">
        <v>1</v>
      </c>
      <c r="G182">
        <v>1</v>
      </c>
      <c r="H182">
        <v>2</v>
      </c>
      <c r="I182" t="s">
        <v>668</v>
      </c>
      <c r="J182" t="s">
        <v>669</v>
      </c>
      <c r="K182" t="s">
        <v>670</v>
      </c>
      <c r="L182">
        <v>1368</v>
      </c>
      <c r="N182">
        <v>1011</v>
      </c>
      <c r="O182" t="s">
        <v>451</v>
      </c>
      <c r="P182" t="s">
        <v>451</v>
      </c>
      <c r="Q182">
        <v>1</v>
      </c>
      <c r="X182">
        <v>3.71</v>
      </c>
      <c r="Y182">
        <v>0</v>
      </c>
      <c r="Z182">
        <v>4141.29</v>
      </c>
      <c r="AA182">
        <v>1076.98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3.71</v>
      </c>
      <c r="AH182">
        <v>2</v>
      </c>
      <c r="AI182">
        <v>70881898</v>
      </c>
      <c r="AJ182">
        <v>181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ROW(Source!A368)</f>
        <v>368</v>
      </c>
      <c r="B183">
        <v>70881899</v>
      </c>
      <c r="C183">
        <v>70881883</v>
      </c>
      <c r="D183">
        <v>64786167</v>
      </c>
      <c r="E183">
        <v>1</v>
      </c>
      <c r="F183">
        <v>1</v>
      </c>
      <c r="G183">
        <v>1</v>
      </c>
      <c r="H183">
        <v>2</v>
      </c>
      <c r="I183" t="s">
        <v>609</v>
      </c>
      <c r="J183" t="s">
        <v>610</v>
      </c>
      <c r="K183" t="s">
        <v>611</v>
      </c>
      <c r="L183">
        <v>1368</v>
      </c>
      <c r="N183">
        <v>1011</v>
      </c>
      <c r="O183" t="s">
        <v>451</v>
      </c>
      <c r="P183" t="s">
        <v>451</v>
      </c>
      <c r="Q183">
        <v>1</v>
      </c>
      <c r="X183">
        <v>1.1499999999999999</v>
      </c>
      <c r="Y183">
        <v>0</v>
      </c>
      <c r="Z183">
        <v>3.1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1.1499999999999999</v>
      </c>
      <c r="AH183">
        <v>2</v>
      </c>
      <c r="AI183">
        <v>70881899</v>
      </c>
      <c r="AJ183">
        <v>182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ROW(Source!A368)</f>
        <v>368</v>
      </c>
      <c r="B184">
        <v>70881900</v>
      </c>
      <c r="C184">
        <v>70881883</v>
      </c>
      <c r="D184">
        <v>64662014</v>
      </c>
      <c r="E184">
        <v>116</v>
      </c>
      <c r="F184">
        <v>1</v>
      </c>
      <c r="G184">
        <v>1</v>
      </c>
      <c r="H184">
        <v>3</v>
      </c>
      <c r="I184" t="s">
        <v>705</v>
      </c>
      <c r="J184" t="s">
        <v>3</v>
      </c>
      <c r="K184" t="s">
        <v>706</v>
      </c>
      <c r="L184">
        <v>1348</v>
      </c>
      <c r="N184">
        <v>1009</v>
      </c>
      <c r="O184" t="s">
        <v>70</v>
      </c>
      <c r="P184" t="s">
        <v>70</v>
      </c>
      <c r="Q184">
        <v>1000</v>
      </c>
      <c r="X184">
        <v>4.0000000000000001E-3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4.0000000000000001E-3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ROW(Source!A368)</f>
        <v>368</v>
      </c>
      <c r="B185">
        <v>70881901</v>
      </c>
      <c r="C185">
        <v>70881883</v>
      </c>
      <c r="D185">
        <v>64734761</v>
      </c>
      <c r="E185">
        <v>1</v>
      </c>
      <c r="F185">
        <v>1</v>
      </c>
      <c r="G185">
        <v>1</v>
      </c>
      <c r="H185">
        <v>3</v>
      </c>
      <c r="I185" t="s">
        <v>671</v>
      </c>
      <c r="J185" t="s">
        <v>672</v>
      </c>
      <c r="K185" t="s">
        <v>673</v>
      </c>
      <c r="L185">
        <v>1339</v>
      </c>
      <c r="N185">
        <v>1007</v>
      </c>
      <c r="O185" t="s">
        <v>199</v>
      </c>
      <c r="P185" t="s">
        <v>199</v>
      </c>
      <c r="Q185">
        <v>1</v>
      </c>
      <c r="X185">
        <v>20.52</v>
      </c>
      <c r="Y185">
        <v>36.31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20.52</v>
      </c>
      <c r="AH185">
        <v>2</v>
      </c>
      <c r="AI185">
        <v>70881901</v>
      </c>
      <c r="AJ185">
        <v>184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ROW(Source!A368)</f>
        <v>368</v>
      </c>
      <c r="B186">
        <v>70881902</v>
      </c>
      <c r="C186">
        <v>70881883</v>
      </c>
      <c r="D186">
        <v>64735196</v>
      </c>
      <c r="E186">
        <v>1</v>
      </c>
      <c r="F186">
        <v>1</v>
      </c>
      <c r="G186">
        <v>1</v>
      </c>
      <c r="H186">
        <v>3</v>
      </c>
      <c r="I186" t="s">
        <v>674</v>
      </c>
      <c r="J186" t="s">
        <v>675</v>
      </c>
      <c r="K186" t="s">
        <v>676</v>
      </c>
      <c r="L186">
        <v>1348</v>
      </c>
      <c r="N186">
        <v>1009</v>
      </c>
      <c r="O186" t="s">
        <v>70</v>
      </c>
      <c r="P186" t="s">
        <v>70</v>
      </c>
      <c r="Q186">
        <v>1000</v>
      </c>
      <c r="X186">
        <v>2.3999999999999998E-3</v>
      </c>
      <c r="Y186">
        <v>907036.67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2.3999999999999998E-3</v>
      </c>
      <c r="AH186">
        <v>2</v>
      </c>
      <c r="AI186">
        <v>70881902</v>
      </c>
      <c r="AJ186">
        <v>185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ROW(Source!A368)</f>
        <v>368</v>
      </c>
      <c r="B187">
        <v>70881903</v>
      </c>
      <c r="C187">
        <v>70881883</v>
      </c>
      <c r="D187">
        <v>64736194</v>
      </c>
      <c r="E187">
        <v>1</v>
      </c>
      <c r="F187">
        <v>1</v>
      </c>
      <c r="G187">
        <v>1</v>
      </c>
      <c r="H187">
        <v>3</v>
      </c>
      <c r="I187" t="s">
        <v>677</v>
      </c>
      <c r="J187" t="s">
        <v>678</v>
      </c>
      <c r="K187" t="s">
        <v>679</v>
      </c>
      <c r="L187">
        <v>1348</v>
      </c>
      <c r="N187">
        <v>1009</v>
      </c>
      <c r="O187" t="s">
        <v>70</v>
      </c>
      <c r="P187" t="s">
        <v>70</v>
      </c>
      <c r="Q187">
        <v>1000</v>
      </c>
      <c r="X187">
        <v>1.2E-2</v>
      </c>
      <c r="Y187">
        <v>89330.06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1.2E-2</v>
      </c>
      <c r="AH187">
        <v>2</v>
      </c>
      <c r="AI187">
        <v>70881903</v>
      </c>
      <c r="AJ187">
        <v>186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ROW(Source!A368)</f>
        <v>368</v>
      </c>
      <c r="B188">
        <v>70881904</v>
      </c>
      <c r="C188">
        <v>70881883</v>
      </c>
      <c r="D188">
        <v>64736713</v>
      </c>
      <c r="E188">
        <v>1</v>
      </c>
      <c r="F188">
        <v>1</v>
      </c>
      <c r="G188">
        <v>1</v>
      </c>
      <c r="H188">
        <v>3</v>
      </c>
      <c r="I188" t="s">
        <v>680</v>
      </c>
      <c r="J188" t="s">
        <v>681</v>
      </c>
      <c r="K188" t="s">
        <v>682</v>
      </c>
      <c r="L188">
        <v>1371</v>
      </c>
      <c r="N188">
        <v>1013</v>
      </c>
      <c r="O188" t="s">
        <v>21</v>
      </c>
      <c r="P188" t="s">
        <v>21</v>
      </c>
      <c r="Q188">
        <v>1</v>
      </c>
      <c r="X188">
        <v>0.78200000000000003</v>
      </c>
      <c r="Y188">
        <v>4251.6099999999997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0.78200000000000003</v>
      </c>
      <c r="AH188">
        <v>2</v>
      </c>
      <c r="AI188">
        <v>70881904</v>
      </c>
      <c r="AJ188">
        <v>187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ROW(Source!A368)</f>
        <v>368</v>
      </c>
      <c r="B189">
        <v>70881905</v>
      </c>
      <c r="C189">
        <v>70881883</v>
      </c>
      <c r="D189">
        <v>64663334</v>
      </c>
      <c r="E189">
        <v>116</v>
      </c>
      <c r="F189">
        <v>1</v>
      </c>
      <c r="G189">
        <v>1</v>
      </c>
      <c r="H189">
        <v>3</v>
      </c>
      <c r="I189" t="s">
        <v>707</v>
      </c>
      <c r="J189" t="s">
        <v>3</v>
      </c>
      <c r="K189" t="s">
        <v>708</v>
      </c>
      <c r="L189">
        <v>1348</v>
      </c>
      <c r="N189">
        <v>1009</v>
      </c>
      <c r="O189" t="s">
        <v>70</v>
      </c>
      <c r="P189" t="s">
        <v>70</v>
      </c>
      <c r="Q189">
        <v>1000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ROW(Source!A368)</f>
        <v>368</v>
      </c>
      <c r="B190">
        <v>70881906</v>
      </c>
      <c r="C190">
        <v>70881883</v>
      </c>
      <c r="D190">
        <v>64742364</v>
      </c>
      <c r="E190">
        <v>1</v>
      </c>
      <c r="F190">
        <v>1</v>
      </c>
      <c r="G190">
        <v>1</v>
      </c>
      <c r="H190">
        <v>3</v>
      </c>
      <c r="I190" t="s">
        <v>683</v>
      </c>
      <c r="J190" t="s">
        <v>684</v>
      </c>
      <c r="K190" t="s">
        <v>685</v>
      </c>
      <c r="L190">
        <v>1348</v>
      </c>
      <c r="N190">
        <v>1009</v>
      </c>
      <c r="O190" t="s">
        <v>70</v>
      </c>
      <c r="P190" t="s">
        <v>70</v>
      </c>
      <c r="Q190">
        <v>1000</v>
      </c>
      <c r="X190">
        <v>8.0000000000000004E-4</v>
      </c>
      <c r="Y190">
        <v>55898.18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8.0000000000000004E-4</v>
      </c>
      <c r="AH190">
        <v>2</v>
      </c>
      <c r="AI190">
        <v>70881906</v>
      </c>
      <c r="AJ190">
        <v>189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ROW(Source!A368)</f>
        <v>368</v>
      </c>
      <c r="B191">
        <v>70881907</v>
      </c>
      <c r="C191">
        <v>70881883</v>
      </c>
      <c r="D191">
        <v>64744153</v>
      </c>
      <c r="E191">
        <v>1</v>
      </c>
      <c r="F191">
        <v>1</v>
      </c>
      <c r="G191">
        <v>1</v>
      </c>
      <c r="H191">
        <v>3</v>
      </c>
      <c r="I191" t="s">
        <v>686</v>
      </c>
      <c r="J191" t="s">
        <v>687</v>
      </c>
      <c r="K191" t="s">
        <v>688</v>
      </c>
      <c r="L191">
        <v>1348</v>
      </c>
      <c r="N191">
        <v>1009</v>
      </c>
      <c r="O191" t="s">
        <v>70</v>
      </c>
      <c r="P191" t="s">
        <v>70</v>
      </c>
      <c r="Q191">
        <v>1000</v>
      </c>
      <c r="X191">
        <v>8.0000000000000004E-4</v>
      </c>
      <c r="Y191">
        <v>40464.019999999997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8.0000000000000004E-4</v>
      </c>
      <c r="AH191">
        <v>2</v>
      </c>
      <c r="AI191">
        <v>70881907</v>
      </c>
      <c r="AJ191">
        <v>190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ROW(Source!A371)</f>
        <v>371</v>
      </c>
      <c r="B192">
        <v>70881931</v>
      </c>
      <c r="C192">
        <v>70881930</v>
      </c>
      <c r="D192">
        <v>64662005</v>
      </c>
      <c r="E192">
        <v>116</v>
      </c>
      <c r="F192">
        <v>1</v>
      </c>
      <c r="G192">
        <v>1</v>
      </c>
      <c r="H192">
        <v>1</v>
      </c>
      <c r="I192" t="s">
        <v>529</v>
      </c>
      <c r="J192" t="s">
        <v>3</v>
      </c>
      <c r="K192" t="s">
        <v>530</v>
      </c>
      <c r="L192">
        <v>1191</v>
      </c>
      <c r="N192">
        <v>1013</v>
      </c>
      <c r="O192" t="s">
        <v>445</v>
      </c>
      <c r="P192" t="s">
        <v>445</v>
      </c>
      <c r="Q192">
        <v>1</v>
      </c>
      <c r="X192">
        <v>0.35</v>
      </c>
      <c r="Y192">
        <v>0</v>
      </c>
      <c r="Z192">
        <v>0</v>
      </c>
      <c r="AA192">
        <v>0</v>
      </c>
      <c r="AB192">
        <v>783.8</v>
      </c>
      <c r="AC192">
        <v>0</v>
      </c>
      <c r="AD192">
        <v>1</v>
      </c>
      <c r="AE192">
        <v>1</v>
      </c>
      <c r="AF192" t="s">
        <v>304</v>
      </c>
      <c r="AG192">
        <v>1.4</v>
      </c>
      <c r="AH192">
        <v>2</v>
      </c>
      <c r="AI192">
        <v>70881931</v>
      </c>
      <c r="AJ192">
        <v>191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ROW(Source!A371)</f>
        <v>371</v>
      </c>
      <c r="B193">
        <v>70881932</v>
      </c>
      <c r="C193">
        <v>70881930</v>
      </c>
      <c r="D193">
        <v>64662182</v>
      </c>
      <c r="E193">
        <v>116</v>
      </c>
      <c r="F193">
        <v>1</v>
      </c>
      <c r="G193">
        <v>1</v>
      </c>
      <c r="H193">
        <v>1</v>
      </c>
      <c r="I193" t="s">
        <v>446</v>
      </c>
      <c r="J193" t="s">
        <v>3</v>
      </c>
      <c r="K193" t="s">
        <v>447</v>
      </c>
      <c r="L193">
        <v>1191</v>
      </c>
      <c r="N193">
        <v>1013</v>
      </c>
      <c r="O193" t="s">
        <v>445</v>
      </c>
      <c r="P193" t="s">
        <v>445</v>
      </c>
      <c r="Q193">
        <v>1</v>
      </c>
      <c r="X193">
        <v>0.47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304</v>
      </c>
      <c r="AG193">
        <v>1.88</v>
      </c>
      <c r="AH193">
        <v>2</v>
      </c>
      <c r="AI193">
        <v>70881932</v>
      </c>
      <c r="AJ193">
        <v>192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ROW(Source!A371)</f>
        <v>371</v>
      </c>
      <c r="B194">
        <v>70881933</v>
      </c>
      <c r="C194">
        <v>70881930</v>
      </c>
      <c r="D194">
        <v>64784820</v>
      </c>
      <c r="E194">
        <v>1</v>
      </c>
      <c r="F194">
        <v>1</v>
      </c>
      <c r="G194">
        <v>1</v>
      </c>
      <c r="H194">
        <v>2</v>
      </c>
      <c r="I194" t="s">
        <v>622</v>
      </c>
      <c r="J194" t="s">
        <v>623</v>
      </c>
      <c r="K194" t="s">
        <v>624</v>
      </c>
      <c r="L194">
        <v>1368</v>
      </c>
      <c r="N194">
        <v>1011</v>
      </c>
      <c r="O194" t="s">
        <v>451</v>
      </c>
      <c r="P194" t="s">
        <v>451</v>
      </c>
      <c r="Q194">
        <v>1</v>
      </c>
      <c r="X194">
        <v>0.11</v>
      </c>
      <c r="Y194">
        <v>0</v>
      </c>
      <c r="Z194">
        <v>1555.93</v>
      </c>
      <c r="AA194">
        <v>921.41</v>
      </c>
      <c r="AB194">
        <v>0</v>
      </c>
      <c r="AC194">
        <v>0</v>
      </c>
      <c r="AD194">
        <v>1</v>
      </c>
      <c r="AE194">
        <v>0</v>
      </c>
      <c r="AF194" t="s">
        <v>304</v>
      </c>
      <c r="AG194">
        <v>0.44</v>
      </c>
      <c r="AH194">
        <v>2</v>
      </c>
      <c r="AI194">
        <v>70881933</v>
      </c>
      <c r="AJ194">
        <v>193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ROW(Source!A371)</f>
        <v>371</v>
      </c>
      <c r="B195">
        <v>70881934</v>
      </c>
      <c r="C195">
        <v>70881930</v>
      </c>
      <c r="D195">
        <v>64784992</v>
      </c>
      <c r="E195">
        <v>1</v>
      </c>
      <c r="F195">
        <v>1</v>
      </c>
      <c r="G195">
        <v>1</v>
      </c>
      <c r="H195">
        <v>2</v>
      </c>
      <c r="I195" t="s">
        <v>639</v>
      </c>
      <c r="J195" t="s">
        <v>640</v>
      </c>
      <c r="K195" t="s">
        <v>641</v>
      </c>
      <c r="L195">
        <v>1368</v>
      </c>
      <c r="N195">
        <v>1011</v>
      </c>
      <c r="O195" t="s">
        <v>451</v>
      </c>
      <c r="P195" t="s">
        <v>451</v>
      </c>
      <c r="Q195">
        <v>1</v>
      </c>
      <c r="X195">
        <v>0.1</v>
      </c>
      <c r="Y195">
        <v>0</v>
      </c>
      <c r="Z195">
        <v>2646.78</v>
      </c>
      <c r="AA195">
        <v>1148.77</v>
      </c>
      <c r="AB195">
        <v>0</v>
      </c>
      <c r="AC195">
        <v>0</v>
      </c>
      <c r="AD195">
        <v>1</v>
      </c>
      <c r="AE195">
        <v>0</v>
      </c>
      <c r="AF195" t="s">
        <v>304</v>
      </c>
      <c r="AG195">
        <v>0.4</v>
      </c>
      <c r="AH195">
        <v>2</v>
      </c>
      <c r="AI195">
        <v>70881934</v>
      </c>
      <c r="AJ195">
        <v>194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ROW(Source!A371)</f>
        <v>371</v>
      </c>
      <c r="B196">
        <v>70881935</v>
      </c>
      <c r="C196">
        <v>70881930</v>
      </c>
      <c r="D196">
        <v>64785118</v>
      </c>
      <c r="E196">
        <v>1</v>
      </c>
      <c r="F196">
        <v>1</v>
      </c>
      <c r="G196">
        <v>1</v>
      </c>
      <c r="H196">
        <v>2</v>
      </c>
      <c r="I196" t="s">
        <v>658</v>
      </c>
      <c r="J196" t="s">
        <v>659</v>
      </c>
      <c r="K196" t="s">
        <v>660</v>
      </c>
      <c r="L196">
        <v>1368</v>
      </c>
      <c r="N196">
        <v>1011</v>
      </c>
      <c r="O196" t="s">
        <v>451</v>
      </c>
      <c r="P196" t="s">
        <v>451</v>
      </c>
      <c r="Q196">
        <v>1</v>
      </c>
      <c r="X196">
        <v>0.1</v>
      </c>
      <c r="Y196">
        <v>0</v>
      </c>
      <c r="Z196">
        <v>8883.76</v>
      </c>
      <c r="AA196">
        <v>1226.56</v>
      </c>
      <c r="AB196">
        <v>0</v>
      </c>
      <c r="AC196">
        <v>0</v>
      </c>
      <c r="AD196">
        <v>1</v>
      </c>
      <c r="AE196">
        <v>0</v>
      </c>
      <c r="AF196" t="s">
        <v>304</v>
      </c>
      <c r="AG196">
        <v>0.4</v>
      </c>
      <c r="AH196">
        <v>2</v>
      </c>
      <c r="AI196">
        <v>70881935</v>
      </c>
      <c r="AJ196">
        <v>195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ROW(Source!A371)</f>
        <v>371</v>
      </c>
      <c r="B197">
        <v>70881936</v>
      </c>
      <c r="C197">
        <v>70881930</v>
      </c>
      <c r="D197">
        <v>64785119</v>
      </c>
      <c r="E197">
        <v>1</v>
      </c>
      <c r="F197">
        <v>1</v>
      </c>
      <c r="G197">
        <v>1</v>
      </c>
      <c r="H197">
        <v>2</v>
      </c>
      <c r="I197" t="s">
        <v>662</v>
      </c>
      <c r="J197" t="s">
        <v>663</v>
      </c>
      <c r="K197" t="s">
        <v>664</v>
      </c>
      <c r="L197">
        <v>1368</v>
      </c>
      <c r="N197">
        <v>1011</v>
      </c>
      <c r="O197" t="s">
        <v>451</v>
      </c>
      <c r="P197" t="s">
        <v>451</v>
      </c>
      <c r="Q197">
        <v>1</v>
      </c>
      <c r="X197">
        <v>0.1</v>
      </c>
      <c r="Y197">
        <v>0</v>
      </c>
      <c r="Z197">
        <v>59.52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304</v>
      </c>
      <c r="AG197">
        <v>0.4</v>
      </c>
      <c r="AH197">
        <v>2</v>
      </c>
      <c r="AI197">
        <v>70881936</v>
      </c>
      <c r="AJ197">
        <v>196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ROW(Source!A371)</f>
        <v>371</v>
      </c>
      <c r="B198">
        <v>70881937</v>
      </c>
      <c r="C198">
        <v>70881930</v>
      </c>
      <c r="D198">
        <v>64785510</v>
      </c>
      <c r="E198">
        <v>1</v>
      </c>
      <c r="F198">
        <v>1</v>
      </c>
      <c r="G198">
        <v>1</v>
      </c>
      <c r="H198">
        <v>2</v>
      </c>
      <c r="I198" t="s">
        <v>619</v>
      </c>
      <c r="J198" t="s">
        <v>620</v>
      </c>
      <c r="K198" t="s">
        <v>621</v>
      </c>
      <c r="L198">
        <v>1368</v>
      </c>
      <c r="N198">
        <v>1011</v>
      </c>
      <c r="O198" t="s">
        <v>451</v>
      </c>
      <c r="P198" t="s">
        <v>451</v>
      </c>
      <c r="Q198">
        <v>1</v>
      </c>
      <c r="X198">
        <v>0.1</v>
      </c>
      <c r="Y198">
        <v>0</v>
      </c>
      <c r="Z198">
        <v>1043.1400000000001</v>
      </c>
      <c r="AA198">
        <v>801.75</v>
      </c>
      <c r="AB198">
        <v>0</v>
      </c>
      <c r="AC198">
        <v>0</v>
      </c>
      <c r="AD198">
        <v>1</v>
      </c>
      <c r="AE198">
        <v>0</v>
      </c>
      <c r="AF198" t="s">
        <v>304</v>
      </c>
      <c r="AG198">
        <v>0.4</v>
      </c>
      <c r="AH198">
        <v>2</v>
      </c>
      <c r="AI198">
        <v>70881937</v>
      </c>
      <c r="AJ198">
        <v>197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ROW(Source!A371)</f>
        <v>371</v>
      </c>
      <c r="B199">
        <v>70881938</v>
      </c>
      <c r="C199">
        <v>70881930</v>
      </c>
      <c r="D199">
        <v>64785775</v>
      </c>
      <c r="E199">
        <v>1</v>
      </c>
      <c r="F199">
        <v>1</v>
      </c>
      <c r="G199">
        <v>1</v>
      </c>
      <c r="H199">
        <v>2</v>
      </c>
      <c r="I199" t="s">
        <v>668</v>
      </c>
      <c r="J199" t="s">
        <v>669</v>
      </c>
      <c r="K199" t="s">
        <v>670</v>
      </c>
      <c r="L199">
        <v>1368</v>
      </c>
      <c r="N199">
        <v>1011</v>
      </c>
      <c r="O199" t="s">
        <v>451</v>
      </c>
      <c r="P199" t="s">
        <v>451</v>
      </c>
      <c r="Q199">
        <v>1</v>
      </c>
      <c r="X199">
        <v>0.06</v>
      </c>
      <c r="Y199">
        <v>0</v>
      </c>
      <c r="Z199">
        <v>4141.29</v>
      </c>
      <c r="AA199">
        <v>1076.98</v>
      </c>
      <c r="AB199">
        <v>0</v>
      </c>
      <c r="AC199">
        <v>0</v>
      </c>
      <c r="AD199">
        <v>1</v>
      </c>
      <c r="AE199">
        <v>0</v>
      </c>
      <c r="AF199" t="s">
        <v>304</v>
      </c>
      <c r="AG199">
        <v>0.24</v>
      </c>
      <c r="AH199">
        <v>2</v>
      </c>
      <c r="AI199">
        <v>70881938</v>
      </c>
      <c r="AJ199">
        <v>198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ROW(Source!A371)</f>
        <v>371</v>
      </c>
      <c r="B200">
        <v>70881939</v>
      </c>
      <c r="C200">
        <v>70881930</v>
      </c>
      <c r="D200">
        <v>64662014</v>
      </c>
      <c r="E200">
        <v>116</v>
      </c>
      <c r="F200">
        <v>1</v>
      </c>
      <c r="G200">
        <v>1</v>
      </c>
      <c r="H200">
        <v>3</v>
      </c>
      <c r="I200" t="s">
        <v>705</v>
      </c>
      <c r="J200" t="s">
        <v>3</v>
      </c>
      <c r="K200" t="s">
        <v>706</v>
      </c>
      <c r="L200">
        <v>1348</v>
      </c>
      <c r="N200">
        <v>1009</v>
      </c>
      <c r="O200" t="s">
        <v>70</v>
      </c>
      <c r="P200" t="s">
        <v>70</v>
      </c>
      <c r="Q200">
        <v>1000</v>
      </c>
      <c r="X200">
        <v>1E-3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304</v>
      </c>
      <c r="AG200">
        <v>4.0000000000000001E-3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ROW(Source!A371)</f>
        <v>371</v>
      </c>
      <c r="B201">
        <v>70881940</v>
      </c>
      <c r="C201">
        <v>70881930</v>
      </c>
      <c r="D201">
        <v>64734761</v>
      </c>
      <c r="E201">
        <v>1</v>
      </c>
      <c r="F201">
        <v>1</v>
      </c>
      <c r="G201">
        <v>1</v>
      </c>
      <c r="H201">
        <v>3</v>
      </c>
      <c r="I201" t="s">
        <v>671</v>
      </c>
      <c r="J201" t="s">
        <v>672</v>
      </c>
      <c r="K201" t="s">
        <v>673</v>
      </c>
      <c r="L201">
        <v>1339</v>
      </c>
      <c r="N201">
        <v>1007</v>
      </c>
      <c r="O201" t="s">
        <v>199</v>
      </c>
      <c r="P201" t="s">
        <v>199</v>
      </c>
      <c r="Q201">
        <v>1</v>
      </c>
      <c r="X201">
        <v>0.44</v>
      </c>
      <c r="Y201">
        <v>36.31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304</v>
      </c>
      <c r="AG201">
        <v>1.76</v>
      </c>
      <c r="AH201">
        <v>2</v>
      </c>
      <c r="AI201">
        <v>70881940</v>
      </c>
      <c r="AJ201">
        <v>200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ROW(Source!A371)</f>
        <v>371</v>
      </c>
      <c r="B202">
        <v>70881941</v>
      </c>
      <c r="C202">
        <v>70881930</v>
      </c>
      <c r="D202">
        <v>64663334</v>
      </c>
      <c r="E202">
        <v>116</v>
      </c>
      <c r="F202">
        <v>1</v>
      </c>
      <c r="G202">
        <v>1</v>
      </c>
      <c r="H202">
        <v>3</v>
      </c>
      <c r="I202" t="s">
        <v>707</v>
      </c>
      <c r="J202" t="s">
        <v>3</v>
      </c>
      <c r="K202" t="s">
        <v>708</v>
      </c>
      <c r="L202">
        <v>1348</v>
      </c>
      <c r="N202">
        <v>1009</v>
      </c>
      <c r="O202" t="s">
        <v>70</v>
      </c>
      <c r="P202" t="s">
        <v>70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304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ROW(Source!A374)</f>
        <v>374</v>
      </c>
      <c r="B203">
        <v>70881969</v>
      </c>
      <c r="C203">
        <v>70881944</v>
      </c>
      <c r="D203">
        <v>37070495</v>
      </c>
      <c r="E203">
        <v>116</v>
      </c>
      <c r="F203">
        <v>1</v>
      </c>
      <c r="G203">
        <v>1</v>
      </c>
      <c r="H203">
        <v>1</v>
      </c>
      <c r="I203" t="s">
        <v>634</v>
      </c>
      <c r="J203" t="s">
        <v>3</v>
      </c>
      <c r="K203" t="s">
        <v>635</v>
      </c>
      <c r="L203">
        <v>1191</v>
      </c>
      <c r="N203">
        <v>1013</v>
      </c>
      <c r="O203" t="s">
        <v>445</v>
      </c>
      <c r="P203" t="s">
        <v>445</v>
      </c>
      <c r="Q203">
        <v>1</v>
      </c>
      <c r="X203">
        <v>20.86</v>
      </c>
      <c r="Y203">
        <v>0</v>
      </c>
      <c r="Z203">
        <v>0</v>
      </c>
      <c r="AA203">
        <v>0</v>
      </c>
      <c r="AB203">
        <v>729.95</v>
      </c>
      <c r="AC203">
        <v>0</v>
      </c>
      <c r="AD203">
        <v>1</v>
      </c>
      <c r="AE203">
        <v>1</v>
      </c>
      <c r="AF203" t="s">
        <v>3</v>
      </c>
      <c r="AG203">
        <v>20.86</v>
      </c>
      <c r="AH203">
        <v>2</v>
      </c>
      <c r="AI203">
        <v>70881945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ROW(Source!A374)</f>
        <v>374</v>
      </c>
      <c r="B204">
        <v>70881970</v>
      </c>
      <c r="C204">
        <v>70881944</v>
      </c>
      <c r="D204">
        <v>37064876</v>
      </c>
      <c r="E204">
        <v>116</v>
      </c>
      <c r="F204">
        <v>1</v>
      </c>
      <c r="G204">
        <v>1</v>
      </c>
      <c r="H204">
        <v>1</v>
      </c>
      <c r="I204" t="s">
        <v>446</v>
      </c>
      <c r="J204" t="s">
        <v>3</v>
      </c>
      <c r="K204" t="s">
        <v>447</v>
      </c>
      <c r="L204">
        <v>1191</v>
      </c>
      <c r="N204">
        <v>1013</v>
      </c>
      <c r="O204" t="s">
        <v>445</v>
      </c>
      <c r="P204" t="s">
        <v>445</v>
      </c>
      <c r="Q204">
        <v>1</v>
      </c>
      <c r="X204">
        <v>18.850000000000001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18.850000000000001</v>
      </c>
      <c r="AH204">
        <v>2</v>
      </c>
      <c r="AI204">
        <v>70881946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ROW(Source!A374)</f>
        <v>374</v>
      </c>
      <c r="B205">
        <v>70881971</v>
      </c>
      <c r="C205">
        <v>70881944</v>
      </c>
      <c r="D205">
        <v>64784791</v>
      </c>
      <c r="E205">
        <v>1</v>
      </c>
      <c r="F205">
        <v>1</v>
      </c>
      <c r="G205">
        <v>1</v>
      </c>
      <c r="H205">
        <v>2</v>
      </c>
      <c r="I205" t="s">
        <v>636</v>
      </c>
      <c r="J205" t="s">
        <v>637</v>
      </c>
      <c r="K205" t="s">
        <v>638</v>
      </c>
      <c r="L205">
        <v>1368</v>
      </c>
      <c r="N205">
        <v>1011</v>
      </c>
      <c r="O205" t="s">
        <v>451</v>
      </c>
      <c r="P205" t="s">
        <v>451</v>
      </c>
      <c r="Q205">
        <v>1</v>
      </c>
      <c r="X205">
        <v>2.44</v>
      </c>
      <c r="Y205">
        <v>0</v>
      </c>
      <c r="Z205">
        <v>1.21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2.44</v>
      </c>
      <c r="AH205">
        <v>2</v>
      </c>
      <c r="AI205">
        <v>70881947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ROW(Source!A374)</f>
        <v>374</v>
      </c>
      <c r="B206">
        <v>70881972</v>
      </c>
      <c r="C206">
        <v>70881944</v>
      </c>
      <c r="D206">
        <v>64784820</v>
      </c>
      <c r="E206">
        <v>1</v>
      </c>
      <c r="F206">
        <v>1</v>
      </c>
      <c r="G206">
        <v>1</v>
      </c>
      <c r="H206">
        <v>2</v>
      </c>
      <c r="I206" t="s">
        <v>622</v>
      </c>
      <c r="J206" t="s">
        <v>623</v>
      </c>
      <c r="K206" t="s">
        <v>624</v>
      </c>
      <c r="L206">
        <v>1368</v>
      </c>
      <c r="N206">
        <v>1011</v>
      </c>
      <c r="O206" t="s">
        <v>451</v>
      </c>
      <c r="P206" t="s">
        <v>451</v>
      </c>
      <c r="Q206">
        <v>1</v>
      </c>
      <c r="X206">
        <v>0.55000000000000004</v>
      </c>
      <c r="Y206">
        <v>0</v>
      </c>
      <c r="Z206">
        <v>1555.93</v>
      </c>
      <c r="AA206">
        <v>921.41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0.55000000000000004</v>
      </c>
      <c r="AH206">
        <v>2</v>
      </c>
      <c r="AI206">
        <v>70881948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ROW(Source!A374)</f>
        <v>374</v>
      </c>
      <c r="B207">
        <v>70881973</v>
      </c>
      <c r="C207">
        <v>70881944</v>
      </c>
      <c r="D207">
        <v>64784992</v>
      </c>
      <c r="E207">
        <v>1</v>
      </c>
      <c r="F207">
        <v>1</v>
      </c>
      <c r="G207">
        <v>1</v>
      </c>
      <c r="H207">
        <v>2</v>
      </c>
      <c r="I207" t="s">
        <v>639</v>
      </c>
      <c r="J207" t="s">
        <v>640</v>
      </c>
      <c r="K207" t="s">
        <v>641</v>
      </c>
      <c r="L207">
        <v>1368</v>
      </c>
      <c r="N207">
        <v>1011</v>
      </c>
      <c r="O207" t="s">
        <v>451</v>
      </c>
      <c r="P207" t="s">
        <v>451</v>
      </c>
      <c r="Q207">
        <v>1</v>
      </c>
      <c r="X207">
        <v>2.04</v>
      </c>
      <c r="Y207">
        <v>0</v>
      </c>
      <c r="Z207">
        <v>2646.78</v>
      </c>
      <c r="AA207">
        <v>1148.77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2.04</v>
      </c>
      <c r="AH207">
        <v>2</v>
      </c>
      <c r="AI207">
        <v>70881949</v>
      </c>
      <c r="AJ207">
        <v>206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ROW(Source!A374)</f>
        <v>374</v>
      </c>
      <c r="B208">
        <v>70881974</v>
      </c>
      <c r="C208">
        <v>70881944</v>
      </c>
      <c r="D208">
        <v>64785014</v>
      </c>
      <c r="E208">
        <v>1</v>
      </c>
      <c r="F208">
        <v>1</v>
      </c>
      <c r="G208">
        <v>1</v>
      </c>
      <c r="H208">
        <v>2</v>
      </c>
      <c r="I208" t="s">
        <v>643</v>
      </c>
      <c r="J208" t="s">
        <v>644</v>
      </c>
      <c r="K208" t="s">
        <v>645</v>
      </c>
      <c r="L208">
        <v>1368</v>
      </c>
      <c r="N208">
        <v>1011</v>
      </c>
      <c r="O208" t="s">
        <v>451</v>
      </c>
      <c r="P208" t="s">
        <v>451</v>
      </c>
      <c r="Q208">
        <v>1</v>
      </c>
      <c r="X208">
        <v>2.14</v>
      </c>
      <c r="Y208">
        <v>0</v>
      </c>
      <c r="Z208">
        <v>1398.2</v>
      </c>
      <c r="AA208">
        <v>921.41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2.14</v>
      </c>
      <c r="AH208">
        <v>2</v>
      </c>
      <c r="AI208">
        <v>70881950</v>
      </c>
      <c r="AJ208">
        <v>207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ROW(Source!A374)</f>
        <v>374</v>
      </c>
      <c r="B209">
        <v>70881975</v>
      </c>
      <c r="C209">
        <v>70881944</v>
      </c>
      <c r="D209">
        <v>64785026</v>
      </c>
      <c r="E209">
        <v>1</v>
      </c>
      <c r="F209">
        <v>1</v>
      </c>
      <c r="G209">
        <v>1</v>
      </c>
      <c r="H209">
        <v>2</v>
      </c>
      <c r="I209" t="s">
        <v>646</v>
      </c>
      <c r="J209" t="s">
        <v>647</v>
      </c>
      <c r="K209" t="s">
        <v>648</v>
      </c>
      <c r="L209">
        <v>1368</v>
      </c>
      <c r="N209">
        <v>1011</v>
      </c>
      <c r="O209" t="s">
        <v>451</v>
      </c>
      <c r="P209" t="s">
        <v>451</v>
      </c>
      <c r="Q209">
        <v>1</v>
      </c>
      <c r="X209">
        <v>1.51</v>
      </c>
      <c r="Y209">
        <v>0</v>
      </c>
      <c r="Z209">
        <v>1543.34</v>
      </c>
      <c r="AA209">
        <v>921.41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1.51</v>
      </c>
      <c r="AH209">
        <v>2</v>
      </c>
      <c r="AI209">
        <v>70881951</v>
      </c>
      <c r="AJ209">
        <v>208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ROW(Source!A374)</f>
        <v>374</v>
      </c>
      <c r="B210">
        <v>70881976</v>
      </c>
      <c r="C210">
        <v>70881944</v>
      </c>
      <c r="D210">
        <v>64785027</v>
      </c>
      <c r="E210">
        <v>1</v>
      </c>
      <c r="F210">
        <v>1</v>
      </c>
      <c r="G210">
        <v>1</v>
      </c>
      <c r="H210">
        <v>2</v>
      </c>
      <c r="I210" t="s">
        <v>649</v>
      </c>
      <c r="J210" t="s">
        <v>650</v>
      </c>
      <c r="K210" t="s">
        <v>651</v>
      </c>
      <c r="L210">
        <v>1368</v>
      </c>
      <c r="N210">
        <v>1011</v>
      </c>
      <c r="O210" t="s">
        <v>451</v>
      </c>
      <c r="P210" t="s">
        <v>451</v>
      </c>
      <c r="Q210">
        <v>1</v>
      </c>
      <c r="X210">
        <v>2.59</v>
      </c>
      <c r="Y210">
        <v>0</v>
      </c>
      <c r="Z210">
        <v>1334.21</v>
      </c>
      <c r="AA210">
        <v>1076.98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2.59</v>
      </c>
      <c r="AH210">
        <v>2</v>
      </c>
      <c r="AI210">
        <v>70881952</v>
      </c>
      <c r="AJ210">
        <v>209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ROW(Source!A374)</f>
        <v>374</v>
      </c>
      <c r="B211">
        <v>70881977</v>
      </c>
      <c r="C211">
        <v>70881944</v>
      </c>
      <c r="D211">
        <v>64785028</v>
      </c>
      <c r="E211">
        <v>1</v>
      </c>
      <c r="F211">
        <v>1</v>
      </c>
      <c r="G211">
        <v>1</v>
      </c>
      <c r="H211">
        <v>2</v>
      </c>
      <c r="I211" t="s">
        <v>652</v>
      </c>
      <c r="J211" t="s">
        <v>653</v>
      </c>
      <c r="K211" t="s">
        <v>654</v>
      </c>
      <c r="L211">
        <v>1368</v>
      </c>
      <c r="N211">
        <v>1011</v>
      </c>
      <c r="O211" t="s">
        <v>451</v>
      </c>
      <c r="P211" t="s">
        <v>451</v>
      </c>
      <c r="Q211">
        <v>1</v>
      </c>
      <c r="X211">
        <v>0.97</v>
      </c>
      <c r="Y211">
        <v>0</v>
      </c>
      <c r="Z211">
        <v>2370.02</v>
      </c>
      <c r="AA211">
        <v>1076.98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0.97</v>
      </c>
      <c r="AH211">
        <v>2</v>
      </c>
      <c r="AI211">
        <v>70881953</v>
      </c>
      <c r="AJ211">
        <v>210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ROW(Source!A374)</f>
        <v>374</v>
      </c>
      <c r="B212">
        <v>70881978</v>
      </c>
      <c r="C212">
        <v>70881944</v>
      </c>
      <c r="D212">
        <v>64785061</v>
      </c>
      <c r="E212">
        <v>1</v>
      </c>
      <c r="F212">
        <v>1</v>
      </c>
      <c r="G212">
        <v>1</v>
      </c>
      <c r="H212">
        <v>2</v>
      </c>
      <c r="I212" t="s">
        <v>655</v>
      </c>
      <c r="J212" t="s">
        <v>656</v>
      </c>
      <c r="K212" t="s">
        <v>657</v>
      </c>
      <c r="L212">
        <v>1368</v>
      </c>
      <c r="N212">
        <v>1011</v>
      </c>
      <c r="O212" t="s">
        <v>451</v>
      </c>
      <c r="P212" t="s">
        <v>451</v>
      </c>
      <c r="Q212">
        <v>1</v>
      </c>
      <c r="X212">
        <v>1.52</v>
      </c>
      <c r="Y212">
        <v>0</v>
      </c>
      <c r="Z212">
        <v>181.3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1.52</v>
      </c>
      <c r="AH212">
        <v>2</v>
      </c>
      <c r="AI212">
        <v>70881954</v>
      </c>
      <c r="AJ212">
        <v>211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ROW(Source!A374)</f>
        <v>374</v>
      </c>
      <c r="B213">
        <v>70881979</v>
      </c>
      <c r="C213">
        <v>70881944</v>
      </c>
      <c r="D213">
        <v>64785118</v>
      </c>
      <c r="E213">
        <v>1</v>
      </c>
      <c r="F213">
        <v>1</v>
      </c>
      <c r="G213">
        <v>1</v>
      </c>
      <c r="H213">
        <v>2</v>
      </c>
      <c r="I213" t="s">
        <v>658</v>
      </c>
      <c r="J213" t="s">
        <v>659</v>
      </c>
      <c r="K213" t="s">
        <v>660</v>
      </c>
      <c r="L213">
        <v>1368</v>
      </c>
      <c r="N213">
        <v>1011</v>
      </c>
      <c r="O213" t="s">
        <v>451</v>
      </c>
      <c r="P213" t="s">
        <v>451</v>
      </c>
      <c r="Q213">
        <v>1</v>
      </c>
      <c r="X213">
        <v>2.04</v>
      </c>
      <c r="Y213">
        <v>0</v>
      </c>
      <c r="Z213">
        <v>8883.76</v>
      </c>
      <c r="AA213">
        <v>1226.56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2.04</v>
      </c>
      <c r="AH213">
        <v>2</v>
      </c>
      <c r="AI213">
        <v>70881955</v>
      </c>
      <c r="AJ213">
        <v>212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ROW(Source!A374)</f>
        <v>374</v>
      </c>
      <c r="B214">
        <v>70881980</v>
      </c>
      <c r="C214">
        <v>70881944</v>
      </c>
      <c r="D214">
        <v>64785119</v>
      </c>
      <c r="E214">
        <v>1</v>
      </c>
      <c r="F214">
        <v>1</v>
      </c>
      <c r="G214">
        <v>1</v>
      </c>
      <c r="H214">
        <v>2</v>
      </c>
      <c r="I214" t="s">
        <v>662</v>
      </c>
      <c r="J214" t="s">
        <v>663</v>
      </c>
      <c r="K214" t="s">
        <v>664</v>
      </c>
      <c r="L214">
        <v>1368</v>
      </c>
      <c r="N214">
        <v>1011</v>
      </c>
      <c r="O214" t="s">
        <v>451</v>
      </c>
      <c r="P214" t="s">
        <v>451</v>
      </c>
      <c r="Q214">
        <v>1</v>
      </c>
      <c r="X214">
        <v>2.04</v>
      </c>
      <c r="Y214">
        <v>0</v>
      </c>
      <c r="Z214">
        <v>59.52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2.04</v>
      </c>
      <c r="AH214">
        <v>2</v>
      </c>
      <c r="AI214">
        <v>70881956</v>
      </c>
      <c r="AJ214">
        <v>213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ROW(Source!A374)</f>
        <v>374</v>
      </c>
      <c r="B215">
        <v>70881981</v>
      </c>
      <c r="C215">
        <v>70881944</v>
      </c>
      <c r="D215">
        <v>64785510</v>
      </c>
      <c r="E215">
        <v>1</v>
      </c>
      <c r="F215">
        <v>1</v>
      </c>
      <c r="G215">
        <v>1</v>
      </c>
      <c r="H215">
        <v>2</v>
      </c>
      <c r="I215" t="s">
        <v>619</v>
      </c>
      <c r="J215" t="s">
        <v>620</v>
      </c>
      <c r="K215" t="s">
        <v>621</v>
      </c>
      <c r="L215">
        <v>1368</v>
      </c>
      <c r="N215">
        <v>1011</v>
      </c>
      <c r="O215" t="s">
        <v>451</v>
      </c>
      <c r="P215" t="s">
        <v>451</v>
      </c>
      <c r="Q215">
        <v>1</v>
      </c>
      <c r="X215">
        <v>3.1</v>
      </c>
      <c r="Y215">
        <v>0</v>
      </c>
      <c r="Z215">
        <v>1043.1400000000001</v>
      </c>
      <c r="AA215">
        <v>801.75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3.1</v>
      </c>
      <c r="AH215">
        <v>2</v>
      </c>
      <c r="AI215">
        <v>70881957</v>
      </c>
      <c r="AJ215">
        <v>214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ROW(Source!A374)</f>
        <v>374</v>
      </c>
      <c r="B216">
        <v>70881982</v>
      </c>
      <c r="C216">
        <v>70881944</v>
      </c>
      <c r="D216">
        <v>64785542</v>
      </c>
      <c r="E216">
        <v>1</v>
      </c>
      <c r="F216">
        <v>1</v>
      </c>
      <c r="G216">
        <v>1</v>
      </c>
      <c r="H216">
        <v>2</v>
      </c>
      <c r="I216" t="s">
        <v>665</v>
      </c>
      <c r="J216" t="s">
        <v>666</v>
      </c>
      <c r="K216" t="s">
        <v>667</v>
      </c>
      <c r="L216">
        <v>1368</v>
      </c>
      <c r="N216">
        <v>1011</v>
      </c>
      <c r="O216" t="s">
        <v>451</v>
      </c>
      <c r="P216" t="s">
        <v>451</v>
      </c>
      <c r="Q216">
        <v>1</v>
      </c>
      <c r="X216">
        <v>0.2</v>
      </c>
      <c r="Y216">
        <v>0</v>
      </c>
      <c r="Z216">
        <v>435.27</v>
      </c>
      <c r="AA216">
        <v>921.41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0.2</v>
      </c>
      <c r="AH216">
        <v>2</v>
      </c>
      <c r="AI216">
        <v>70881958</v>
      </c>
      <c r="AJ216">
        <v>215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ROW(Source!A374)</f>
        <v>374</v>
      </c>
      <c r="B217">
        <v>70881983</v>
      </c>
      <c r="C217">
        <v>70881944</v>
      </c>
      <c r="D217">
        <v>64785775</v>
      </c>
      <c r="E217">
        <v>1</v>
      </c>
      <c r="F217">
        <v>1</v>
      </c>
      <c r="G217">
        <v>1</v>
      </c>
      <c r="H217">
        <v>2</v>
      </c>
      <c r="I217" t="s">
        <v>668</v>
      </c>
      <c r="J217" t="s">
        <v>669</v>
      </c>
      <c r="K217" t="s">
        <v>670</v>
      </c>
      <c r="L217">
        <v>1368</v>
      </c>
      <c r="N217">
        <v>1011</v>
      </c>
      <c r="O217" t="s">
        <v>451</v>
      </c>
      <c r="P217" t="s">
        <v>451</v>
      </c>
      <c r="Q217">
        <v>1</v>
      </c>
      <c r="X217">
        <v>3.71</v>
      </c>
      <c r="Y217">
        <v>0</v>
      </c>
      <c r="Z217">
        <v>4141.29</v>
      </c>
      <c r="AA217">
        <v>1076.98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3.71</v>
      </c>
      <c r="AH217">
        <v>2</v>
      </c>
      <c r="AI217">
        <v>70881959</v>
      </c>
      <c r="AJ217">
        <v>216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ROW(Source!A374)</f>
        <v>374</v>
      </c>
      <c r="B218">
        <v>70881984</v>
      </c>
      <c r="C218">
        <v>70881944</v>
      </c>
      <c r="D218">
        <v>64786167</v>
      </c>
      <c r="E218">
        <v>1</v>
      </c>
      <c r="F218">
        <v>1</v>
      </c>
      <c r="G218">
        <v>1</v>
      </c>
      <c r="H218">
        <v>2</v>
      </c>
      <c r="I218" t="s">
        <v>609</v>
      </c>
      <c r="J218" t="s">
        <v>610</v>
      </c>
      <c r="K218" t="s">
        <v>611</v>
      </c>
      <c r="L218">
        <v>1368</v>
      </c>
      <c r="N218">
        <v>1011</v>
      </c>
      <c r="O218" t="s">
        <v>451</v>
      </c>
      <c r="P218" t="s">
        <v>451</v>
      </c>
      <c r="Q218">
        <v>1</v>
      </c>
      <c r="X218">
        <v>1.1499999999999999</v>
      </c>
      <c r="Y218">
        <v>0</v>
      </c>
      <c r="Z218">
        <v>3.1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1.1499999999999999</v>
      </c>
      <c r="AH218">
        <v>2</v>
      </c>
      <c r="AI218">
        <v>70881960</v>
      </c>
      <c r="AJ218">
        <v>217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ROW(Source!A374)</f>
        <v>374</v>
      </c>
      <c r="B219">
        <v>70881985</v>
      </c>
      <c r="C219">
        <v>70881944</v>
      </c>
      <c r="D219">
        <v>64662014</v>
      </c>
      <c r="E219">
        <v>116</v>
      </c>
      <c r="F219">
        <v>1</v>
      </c>
      <c r="G219">
        <v>1</v>
      </c>
      <c r="H219">
        <v>3</v>
      </c>
      <c r="I219" t="s">
        <v>705</v>
      </c>
      <c r="J219" t="s">
        <v>3</v>
      </c>
      <c r="K219" t="s">
        <v>706</v>
      </c>
      <c r="L219">
        <v>1348</v>
      </c>
      <c r="N219">
        <v>1009</v>
      </c>
      <c r="O219" t="s">
        <v>70</v>
      </c>
      <c r="P219" t="s">
        <v>70</v>
      </c>
      <c r="Q219">
        <v>1000</v>
      </c>
      <c r="X219">
        <v>4.0000000000000001E-3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4.0000000000000001E-3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ROW(Source!A374)</f>
        <v>374</v>
      </c>
      <c r="B220">
        <v>70881986</v>
      </c>
      <c r="C220">
        <v>70881944</v>
      </c>
      <c r="D220">
        <v>64734761</v>
      </c>
      <c r="E220">
        <v>1</v>
      </c>
      <c r="F220">
        <v>1</v>
      </c>
      <c r="G220">
        <v>1</v>
      </c>
      <c r="H220">
        <v>3</v>
      </c>
      <c r="I220" t="s">
        <v>671</v>
      </c>
      <c r="J220" t="s">
        <v>672</v>
      </c>
      <c r="K220" t="s">
        <v>673</v>
      </c>
      <c r="L220">
        <v>1339</v>
      </c>
      <c r="N220">
        <v>1007</v>
      </c>
      <c r="O220" t="s">
        <v>199</v>
      </c>
      <c r="P220" t="s">
        <v>199</v>
      </c>
      <c r="Q220">
        <v>1</v>
      </c>
      <c r="X220">
        <v>20.52</v>
      </c>
      <c r="Y220">
        <v>36.31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20.52</v>
      </c>
      <c r="AH220">
        <v>2</v>
      </c>
      <c r="AI220">
        <v>70881962</v>
      </c>
      <c r="AJ220">
        <v>219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ROW(Source!A374)</f>
        <v>374</v>
      </c>
      <c r="B221">
        <v>70881987</v>
      </c>
      <c r="C221">
        <v>70881944</v>
      </c>
      <c r="D221">
        <v>64735196</v>
      </c>
      <c r="E221">
        <v>1</v>
      </c>
      <c r="F221">
        <v>1</v>
      </c>
      <c r="G221">
        <v>1</v>
      </c>
      <c r="H221">
        <v>3</v>
      </c>
      <c r="I221" t="s">
        <v>674</v>
      </c>
      <c r="J221" t="s">
        <v>675</v>
      </c>
      <c r="K221" t="s">
        <v>676</v>
      </c>
      <c r="L221">
        <v>1348</v>
      </c>
      <c r="N221">
        <v>1009</v>
      </c>
      <c r="O221" t="s">
        <v>70</v>
      </c>
      <c r="P221" t="s">
        <v>70</v>
      </c>
      <c r="Q221">
        <v>1000</v>
      </c>
      <c r="X221">
        <v>2.3999999999999998E-3</v>
      </c>
      <c r="Y221">
        <v>907036.67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2.3999999999999998E-3</v>
      </c>
      <c r="AH221">
        <v>2</v>
      </c>
      <c r="AI221">
        <v>70881963</v>
      </c>
      <c r="AJ221">
        <v>220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ROW(Source!A374)</f>
        <v>374</v>
      </c>
      <c r="B222">
        <v>70881988</v>
      </c>
      <c r="C222">
        <v>70881944</v>
      </c>
      <c r="D222">
        <v>64736194</v>
      </c>
      <c r="E222">
        <v>1</v>
      </c>
      <c r="F222">
        <v>1</v>
      </c>
      <c r="G222">
        <v>1</v>
      </c>
      <c r="H222">
        <v>3</v>
      </c>
      <c r="I222" t="s">
        <v>677</v>
      </c>
      <c r="J222" t="s">
        <v>678</v>
      </c>
      <c r="K222" t="s">
        <v>679</v>
      </c>
      <c r="L222">
        <v>1348</v>
      </c>
      <c r="N222">
        <v>1009</v>
      </c>
      <c r="O222" t="s">
        <v>70</v>
      </c>
      <c r="P222" t="s">
        <v>70</v>
      </c>
      <c r="Q222">
        <v>1000</v>
      </c>
      <c r="X222">
        <v>1.2E-2</v>
      </c>
      <c r="Y222">
        <v>89330.06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1.2E-2</v>
      </c>
      <c r="AH222">
        <v>2</v>
      </c>
      <c r="AI222">
        <v>70881964</v>
      </c>
      <c r="AJ222">
        <v>221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ROW(Source!A374)</f>
        <v>374</v>
      </c>
      <c r="B223">
        <v>70881989</v>
      </c>
      <c r="C223">
        <v>70881944</v>
      </c>
      <c r="D223">
        <v>64736713</v>
      </c>
      <c r="E223">
        <v>1</v>
      </c>
      <c r="F223">
        <v>1</v>
      </c>
      <c r="G223">
        <v>1</v>
      </c>
      <c r="H223">
        <v>3</v>
      </c>
      <c r="I223" t="s">
        <v>680</v>
      </c>
      <c r="J223" t="s">
        <v>681</v>
      </c>
      <c r="K223" t="s">
        <v>682</v>
      </c>
      <c r="L223">
        <v>1371</v>
      </c>
      <c r="N223">
        <v>1013</v>
      </c>
      <c r="O223" t="s">
        <v>21</v>
      </c>
      <c r="P223" t="s">
        <v>21</v>
      </c>
      <c r="Q223">
        <v>1</v>
      </c>
      <c r="X223">
        <v>0.78200000000000003</v>
      </c>
      <c r="Y223">
        <v>4251.6099999999997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0.78200000000000003</v>
      </c>
      <c r="AH223">
        <v>2</v>
      </c>
      <c r="AI223">
        <v>70881965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ROW(Source!A374)</f>
        <v>374</v>
      </c>
      <c r="B224">
        <v>70881990</v>
      </c>
      <c r="C224">
        <v>70881944</v>
      </c>
      <c r="D224">
        <v>64663334</v>
      </c>
      <c r="E224">
        <v>116</v>
      </c>
      <c r="F224">
        <v>1</v>
      </c>
      <c r="G224">
        <v>1</v>
      </c>
      <c r="H224">
        <v>3</v>
      </c>
      <c r="I224" t="s">
        <v>707</v>
      </c>
      <c r="J224" t="s">
        <v>3</v>
      </c>
      <c r="K224" t="s">
        <v>708</v>
      </c>
      <c r="L224">
        <v>1348</v>
      </c>
      <c r="N224">
        <v>1009</v>
      </c>
      <c r="O224" t="s">
        <v>70</v>
      </c>
      <c r="P224" t="s">
        <v>70</v>
      </c>
      <c r="Q224">
        <v>1000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ROW(Source!A374)</f>
        <v>374</v>
      </c>
      <c r="B225">
        <v>70881991</v>
      </c>
      <c r="C225">
        <v>70881944</v>
      </c>
      <c r="D225">
        <v>64742364</v>
      </c>
      <c r="E225">
        <v>1</v>
      </c>
      <c r="F225">
        <v>1</v>
      </c>
      <c r="G225">
        <v>1</v>
      </c>
      <c r="H225">
        <v>3</v>
      </c>
      <c r="I225" t="s">
        <v>683</v>
      </c>
      <c r="J225" t="s">
        <v>684</v>
      </c>
      <c r="K225" t="s">
        <v>685</v>
      </c>
      <c r="L225">
        <v>1348</v>
      </c>
      <c r="N225">
        <v>1009</v>
      </c>
      <c r="O225" t="s">
        <v>70</v>
      </c>
      <c r="P225" t="s">
        <v>70</v>
      </c>
      <c r="Q225">
        <v>1000</v>
      </c>
      <c r="X225">
        <v>8.0000000000000004E-4</v>
      </c>
      <c r="Y225">
        <v>55898.18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8.0000000000000004E-4</v>
      </c>
      <c r="AH225">
        <v>2</v>
      </c>
      <c r="AI225">
        <v>70881967</v>
      </c>
      <c r="AJ225">
        <v>224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ROW(Source!A374)</f>
        <v>374</v>
      </c>
      <c r="B226">
        <v>70881992</v>
      </c>
      <c r="C226">
        <v>70881944</v>
      </c>
      <c r="D226">
        <v>64744153</v>
      </c>
      <c r="E226">
        <v>1</v>
      </c>
      <c r="F226">
        <v>1</v>
      </c>
      <c r="G226">
        <v>1</v>
      </c>
      <c r="H226">
        <v>3</v>
      </c>
      <c r="I226" t="s">
        <v>686</v>
      </c>
      <c r="J226" t="s">
        <v>687</v>
      </c>
      <c r="K226" t="s">
        <v>688</v>
      </c>
      <c r="L226">
        <v>1348</v>
      </c>
      <c r="N226">
        <v>1009</v>
      </c>
      <c r="O226" t="s">
        <v>70</v>
      </c>
      <c r="P226" t="s">
        <v>70</v>
      </c>
      <c r="Q226">
        <v>1000</v>
      </c>
      <c r="X226">
        <v>8.0000000000000004E-4</v>
      </c>
      <c r="Y226">
        <v>40464.019999999997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8.0000000000000004E-4</v>
      </c>
      <c r="AH226">
        <v>2</v>
      </c>
      <c r="AI226">
        <v>70881968</v>
      </c>
      <c r="AJ226">
        <v>225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ROW(Source!A377)</f>
        <v>377</v>
      </c>
      <c r="B227">
        <v>70882007</v>
      </c>
      <c r="C227">
        <v>70881995</v>
      </c>
      <c r="D227">
        <v>37064878</v>
      </c>
      <c r="E227">
        <v>116</v>
      </c>
      <c r="F227">
        <v>1</v>
      </c>
      <c r="G227">
        <v>1</v>
      </c>
      <c r="H227">
        <v>1</v>
      </c>
      <c r="I227" t="s">
        <v>529</v>
      </c>
      <c r="J227" t="s">
        <v>3</v>
      </c>
      <c r="K227" t="s">
        <v>530</v>
      </c>
      <c r="L227">
        <v>1191</v>
      </c>
      <c r="N227">
        <v>1013</v>
      </c>
      <c r="O227" t="s">
        <v>445</v>
      </c>
      <c r="P227" t="s">
        <v>445</v>
      </c>
      <c r="Q227">
        <v>1</v>
      </c>
      <c r="X227">
        <v>0.35</v>
      </c>
      <c r="Y227">
        <v>0</v>
      </c>
      <c r="Z227">
        <v>0</v>
      </c>
      <c r="AA227">
        <v>0</v>
      </c>
      <c r="AB227">
        <v>783.8</v>
      </c>
      <c r="AC227">
        <v>0</v>
      </c>
      <c r="AD227">
        <v>1</v>
      </c>
      <c r="AE227">
        <v>1</v>
      </c>
      <c r="AF227" t="s">
        <v>3</v>
      </c>
      <c r="AG227">
        <v>0.35</v>
      </c>
      <c r="AH227">
        <v>2</v>
      </c>
      <c r="AI227">
        <v>70881996</v>
      </c>
      <c r="AJ227">
        <v>226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ROW(Source!A377)</f>
        <v>377</v>
      </c>
      <c r="B228">
        <v>70882008</v>
      </c>
      <c r="C228">
        <v>70881995</v>
      </c>
      <c r="D228">
        <v>37064876</v>
      </c>
      <c r="E228">
        <v>116</v>
      </c>
      <c r="F228">
        <v>1</v>
      </c>
      <c r="G228">
        <v>1</v>
      </c>
      <c r="H228">
        <v>1</v>
      </c>
      <c r="I228" t="s">
        <v>446</v>
      </c>
      <c r="J228" t="s">
        <v>3</v>
      </c>
      <c r="K228" t="s">
        <v>447</v>
      </c>
      <c r="L228">
        <v>1191</v>
      </c>
      <c r="N228">
        <v>1013</v>
      </c>
      <c r="O228" t="s">
        <v>445</v>
      </c>
      <c r="P228" t="s">
        <v>445</v>
      </c>
      <c r="Q228">
        <v>1</v>
      </c>
      <c r="X228">
        <v>0.47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0.47</v>
      </c>
      <c r="AH228">
        <v>2</v>
      </c>
      <c r="AI228">
        <v>70881997</v>
      </c>
      <c r="AJ228">
        <v>227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ROW(Source!A377)</f>
        <v>377</v>
      </c>
      <c r="B229">
        <v>70882009</v>
      </c>
      <c r="C229">
        <v>70881995</v>
      </c>
      <c r="D229">
        <v>64784820</v>
      </c>
      <c r="E229">
        <v>1</v>
      </c>
      <c r="F229">
        <v>1</v>
      </c>
      <c r="G229">
        <v>1</v>
      </c>
      <c r="H229">
        <v>2</v>
      </c>
      <c r="I229" t="s">
        <v>622</v>
      </c>
      <c r="J229" t="s">
        <v>623</v>
      </c>
      <c r="K229" t="s">
        <v>624</v>
      </c>
      <c r="L229">
        <v>1368</v>
      </c>
      <c r="N229">
        <v>1011</v>
      </c>
      <c r="O229" t="s">
        <v>451</v>
      </c>
      <c r="P229" t="s">
        <v>451</v>
      </c>
      <c r="Q229">
        <v>1</v>
      </c>
      <c r="X229">
        <v>0.11</v>
      </c>
      <c r="Y229">
        <v>0</v>
      </c>
      <c r="Z229">
        <v>1555.93</v>
      </c>
      <c r="AA229">
        <v>921.41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0.11</v>
      </c>
      <c r="AH229">
        <v>2</v>
      </c>
      <c r="AI229">
        <v>70881998</v>
      </c>
      <c r="AJ229">
        <v>228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ROW(Source!A377)</f>
        <v>377</v>
      </c>
      <c r="B230">
        <v>70882010</v>
      </c>
      <c r="C230">
        <v>70881995</v>
      </c>
      <c r="D230">
        <v>64784992</v>
      </c>
      <c r="E230">
        <v>1</v>
      </c>
      <c r="F230">
        <v>1</v>
      </c>
      <c r="G230">
        <v>1</v>
      </c>
      <c r="H230">
        <v>2</v>
      </c>
      <c r="I230" t="s">
        <v>639</v>
      </c>
      <c r="J230" t="s">
        <v>640</v>
      </c>
      <c r="K230" t="s">
        <v>641</v>
      </c>
      <c r="L230">
        <v>1368</v>
      </c>
      <c r="N230">
        <v>1011</v>
      </c>
      <c r="O230" t="s">
        <v>451</v>
      </c>
      <c r="P230" t="s">
        <v>451</v>
      </c>
      <c r="Q230">
        <v>1</v>
      </c>
      <c r="X230">
        <v>0.1</v>
      </c>
      <c r="Y230">
        <v>0</v>
      </c>
      <c r="Z230">
        <v>2646.78</v>
      </c>
      <c r="AA230">
        <v>1148.77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0.1</v>
      </c>
      <c r="AH230">
        <v>2</v>
      </c>
      <c r="AI230">
        <v>70881999</v>
      </c>
      <c r="AJ230">
        <v>229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ROW(Source!A377)</f>
        <v>377</v>
      </c>
      <c r="B231">
        <v>70882011</v>
      </c>
      <c r="C231">
        <v>70881995</v>
      </c>
      <c r="D231">
        <v>64785118</v>
      </c>
      <c r="E231">
        <v>1</v>
      </c>
      <c r="F231">
        <v>1</v>
      </c>
      <c r="G231">
        <v>1</v>
      </c>
      <c r="H231">
        <v>2</v>
      </c>
      <c r="I231" t="s">
        <v>658</v>
      </c>
      <c r="J231" t="s">
        <v>659</v>
      </c>
      <c r="K231" t="s">
        <v>660</v>
      </c>
      <c r="L231">
        <v>1368</v>
      </c>
      <c r="N231">
        <v>1011</v>
      </c>
      <c r="O231" t="s">
        <v>451</v>
      </c>
      <c r="P231" t="s">
        <v>451</v>
      </c>
      <c r="Q231">
        <v>1</v>
      </c>
      <c r="X231">
        <v>0.1</v>
      </c>
      <c r="Y231">
        <v>0</v>
      </c>
      <c r="Z231">
        <v>8883.76</v>
      </c>
      <c r="AA231">
        <v>1226.56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</v>
      </c>
      <c r="AH231">
        <v>2</v>
      </c>
      <c r="AI231">
        <v>70882000</v>
      </c>
      <c r="AJ231">
        <v>230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ROW(Source!A377)</f>
        <v>377</v>
      </c>
      <c r="B232">
        <v>70882012</v>
      </c>
      <c r="C232">
        <v>70881995</v>
      </c>
      <c r="D232">
        <v>64785119</v>
      </c>
      <c r="E232">
        <v>1</v>
      </c>
      <c r="F232">
        <v>1</v>
      </c>
      <c r="G232">
        <v>1</v>
      </c>
      <c r="H232">
        <v>2</v>
      </c>
      <c r="I232" t="s">
        <v>662</v>
      </c>
      <c r="J232" t="s">
        <v>663</v>
      </c>
      <c r="K232" t="s">
        <v>664</v>
      </c>
      <c r="L232">
        <v>1368</v>
      </c>
      <c r="N232">
        <v>1011</v>
      </c>
      <c r="O232" t="s">
        <v>451</v>
      </c>
      <c r="P232" t="s">
        <v>451</v>
      </c>
      <c r="Q232">
        <v>1</v>
      </c>
      <c r="X232">
        <v>0.1</v>
      </c>
      <c r="Y232">
        <v>0</v>
      </c>
      <c r="Z232">
        <v>59.52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70882001</v>
      </c>
      <c r="AJ232">
        <v>231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ROW(Source!A377)</f>
        <v>377</v>
      </c>
      <c r="B233">
        <v>70882013</v>
      </c>
      <c r="C233">
        <v>70881995</v>
      </c>
      <c r="D233">
        <v>64785510</v>
      </c>
      <c r="E233">
        <v>1</v>
      </c>
      <c r="F233">
        <v>1</v>
      </c>
      <c r="G233">
        <v>1</v>
      </c>
      <c r="H233">
        <v>2</v>
      </c>
      <c r="I233" t="s">
        <v>619</v>
      </c>
      <c r="J233" t="s">
        <v>620</v>
      </c>
      <c r="K233" t="s">
        <v>621</v>
      </c>
      <c r="L233">
        <v>1368</v>
      </c>
      <c r="N233">
        <v>1011</v>
      </c>
      <c r="O233" t="s">
        <v>451</v>
      </c>
      <c r="P233" t="s">
        <v>451</v>
      </c>
      <c r="Q233">
        <v>1</v>
      </c>
      <c r="X233">
        <v>0.1</v>
      </c>
      <c r="Y233">
        <v>0</v>
      </c>
      <c r="Z233">
        <v>1043.1400000000001</v>
      </c>
      <c r="AA233">
        <v>801.75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2</v>
      </c>
      <c r="AI233">
        <v>70882002</v>
      </c>
      <c r="AJ233">
        <v>232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ROW(Source!A377)</f>
        <v>377</v>
      </c>
      <c r="B234">
        <v>70882014</v>
      </c>
      <c r="C234">
        <v>70881995</v>
      </c>
      <c r="D234">
        <v>64785775</v>
      </c>
      <c r="E234">
        <v>1</v>
      </c>
      <c r="F234">
        <v>1</v>
      </c>
      <c r="G234">
        <v>1</v>
      </c>
      <c r="H234">
        <v>2</v>
      </c>
      <c r="I234" t="s">
        <v>668</v>
      </c>
      <c r="J234" t="s">
        <v>669</v>
      </c>
      <c r="K234" t="s">
        <v>670</v>
      </c>
      <c r="L234">
        <v>1368</v>
      </c>
      <c r="N234">
        <v>1011</v>
      </c>
      <c r="O234" t="s">
        <v>451</v>
      </c>
      <c r="P234" t="s">
        <v>451</v>
      </c>
      <c r="Q234">
        <v>1</v>
      </c>
      <c r="X234">
        <v>0.06</v>
      </c>
      <c r="Y234">
        <v>0</v>
      </c>
      <c r="Z234">
        <v>4141.29</v>
      </c>
      <c r="AA234">
        <v>1076.98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0.06</v>
      </c>
      <c r="AH234">
        <v>2</v>
      </c>
      <c r="AI234">
        <v>70882003</v>
      </c>
      <c r="AJ234">
        <v>233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ROW(Source!A377)</f>
        <v>377</v>
      </c>
      <c r="B235">
        <v>70882015</v>
      </c>
      <c r="C235">
        <v>70881995</v>
      </c>
      <c r="D235">
        <v>64662014</v>
      </c>
      <c r="E235">
        <v>116</v>
      </c>
      <c r="F235">
        <v>1</v>
      </c>
      <c r="G235">
        <v>1</v>
      </c>
      <c r="H235">
        <v>3</v>
      </c>
      <c r="I235" t="s">
        <v>705</v>
      </c>
      <c r="J235" t="s">
        <v>3</v>
      </c>
      <c r="K235" t="s">
        <v>706</v>
      </c>
      <c r="L235">
        <v>1348</v>
      </c>
      <c r="N235">
        <v>1009</v>
      </c>
      <c r="O235" t="s">
        <v>70</v>
      </c>
      <c r="P235" t="s">
        <v>70</v>
      </c>
      <c r="Q235">
        <v>1000</v>
      </c>
      <c r="X235">
        <v>1E-3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1E-3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ROW(Source!A377)</f>
        <v>377</v>
      </c>
      <c r="B236">
        <v>70882016</v>
      </c>
      <c r="C236">
        <v>70881995</v>
      </c>
      <c r="D236">
        <v>64734761</v>
      </c>
      <c r="E236">
        <v>1</v>
      </c>
      <c r="F236">
        <v>1</v>
      </c>
      <c r="G236">
        <v>1</v>
      </c>
      <c r="H236">
        <v>3</v>
      </c>
      <c r="I236" t="s">
        <v>671</v>
      </c>
      <c r="J236" t="s">
        <v>672</v>
      </c>
      <c r="K236" t="s">
        <v>673</v>
      </c>
      <c r="L236">
        <v>1339</v>
      </c>
      <c r="N236">
        <v>1007</v>
      </c>
      <c r="O236" t="s">
        <v>199</v>
      </c>
      <c r="P236" t="s">
        <v>199</v>
      </c>
      <c r="Q236">
        <v>1</v>
      </c>
      <c r="X236">
        <v>0.44</v>
      </c>
      <c r="Y236">
        <v>36.31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0.44</v>
      </c>
      <c r="AH236">
        <v>2</v>
      </c>
      <c r="AI236">
        <v>70882005</v>
      </c>
      <c r="AJ236">
        <v>235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ROW(Source!A377)</f>
        <v>377</v>
      </c>
      <c r="B237">
        <v>70882017</v>
      </c>
      <c r="C237">
        <v>70881995</v>
      </c>
      <c r="D237">
        <v>64663334</v>
      </c>
      <c r="E237">
        <v>116</v>
      </c>
      <c r="F237">
        <v>1</v>
      </c>
      <c r="G237">
        <v>1</v>
      </c>
      <c r="H237">
        <v>3</v>
      </c>
      <c r="I237" t="s">
        <v>707</v>
      </c>
      <c r="J237" t="s">
        <v>3</v>
      </c>
      <c r="K237" t="s">
        <v>708</v>
      </c>
      <c r="L237">
        <v>1348</v>
      </c>
      <c r="N237">
        <v>1009</v>
      </c>
      <c r="O237" t="s">
        <v>70</v>
      </c>
      <c r="P237" t="s">
        <v>70</v>
      </c>
      <c r="Q237">
        <v>1000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ROW(Source!A415)</f>
        <v>415</v>
      </c>
      <c r="B238">
        <v>70894392</v>
      </c>
      <c r="C238">
        <v>70894391</v>
      </c>
      <c r="D238">
        <v>64661947</v>
      </c>
      <c r="E238">
        <v>116</v>
      </c>
      <c r="F238">
        <v>1</v>
      </c>
      <c r="G238">
        <v>1</v>
      </c>
      <c r="H238">
        <v>1</v>
      </c>
      <c r="I238" t="s">
        <v>525</v>
      </c>
      <c r="J238" t="s">
        <v>3</v>
      </c>
      <c r="K238" t="s">
        <v>526</v>
      </c>
      <c r="L238">
        <v>1191</v>
      </c>
      <c r="N238">
        <v>1013</v>
      </c>
      <c r="O238" t="s">
        <v>445</v>
      </c>
      <c r="P238" t="s">
        <v>445</v>
      </c>
      <c r="Q238">
        <v>1</v>
      </c>
      <c r="X238">
        <v>17.27</v>
      </c>
      <c r="Y238">
        <v>0</v>
      </c>
      <c r="Z238">
        <v>0</v>
      </c>
      <c r="AA238">
        <v>0</v>
      </c>
      <c r="AB238">
        <v>660.33</v>
      </c>
      <c r="AC238">
        <v>0</v>
      </c>
      <c r="AD238">
        <v>1</v>
      </c>
      <c r="AE238">
        <v>1</v>
      </c>
      <c r="AF238" t="s">
        <v>3</v>
      </c>
      <c r="AG238">
        <v>17.27</v>
      </c>
      <c r="AH238">
        <v>2</v>
      </c>
      <c r="AI238">
        <v>70894392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ROW(Source!A416)</f>
        <v>416</v>
      </c>
      <c r="B239">
        <v>70882093</v>
      </c>
      <c r="C239">
        <v>70882092</v>
      </c>
      <c r="D239">
        <v>64662140</v>
      </c>
      <c r="E239">
        <v>116</v>
      </c>
      <c r="F239">
        <v>1</v>
      </c>
      <c r="G239">
        <v>1</v>
      </c>
      <c r="H239">
        <v>1</v>
      </c>
      <c r="I239" t="s">
        <v>575</v>
      </c>
      <c r="J239" t="s">
        <v>3</v>
      </c>
      <c r="K239" t="s">
        <v>576</v>
      </c>
      <c r="L239">
        <v>1369</v>
      </c>
      <c r="N239">
        <v>1013</v>
      </c>
      <c r="O239" t="s">
        <v>577</v>
      </c>
      <c r="P239" t="s">
        <v>577</v>
      </c>
      <c r="Q239">
        <v>1</v>
      </c>
      <c r="X239">
        <v>5</v>
      </c>
      <c r="Y239">
        <v>0</v>
      </c>
      <c r="Z239">
        <v>0</v>
      </c>
      <c r="AA239">
        <v>0</v>
      </c>
      <c r="AB239">
        <v>652.16999999999996</v>
      </c>
      <c r="AC239">
        <v>0</v>
      </c>
      <c r="AD239">
        <v>1</v>
      </c>
      <c r="AE239">
        <v>1</v>
      </c>
      <c r="AF239" t="s">
        <v>3</v>
      </c>
      <c r="AG239">
        <v>5</v>
      </c>
      <c r="AH239">
        <v>2</v>
      </c>
      <c r="AI239">
        <v>70882093</v>
      </c>
      <c r="AJ239">
        <v>238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ROW(Source!A416)</f>
        <v>416</v>
      </c>
      <c r="B240">
        <v>70882094</v>
      </c>
      <c r="C240">
        <v>70882092</v>
      </c>
      <c r="D240">
        <v>64662142</v>
      </c>
      <c r="E240">
        <v>116</v>
      </c>
      <c r="F240">
        <v>1</v>
      </c>
      <c r="G240">
        <v>1</v>
      </c>
      <c r="H240">
        <v>1</v>
      </c>
      <c r="I240" t="s">
        <v>689</v>
      </c>
      <c r="J240" t="s">
        <v>3</v>
      </c>
      <c r="K240" t="s">
        <v>690</v>
      </c>
      <c r="L240">
        <v>1369</v>
      </c>
      <c r="N240">
        <v>1013</v>
      </c>
      <c r="O240" t="s">
        <v>577</v>
      </c>
      <c r="P240" t="s">
        <v>577</v>
      </c>
      <c r="Q240">
        <v>1</v>
      </c>
      <c r="X240">
        <v>0.67</v>
      </c>
      <c r="Y240">
        <v>0</v>
      </c>
      <c r="Z240">
        <v>0</v>
      </c>
      <c r="AA240">
        <v>0</v>
      </c>
      <c r="AB240">
        <v>712</v>
      </c>
      <c r="AC240">
        <v>0</v>
      </c>
      <c r="AD240">
        <v>1</v>
      </c>
      <c r="AE240">
        <v>1</v>
      </c>
      <c r="AF240" t="s">
        <v>3</v>
      </c>
      <c r="AG240">
        <v>0.67</v>
      </c>
      <c r="AH240">
        <v>2</v>
      </c>
      <c r="AI240">
        <v>70882094</v>
      </c>
      <c r="AJ240">
        <v>239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ROW(Source!A416)</f>
        <v>416</v>
      </c>
      <c r="B241">
        <v>70882095</v>
      </c>
      <c r="C241">
        <v>70882092</v>
      </c>
      <c r="D241">
        <v>64662182</v>
      </c>
      <c r="E241">
        <v>116</v>
      </c>
      <c r="F241">
        <v>1</v>
      </c>
      <c r="G241">
        <v>1</v>
      </c>
      <c r="H241">
        <v>1</v>
      </c>
      <c r="I241" t="s">
        <v>446</v>
      </c>
      <c r="J241" t="s">
        <v>3</v>
      </c>
      <c r="K241" t="s">
        <v>447</v>
      </c>
      <c r="L241">
        <v>1191</v>
      </c>
      <c r="N241">
        <v>1013</v>
      </c>
      <c r="O241" t="s">
        <v>445</v>
      </c>
      <c r="P241" t="s">
        <v>445</v>
      </c>
      <c r="Q241">
        <v>1</v>
      </c>
      <c r="X241">
        <v>1.3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1.3</v>
      </c>
      <c r="AH241">
        <v>2</v>
      </c>
      <c r="AI241">
        <v>70882095</v>
      </c>
      <c r="AJ241">
        <v>240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ROW(Source!A416)</f>
        <v>416</v>
      </c>
      <c r="B242">
        <v>70882096</v>
      </c>
      <c r="C242">
        <v>70882092</v>
      </c>
      <c r="D242">
        <v>64785510</v>
      </c>
      <c r="E242">
        <v>1</v>
      </c>
      <c r="F242">
        <v>1</v>
      </c>
      <c r="G242">
        <v>1</v>
      </c>
      <c r="H242">
        <v>2</v>
      </c>
      <c r="I242" t="s">
        <v>619</v>
      </c>
      <c r="J242" t="s">
        <v>620</v>
      </c>
      <c r="K242" t="s">
        <v>621</v>
      </c>
      <c r="L242">
        <v>1368</v>
      </c>
      <c r="N242">
        <v>1011</v>
      </c>
      <c r="O242" t="s">
        <v>451</v>
      </c>
      <c r="P242" t="s">
        <v>451</v>
      </c>
      <c r="Q242">
        <v>1</v>
      </c>
      <c r="X242">
        <v>1.3</v>
      </c>
      <c r="Y242">
        <v>0</v>
      </c>
      <c r="Z242">
        <v>1043.1400000000001</v>
      </c>
      <c r="AA242">
        <v>801.75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1.3</v>
      </c>
      <c r="AH242">
        <v>2</v>
      </c>
      <c r="AI242">
        <v>70882096</v>
      </c>
      <c r="AJ242">
        <v>241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ROW(Source!A416)</f>
        <v>416</v>
      </c>
      <c r="B243">
        <v>70882097</v>
      </c>
      <c r="C243">
        <v>70882092</v>
      </c>
      <c r="D243">
        <v>64734760</v>
      </c>
      <c r="E243">
        <v>1</v>
      </c>
      <c r="F243">
        <v>1</v>
      </c>
      <c r="G243">
        <v>1</v>
      </c>
      <c r="H243">
        <v>3</v>
      </c>
      <c r="I243" t="s">
        <v>628</v>
      </c>
      <c r="J243" t="s">
        <v>629</v>
      </c>
      <c r="K243" t="s">
        <v>630</v>
      </c>
      <c r="L243">
        <v>1339</v>
      </c>
      <c r="N243">
        <v>1007</v>
      </c>
      <c r="O243" t="s">
        <v>199</v>
      </c>
      <c r="P243" t="s">
        <v>199</v>
      </c>
      <c r="Q243">
        <v>1</v>
      </c>
      <c r="X243">
        <v>10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10</v>
      </c>
      <c r="AH243">
        <v>2</v>
      </c>
      <c r="AI243">
        <v>70882097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ROW(Source!A416)</f>
        <v>416</v>
      </c>
      <c r="B244">
        <v>70882098</v>
      </c>
      <c r="C244">
        <v>70882092</v>
      </c>
      <c r="D244">
        <v>64666106</v>
      </c>
      <c r="E244">
        <v>116</v>
      </c>
      <c r="F244">
        <v>1</v>
      </c>
      <c r="G244">
        <v>1</v>
      </c>
      <c r="H244">
        <v>3</v>
      </c>
      <c r="I244" t="s">
        <v>709</v>
      </c>
      <c r="J244" t="s">
        <v>3</v>
      </c>
      <c r="K244" t="s">
        <v>710</v>
      </c>
      <c r="L244">
        <v>1346</v>
      </c>
      <c r="N244">
        <v>1009</v>
      </c>
      <c r="O244" t="s">
        <v>326</v>
      </c>
      <c r="P244" t="s">
        <v>326</v>
      </c>
      <c r="Q244">
        <v>1</v>
      </c>
      <c r="X244">
        <v>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2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ROW(Source!A487)</f>
        <v>487</v>
      </c>
      <c r="B245">
        <v>70877883</v>
      </c>
      <c r="C245">
        <v>70877880</v>
      </c>
      <c r="D245">
        <v>64662152</v>
      </c>
      <c r="E245">
        <v>116</v>
      </c>
      <c r="F245">
        <v>1</v>
      </c>
      <c r="G245">
        <v>1</v>
      </c>
      <c r="H245">
        <v>1</v>
      </c>
      <c r="I245" t="s">
        <v>691</v>
      </c>
      <c r="J245" t="s">
        <v>3</v>
      </c>
      <c r="K245" t="s">
        <v>692</v>
      </c>
      <c r="L245">
        <v>1369</v>
      </c>
      <c r="N245">
        <v>1013</v>
      </c>
      <c r="O245" t="s">
        <v>577</v>
      </c>
      <c r="P245" t="s">
        <v>577</v>
      </c>
      <c r="Q245">
        <v>1</v>
      </c>
      <c r="X245">
        <v>6.48</v>
      </c>
      <c r="Y245">
        <v>0</v>
      </c>
      <c r="Z245">
        <v>0</v>
      </c>
      <c r="AA245">
        <v>0</v>
      </c>
      <c r="AB245">
        <v>1076.98</v>
      </c>
      <c r="AC245">
        <v>0</v>
      </c>
      <c r="AD245">
        <v>1</v>
      </c>
      <c r="AE245">
        <v>1</v>
      </c>
      <c r="AF245" t="s">
        <v>3</v>
      </c>
      <c r="AG245">
        <v>6.48</v>
      </c>
      <c r="AH245">
        <v>2</v>
      </c>
      <c r="AI245">
        <v>70877881</v>
      </c>
      <c r="AJ245">
        <v>244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ROW(Source!A487)</f>
        <v>487</v>
      </c>
      <c r="B246">
        <v>70877884</v>
      </c>
      <c r="C246">
        <v>70877880</v>
      </c>
      <c r="D246">
        <v>64662176</v>
      </c>
      <c r="E246">
        <v>116</v>
      </c>
      <c r="F246">
        <v>1</v>
      </c>
      <c r="G246">
        <v>1</v>
      </c>
      <c r="H246">
        <v>1</v>
      </c>
      <c r="I246" t="s">
        <v>693</v>
      </c>
      <c r="J246" t="s">
        <v>3</v>
      </c>
      <c r="K246" t="s">
        <v>694</v>
      </c>
      <c r="L246">
        <v>1369</v>
      </c>
      <c r="N246">
        <v>1013</v>
      </c>
      <c r="O246" t="s">
        <v>577</v>
      </c>
      <c r="P246" t="s">
        <v>577</v>
      </c>
      <c r="Q246">
        <v>1</v>
      </c>
      <c r="X246">
        <v>6.48</v>
      </c>
      <c r="Y246">
        <v>0</v>
      </c>
      <c r="Z246">
        <v>0</v>
      </c>
      <c r="AA246">
        <v>0</v>
      </c>
      <c r="AB246">
        <v>1053.04</v>
      </c>
      <c r="AC246">
        <v>0</v>
      </c>
      <c r="AD246">
        <v>1</v>
      </c>
      <c r="AE246">
        <v>1</v>
      </c>
      <c r="AF246" t="s">
        <v>3</v>
      </c>
      <c r="AG246">
        <v>6.48</v>
      </c>
      <c r="AH246">
        <v>2</v>
      </c>
      <c r="AI246">
        <v>70877882</v>
      </c>
      <c r="AJ246">
        <v>245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ROW(Source!A488)</f>
        <v>488</v>
      </c>
      <c r="B247">
        <v>70877888</v>
      </c>
      <c r="C247">
        <v>70877885</v>
      </c>
      <c r="D247">
        <v>64662152</v>
      </c>
      <c r="E247">
        <v>116</v>
      </c>
      <c r="F247">
        <v>1</v>
      </c>
      <c r="G247">
        <v>1</v>
      </c>
      <c r="H247">
        <v>1</v>
      </c>
      <c r="I247" t="s">
        <v>691</v>
      </c>
      <c r="J247" t="s">
        <v>3</v>
      </c>
      <c r="K247" t="s">
        <v>692</v>
      </c>
      <c r="L247">
        <v>1369</v>
      </c>
      <c r="N247">
        <v>1013</v>
      </c>
      <c r="O247" t="s">
        <v>577</v>
      </c>
      <c r="P247" t="s">
        <v>577</v>
      </c>
      <c r="Q247">
        <v>1</v>
      </c>
      <c r="X247">
        <v>0.5</v>
      </c>
      <c r="Y247">
        <v>0</v>
      </c>
      <c r="Z247">
        <v>0</v>
      </c>
      <c r="AA247">
        <v>0</v>
      </c>
      <c r="AB247">
        <v>1076.98</v>
      </c>
      <c r="AC247">
        <v>0</v>
      </c>
      <c r="AD247">
        <v>1</v>
      </c>
      <c r="AE247">
        <v>1</v>
      </c>
      <c r="AF247" t="s">
        <v>3</v>
      </c>
      <c r="AG247">
        <v>0.5</v>
      </c>
      <c r="AH247">
        <v>2</v>
      </c>
      <c r="AI247">
        <v>70877886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ROW(Source!A488)</f>
        <v>488</v>
      </c>
      <c r="B248">
        <v>70877889</v>
      </c>
      <c r="C248">
        <v>70877885</v>
      </c>
      <c r="D248">
        <v>64662176</v>
      </c>
      <c r="E248">
        <v>116</v>
      </c>
      <c r="F248">
        <v>1</v>
      </c>
      <c r="G248">
        <v>1</v>
      </c>
      <c r="H248">
        <v>1</v>
      </c>
      <c r="I248" t="s">
        <v>693</v>
      </c>
      <c r="J248" t="s">
        <v>3</v>
      </c>
      <c r="K248" t="s">
        <v>694</v>
      </c>
      <c r="L248">
        <v>1369</v>
      </c>
      <c r="N248">
        <v>1013</v>
      </c>
      <c r="O248" t="s">
        <v>577</v>
      </c>
      <c r="P248" t="s">
        <v>577</v>
      </c>
      <c r="Q248">
        <v>1</v>
      </c>
      <c r="X248">
        <v>0.5</v>
      </c>
      <c r="Y248">
        <v>0</v>
      </c>
      <c r="Z248">
        <v>0</v>
      </c>
      <c r="AA248">
        <v>0</v>
      </c>
      <c r="AB248">
        <v>1053.04</v>
      </c>
      <c r="AC248">
        <v>0</v>
      </c>
      <c r="AD248">
        <v>1</v>
      </c>
      <c r="AE248">
        <v>1</v>
      </c>
      <c r="AF248" t="s">
        <v>3</v>
      </c>
      <c r="AG248">
        <v>0.5</v>
      </c>
      <c r="AH248">
        <v>2</v>
      </c>
      <c r="AI248">
        <v>70877887</v>
      </c>
      <c r="AJ248">
        <v>247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ROW(Source!A489)</f>
        <v>489</v>
      </c>
      <c r="B249">
        <v>70877894</v>
      </c>
      <c r="C249">
        <v>70877890</v>
      </c>
      <c r="D249">
        <v>64662146</v>
      </c>
      <c r="E249">
        <v>116</v>
      </c>
      <c r="F249">
        <v>1</v>
      </c>
      <c r="G249">
        <v>1</v>
      </c>
      <c r="H249">
        <v>1</v>
      </c>
      <c r="I249" t="s">
        <v>578</v>
      </c>
      <c r="J249" t="s">
        <v>3</v>
      </c>
      <c r="K249" t="s">
        <v>579</v>
      </c>
      <c r="L249">
        <v>1369</v>
      </c>
      <c r="N249">
        <v>1013</v>
      </c>
      <c r="O249" t="s">
        <v>577</v>
      </c>
      <c r="P249" t="s">
        <v>577</v>
      </c>
      <c r="Q249">
        <v>1</v>
      </c>
      <c r="X249">
        <v>1.08</v>
      </c>
      <c r="Y249">
        <v>0</v>
      </c>
      <c r="Z249">
        <v>0</v>
      </c>
      <c r="AA249">
        <v>0</v>
      </c>
      <c r="AB249">
        <v>801.75</v>
      </c>
      <c r="AC249">
        <v>0</v>
      </c>
      <c r="AD249">
        <v>1</v>
      </c>
      <c r="AE249">
        <v>1</v>
      </c>
      <c r="AF249" t="s">
        <v>348</v>
      </c>
      <c r="AG249">
        <v>0.91800000000000004</v>
      </c>
      <c r="AH249">
        <v>2</v>
      </c>
      <c r="AI249">
        <v>70877891</v>
      </c>
      <c r="AJ249">
        <v>248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ROW(Source!A489)</f>
        <v>489</v>
      </c>
      <c r="B250">
        <v>70877895</v>
      </c>
      <c r="C250">
        <v>70877890</v>
      </c>
      <c r="D250">
        <v>64662164</v>
      </c>
      <c r="E250">
        <v>116</v>
      </c>
      <c r="F250">
        <v>1</v>
      </c>
      <c r="G250">
        <v>1</v>
      </c>
      <c r="H250">
        <v>1</v>
      </c>
      <c r="I250" t="s">
        <v>695</v>
      </c>
      <c r="J250" t="s">
        <v>3</v>
      </c>
      <c r="K250" t="s">
        <v>696</v>
      </c>
      <c r="L250">
        <v>1369</v>
      </c>
      <c r="N250">
        <v>1013</v>
      </c>
      <c r="O250" t="s">
        <v>577</v>
      </c>
      <c r="P250" t="s">
        <v>577</v>
      </c>
      <c r="Q250">
        <v>1</v>
      </c>
      <c r="X250">
        <v>1.08</v>
      </c>
      <c r="Y250">
        <v>0</v>
      </c>
      <c r="Z250">
        <v>0</v>
      </c>
      <c r="AA250">
        <v>0</v>
      </c>
      <c r="AB250">
        <v>765.85</v>
      </c>
      <c r="AC250">
        <v>0</v>
      </c>
      <c r="AD250">
        <v>1</v>
      </c>
      <c r="AE250">
        <v>1</v>
      </c>
      <c r="AF250" t="s">
        <v>348</v>
      </c>
      <c r="AG250">
        <v>0.91800000000000004</v>
      </c>
      <c r="AH250">
        <v>2</v>
      </c>
      <c r="AI250">
        <v>70877892</v>
      </c>
      <c r="AJ250">
        <v>249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ROW(Source!A489)</f>
        <v>489</v>
      </c>
      <c r="B251">
        <v>70877896</v>
      </c>
      <c r="C251">
        <v>70877890</v>
      </c>
      <c r="D251">
        <v>64662174</v>
      </c>
      <c r="E251">
        <v>116</v>
      </c>
      <c r="F251">
        <v>1</v>
      </c>
      <c r="G251">
        <v>1</v>
      </c>
      <c r="H251">
        <v>1</v>
      </c>
      <c r="I251" t="s">
        <v>697</v>
      </c>
      <c r="J251" t="s">
        <v>3</v>
      </c>
      <c r="K251" t="s">
        <v>698</v>
      </c>
      <c r="L251">
        <v>1369</v>
      </c>
      <c r="N251">
        <v>1013</v>
      </c>
      <c r="O251" t="s">
        <v>577</v>
      </c>
      <c r="P251" t="s">
        <v>577</v>
      </c>
      <c r="Q251">
        <v>1</v>
      </c>
      <c r="X251">
        <v>3.24</v>
      </c>
      <c r="Y251">
        <v>0</v>
      </c>
      <c r="Z251">
        <v>0</v>
      </c>
      <c r="AA251">
        <v>0</v>
      </c>
      <c r="AB251">
        <v>1172.71</v>
      </c>
      <c r="AC251">
        <v>0</v>
      </c>
      <c r="AD251">
        <v>1</v>
      </c>
      <c r="AE251">
        <v>1</v>
      </c>
      <c r="AF251" t="s">
        <v>348</v>
      </c>
      <c r="AG251">
        <v>2.754</v>
      </c>
      <c r="AH251">
        <v>2</v>
      </c>
      <c r="AI251">
        <v>70877893</v>
      </c>
      <c r="AJ251">
        <v>250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ROW(Source!A559)</f>
        <v>559</v>
      </c>
      <c r="B252">
        <v>70877900</v>
      </c>
      <c r="C252">
        <v>70877897</v>
      </c>
      <c r="D252">
        <v>64662152</v>
      </c>
      <c r="E252">
        <v>116</v>
      </c>
      <c r="F252">
        <v>1</v>
      </c>
      <c r="G252">
        <v>1</v>
      </c>
      <c r="H252">
        <v>1</v>
      </c>
      <c r="I252" t="s">
        <v>691</v>
      </c>
      <c r="J252" t="s">
        <v>3</v>
      </c>
      <c r="K252" t="s">
        <v>692</v>
      </c>
      <c r="L252">
        <v>1369</v>
      </c>
      <c r="N252">
        <v>1013</v>
      </c>
      <c r="O252" t="s">
        <v>577</v>
      </c>
      <c r="P252" t="s">
        <v>577</v>
      </c>
      <c r="Q252">
        <v>1</v>
      </c>
      <c r="X252">
        <v>0.41</v>
      </c>
      <c r="Y252">
        <v>0</v>
      </c>
      <c r="Z252">
        <v>0</v>
      </c>
      <c r="AA252">
        <v>0</v>
      </c>
      <c r="AB252">
        <v>1076.98</v>
      </c>
      <c r="AC252">
        <v>0</v>
      </c>
      <c r="AD252">
        <v>1</v>
      </c>
      <c r="AE252">
        <v>1</v>
      </c>
      <c r="AF252" t="s">
        <v>3</v>
      </c>
      <c r="AG252">
        <v>0.41</v>
      </c>
      <c r="AH252">
        <v>2</v>
      </c>
      <c r="AI252">
        <v>70877898</v>
      </c>
      <c r="AJ252">
        <v>251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ROW(Source!A559)</f>
        <v>559</v>
      </c>
      <c r="B253">
        <v>70877901</v>
      </c>
      <c r="C253">
        <v>70877897</v>
      </c>
      <c r="D253">
        <v>64662176</v>
      </c>
      <c r="E253">
        <v>116</v>
      </c>
      <c r="F253">
        <v>1</v>
      </c>
      <c r="G253">
        <v>1</v>
      </c>
      <c r="H253">
        <v>1</v>
      </c>
      <c r="I253" t="s">
        <v>693</v>
      </c>
      <c r="J253" t="s">
        <v>3</v>
      </c>
      <c r="K253" t="s">
        <v>694</v>
      </c>
      <c r="L253">
        <v>1369</v>
      </c>
      <c r="N253">
        <v>1013</v>
      </c>
      <c r="O253" t="s">
        <v>577</v>
      </c>
      <c r="P253" t="s">
        <v>577</v>
      </c>
      <c r="Q253">
        <v>1</v>
      </c>
      <c r="X253">
        <v>0.41</v>
      </c>
      <c r="Y253">
        <v>0</v>
      </c>
      <c r="Z253">
        <v>0</v>
      </c>
      <c r="AA253">
        <v>0</v>
      </c>
      <c r="AB253">
        <v>1053.04</v>
      </c>
      <c r="AC253">
        <v>0</v>
      </c>
      <c r="AD253">
        <v>1</v>
      </c>
      <c r="AE253">
        <v>1</v>
      </c>
      <c r="AF253" t="s">
        <v>3</v>
      </c>
      <c r="AG253">
        <v>0.41</v>
      </c>
      <c r="AH253">
        <v>2</v>
      </c>
      <c r="AI253">
        <v>70877899</v>
      </c>
      <c r="AJ253">
        <v>252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ROW(Source!A560)</f>
        <v>560</v>
      </c>
      <c r="B254">
        <v>70877905</v>
      </c>
      <c r="C254">
        <v>70877902</v>
      </c>
      <c r="D254">
        <v>64662146</v>
      </c>
      <c r="E254">
        <v>116</v>
      </c>
      <c r="F254">
        <v>1</v>
      </c>
      <c r="G254">
        <v>1</v>
      </c>
      <c r="H254">
        <v>1</v>
      </c>
      <c r="I254" t="s">
        <v>578</v>
      </c>
      <c r="J254" t="s">
        <v>3</v>
      </c>
      <c r="K254" t="s">
        <v>579</v>
      </c>
      <c r="L254">
        <v>1369</v>
      </c>
      <c r="N254">
        <v>1013</v>
      </c>
      <c r="O254" t="s">
        <v>577</v>
      </c>
      <c r="P254" t="s">
        <v>577</v>
      </c>
      <c r="Q254">
        <v>1</v>
      </c>
      <c r="X254">
        <v>0.97</v>
      </c>
      <c r="Y254">
        <v>0</v>
      </c>
      <c r="Z254">
        <v>0</v>
      </c>
      <c r="AA254">
        <v>0</v>
      </c>
      <c r="AB254">
        <v>801.75</v>
      </c>
      <c r="AC254">
        <v>0</v>
      </c>
      <c r="AD254">
        <v>1</v>
      </c>
      <c r="AE254">
        <v>1</v>
      </c>
      <c r="AF254" t="s">
        <v>3</v>
      </c>
      <c r="AG254">
        <v>0.97</v>
      </c>
      <c r="AH254">
        <v>2</v>
      </c>
      <c r="AI254">
        <v>70877903</v>
      </c>
      <c r="AJ254">
        <v>253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ROW(Source!A560)</f>
        <v>560</v>
      </c>
      <c r="B255">
        <v>70877906</v>
      </c>
      <c r="C255">
        <v>70877902</v>
      </c>
      <c r="D255">
        <v>64662176</v>
      </c>
      <c r="E255">
        <v>116</v>
      </c>
      <c r="F255">
        <v>1</v>
      </c>
      <c r="G255">
        <v>1</v>
      </c>
      <c r="H255">
        <v>1</v>
      </c>
      <c r="I255" t="s">
        <v>693</v>
      </c>
      <c r="J255" t="s">
        <v>3</v>
      </c>
      <c r="K255" t="s">
        <v>694</v>
      </c>
      <c r="L255">
        <v>1369</v>
      </c>
      <c r="N255">
        <v>1013</v>
      </c>
      <c r="O255" t="s">
        <v>577</v>
      </c>
      <c r="P255" t="s">
        <v>577</v>
      </c>
      <c r="Q255">
        <v>1</v>
      </c>
      <c r="X255">
        <v>1.46</v>
      </c>
      <c r="Y255">
        <v>0</v>
      </c>
      <c r="Z255">
        <v>0</v>
      </c>
      <c r="AA255">
        <v>0</v>
      </c>
      <c r="AB255">
        <v>1053.04</v>
      </c>
      <c r="AC255">
        <v>0</v>
      </c>
      <c r="AD255">
        <v>1</v>
      </c>
      <c r="AE255">
        <v>1</v>
      </c>
      <c r="AF255" t="s">
        <v>3</v>
      </c>
      <c r="AG255">
        <v>1.46</v>
      </c>
      <c r="AH255">
        <v>2</v>
      </c>
      <c r="AI255">
        <v>70877904</v>
      </c>
      <c r="AJ255">
        <v>254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489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348</v>
      </c>
      <c r="H1" t="s">
        <v>3</v>
      </c>
      <c r="I1" t="s">
        <v>348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711</v>
      </c>
      <c r="T1" t="s">
        <v>712</v>
      </c>
      <c r="U1" t="s">
        <v>713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03" x14ac:dyDescent="0.25">
      <c r="F12" t="str">
        <f>Source!F12</f>
        <v>Новый объект</v>
      </c>
      <c r="G12" t="str">
        <f>Source!G12</f>
        <v>355322-МСТ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714</v>
      </c>
      <c r="AD14">
        <v>4</v>
      </c>
    </row>
    <row r="15" spans="1:103" x14ac:dyDescent="0.25">
      <c r="B15" t="s">
        <v>715</v>
      </c>
      <c r="C15">
        <v>1</v>
      </c>
      <c r="D15" t="s">
        <v>38</v>
      </c>
      <c r="E15" t="s">
        <v>39</v>
      </c>
      <c r="F15" t="s">
        <v>716</v>
      </c>
      <c r="G15" t="s">
        <v>40</v>
      </c>
      <c r="H15">
        <v>260</v>
      </c>
      <c r="I15">
        <v>260</v>
      </c>
      <c r="J15">
        <v>7.8</v>
      </c>
      <c r="K15">
        <v>273.16000000000003</v>
      </c>
      <c r="L15">
        <v>0</v>
      </c>
      <c r="M15">
        <v>45986</v>
      </c>
      <c r="N15">
        <v>2</v>
      </c>
      <c r="O15" t="s">
        <v>717</v>
      </c>
      <c r="P15" t="s">
        <v>718</v>
      </c>
      <c r="Q15" t="s">
        <v>719</v>
      </c>
      <c r="R15" t="s">
        <v>720</v>
      </c>
      <c r="S15" t="s">
        <v>721</v>
      </c>
      <c r="T15" t="s">
        <v>722</v>
      </c>
      <c r="U15">
        <v>2</v>
      </c>
      <c r="V15">
        <v>5.36</v>
      </c>
      <c r="W15">
        <v>0</v>
      </c>
      <c r="X15">
        <v>0</v>
      </c>
      <c r="Y15" t="s">
        <v>3</v>
      </c>
      <c r="Z15" t="s">
        <v>3</v>
      </c>
      <c r="AA15">
        <v>3</v>
      </c>
      <c r="AB15" t="s">
        <v>3</v>
      </c>
      <c r="AC15">
        <v>260</v>
      </c>
      <c r="AD15">
        <v>1</v>
      </c>
      <c r="AE15">
        <v>0</v>
      </c>
      <c r="AF15">
        <v>1</v>
      </c>
      <c r="AG15">
        <v>3</v>
      </c>
      <c r="AH15" t="s">
        <v>40</v>
      </c>
      <c r="AI15" t="s">
        <v>39</v>
      </c>
      <c r="AJ15">
        <v>46190.29792824074</v>
      </c>
      <c r="AK15">
        <v>70877623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723</v>
      </c>
      <c r="C16">
        <v>0</v>
      </c>
      <c r="D16" t="s">
        <v>724</v>
      </c>
      <c r="E16" t="s">
        <v>39</v>
      </c>
      <c r="F16" t="s">
        <v>716</v>
      </c>
      <c r="G16" t="s">
        <v>40</v>
      </c>
      <c r="H16">
        <v>920</v>
      </c>
      <c r="I16">
        <v>920</v>
      </c>
      <c r="J16">
        <v>27.6</v>
      </c>
      <c r="K16">
        <v>966.55</v>
      </c>
      <c r="L16">
        <v>0</v>
      </c>
      <c r="M16">
        <v>45986</v>
      </c>
      <c r="N16">
        <v>2</v>
      </c>
      <c r="O16" t="s">
        <v>725</v>
      </c>
      <c r="P16" t="s">
        <v>726</v>
      </c>
      <c r="Q16" t="s">
        <v>727</v>
      </c>
      <c r="R16" t="s">
        <v>728</v>
      </c>
      <c r="S16" t="s">
        <v>729</v>
      </c>
      <c r="T16" t="s">
        <v>722</v>
      </c>
      <c r="U16">
        <v>2</v>
      </c>
      <c r="V16">
        <v>18.95</v>
      </c>
      <c r="W16">
        <v>0</v>
      </c>
      <c r="X16">
        <v>0</v>
      </c>
      <c r="Y16" t="s">
        <v>3</v>
      </c>
      <c r="Z16" t="s">
        <v>3</v>
      </c>
      <c r="AA16">
        <v>3</v>
      </c>
      <c r="AB16" t="s">
        <v>3</v>
      </c>
      <c r="AC16">
        <v>920</v>
      </c>
      <c r="AD16">
        <v>1</v>
      </c>
      <c r="AE16">
        <v>0</v>
      </c>
      <c r="AF16">
        <v>1</v>
      </c>
      <c r="AG16">
        <v>3</v>
      </c>
      <c r="AH16" t="s">
        <v>40</v>
      </c>
      <c r="AI16" t="s">
        <v>39</v>
      </c>
      <c r="AJ16">
        <v>46190.29792824074</v>
      </c>
      <c r="AK16">
        <v>70877623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730</v>
      </c>
      <c r="C17">
        <v>0</v>
      </c>
      <c r="D17" t="s">
        <v>731</v>
      </c>
      <c r="E17" t="s">
        <v>39</v>
      </c>
      <c r="F17" t="s">
        <v>716</v>
      </c>
      <c r="G17" t="s">
        <v>40</v>
      </c>
      <c r="H17">
        <v>960</v>
      </c>
      <c r="I17">
        <v>960</v>
      </c>
      <c r="J17">
        <v>28.8</v>
      </c>
      <c r="K17">
        <v>1008.58</v>
      </c>
      <c r="L17">
        <v>0</v>
      </c>
      <c r="M17">
        <v>45986</v>
      </c>
      <c r="N17">
        <v>2</v>
      </c>
      <c r="O17" t="s">
        <v>732</v>
      </c>
      <c r="P17" t="s">
        <v>733</v>
      </c>
      <c r="Q17" t="s">
        <v>734</v>
      </c>
      <c r="R17" t="s">
        <v>735</v>
      </c>
      <c r="S17" t="s">
        <v>736</v>
      </c>
      <c r="T17" t="s">
        <v>722</v>
      </c>
      <c r="U17">
        <v>2</v>
      </c>
      <c r="V17">
        <v>19.78</v>
      </c>
      <c r="W17">
        <v>0</v>
      </c>
      <c r="X17">
        <v>0</v>
      </c>
      <c r="Y17" t="s">
        <v>3</v>
      </c>
      <c r="Z17" t="s">
        <v>3</v>
      </c>
      <c r="AA17">
        <v>3</v>
      </c>
      <c r="AB17" t="s">
        <v>3</v>
      </c>
      <c r="AC17">
        <v>960</v>
      </c>
      <c r="AD17">
        <v>1</v>
      </c>
      <c r="AE17">
        <v>0</v>
      </c>
      <c r="AF17">
        <v>1</v>
      </c>
      <c r="AG17">
        <v>3</v>
      </c>
      <c r="AH17" t="s">
        <v>40</v>
      </c>
      <c r="AI17" t="s">
        <v>39</v>
      </c>
      <c r="AJ17">
        <v>46190.29792824074</v>
      </c>
      <c r="AK17">
        <v>70877623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737</v>
      </c>
      <c r="C18">
        <v>1</v>
      </c>
      <c r="D18" t="s">
        <v>183</v>
      </c>
      <c r="E18" t="s">
        <v>184</v>
      </c>
      <c r="F18" t="s">
        <v>738</v>
      </c>
      <c r="G18" t="s">
        <v>174</v>
      </c>
      <c r="H18">
        <v>67450</v>
      </c>
      <c r="I18">
        <v>67450</v>
      </c>
      <c r="J18">
        <v>2023.5</v>
      </c>
      <c r="K18">
        <v>70862.97</v>
      </c>
      <c r="L18">
        <v>0</v>
      </c>
      <c r="M18">
        <v>45986</v>
      </c>
      <c r="N18">
        <v>2</v>
      </c>
      <c r="O18" t="s">
        <v>717</v>
      </c>
      <c r="P18" t="s">
        <v>718</v>
      </c>
      <c r="Q18" t="s">
        <v>719</v>
      </c>
      <c r="R18" t="s">
        <v>720</v>
      </c>
      <c r="S18" t="s">
        <v>721</v>
      </c>
      <c r="T18" t="s">
        <v>722</v>
      </c>
      <c r="U18">
        <v>2</v>
      </c>
      <c r="V18">
        <v>1389.47</v>
      </c>
      <c r="W18">
        <v>0</v>
      </c>
      <c r="X18">
        <v>0</v>
      </c>
      <c r="Y18" t="s">
        <v>3</v>
      </c>
      <c r="Z18" t="s">
        <v>3</v>
      </c>
      <c r="AA18">
        <v>3</v>
      </c>
      <c r="AB18" t="s">
        <v>3</v>
      </c>
      <c r="AC18">
        <v>67450</v>
      </c>
      <c r="AD18">
        <v>1</v>
      </c>
      <c r="AE18">
        <v>0</v>
      </c>
      <c r="AF18">
        <v>3</v>
      </c>
      <c r="AG18">
        <v>3</v>
      </c>
      <c r="AH18" t="s">
        <v>174</v>
      </c>
      <c r="AI18" t="s">
        <v>184</v>
      </c>
      <c r="AJ18">
        <v>46190.297939814816</v>
      </c>
      <c r="AK18">
        <v>70877908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739</v>
      </c>
      <c r="C19">
        <v>0</v>
      </c>
      <c r="D19" t="s">
        <v>740</v>
      </c>
      <c r="E19" t="s">
        <v>184</v>
      </c>
      <c r="F19" t="s">
        <v>738</v>
      </c>
      <c r="G19" t="s">
        <v>174</v>
      </c>
      <c r="H19">
        <v>68000</v>
      </c>
      <c r="I19">
        <v>68000</v>
      </c>
      <c r="J19">
        <v>2040</v>
      </c>
      <c r="K19">
        <v>71440.800000000003</v>
      </c>
      <c r="L19">
        <v>0</v>
      </c>
      <c r="M19">
        <v>45986</v>
      </c>
      <c r="N19">
        <v>2</v>
      </c>
      <c r="O19" t="s">
        <v>725</v>
      </c>
      <c r="P19" t="s">
        <v>726</v>
      </c>
      <c r="Q19" t="s">
        <v>727</v>
      </c>
      <c r="R19" t="s">
        <v>728</v>
      </c>
      <c r="S19" t="s">
        <v>729</v>
      </c>
      <c r="T19" t="s">
        <v>722</v>
      </c>
      <c r="U19">
        <v>2</v>
      </c>
      <c r="V19">
        <v>1400.8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3</v>
      </c>
      <c r="AC19">
        <v>68000</v>
      </c>
      <c r="AD19">
        <v>1</v>
      </c>
      <c r="AE19">
        <v>0</v>
      </c>
      <c r="AF19">
        <v>3</v>
      </c>
      <c r="AG19">
        <v>3</v>
      </c>
      <c r="AH19" t="s">
        <v>174</v>
      </c>
      <c r="AI19" t="s">
        <v>184</v>
      </c>
      <c r="AJ19">
        <v>46190.297939814816</v>
      </c>
      <c r="AK19">
        <v>70877908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741</v>
      </c>
      <c r="C20">
        <v>0</v>
      </c>
      <c r="D20" t="s">
        <v>742</v>
      </c>
      <c r="E20" t="s">
        <v>184</v>
      </c>
      <c r="F20" t="s">
        <v>738</v>
      </c>
      <c r="G20" t="s">
        <v>174</v>
      </c>
      <c r="H20">
        <v>70000</v>
      </c>
      <c r="I20">
        <v>70000</v>
      </c>
      <c r="J20">
        <v>2100</v>
      </c>
      <c r="K20">
        <v>73542</v>
      </c>
      <c r="L20">
        <v>0</v>
      </c>
      <c r="M20">
        <v>45986</v>
      </c>
      <c r="N20">
        <v>2</v>
      </c>
      <c r="O20" t="s">
        <v>732</v>
      </c>
      <c r="P20" t="s">
        <v>733</v>
      </c>
      <c r="Q20" t="s">
        <v>734</v>
      </c>
      <c r="R20" t="s">
        <v>735</v>
      </c>
      <c r="S20" t="s">
        <v>736</v>
      </c>
      <c r="T20" t="s">
        <v>722</v>
      </c>
      <c r="U20">
        <v>2</v>
      </c>
      <c r="V20">
        <v>1442</v>
      </c>
      <c r="W20">
        <v>0</v>
      </c>
      <c r="X20">
        <v>0</v>
      </c>
      <c r="Y20" t="s">
        <v>3</v>
      </c>
      <c r="Z20" t="s">
        <v>3</v>
      </c>
      <c r="AA20">
        <v>3</v>
      </c>
      <c r="AB20" t="s">
        <v>3</v>
      </c>
      <c r="AC20">
        <v>70000</v>
      </c>
      <c r="AD20">
        <v>1</v>
      </c>
      <c r="AE20">
        <v>0</v>
      </c>
      <c r="AF20">
        <v>3</v>
      </c>
      <c r="AG20">
        <v>3</v>
      </c>
      <c r="AH20" t="s">
        <v>174</v>
      </c>
      <c r="AI20" t="s">
        <v>184</v>
      </c>
      <c r="AJ20">
        <v>46190.297939814816</v>
      </c>
      <c r="AK20">
        <v>70877908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743</v>
      </c>
      <c r="C21">
        <v>1</v>
      </c>
      <c r="D21" t="s">
        <v>188</v>
      </c>
      <c r="E21" t="s">
        <v>189</v>
      </c>
      <c r="F21" t="s">
        <v>738</v>
      </c>
      <c r="G21" t="s">
        <v>174</v>
      </c>
      <c r="H21">
        <v>14340</v>
      </c>
      <c r="I21">
        <v>14340</v>
      </c>
      <c r="J21">
        <v>430.2</v>
      </c>
      <c r="K21">
        <v>15065.6</v>
      </c>
      <c r="L21">
        <v>0</v>
      </c>
      <c r="M21">
        <v>45986</v>
      </c>
      <c r="N21">
        <v>2</v>
      </c>
      <c r="O21" t="s">
        <v>717</v>
      </c>
      <c r="P21" t="s">
        <v>718</v>
      </c>
      <c r="Q21" t="s">
        <v>719</v>
      </c>
      <c r="R21" t="s">
        <v>720</v>
      </c>
      <c r="S21" t="s">
        <v>721</v>
      </c>
      <c r="T21" t="s">
        <v>722</v>
      </c>
      <c r="U21">
        <v>2</v>
      </c>
      <c r="V21">
        <v>295.39999999999998</v>
      </c>
      <c r="W21">
        <v>0</v>
      </c>
      <c r="X21">
        <v>0</v>
      </c>
      <c r="Y21" t="s">
        <v>3</v>
      </c>
      <c r="Z21" t="s">
        <v>3</v>
      </c>
      <c r="AA21">
        <v>3</v>
      </c>
      <c r="AB21" t="s">
        <v>3</v>
      </c>
      <c r="AC21">
        <v>14340</v>
      </c>
      <c r="AD21">
        <v>1</v>
      </c>
      <c r="AE21">
        <v>0</v>
      </c>
      <c r="AF21">
        <v>3</v>
      </c>
      <c r="AG21">
        <v>3</v>
      </c>
      <c r="AH21" t="s">
        <v>174</v>
      </c>
      <c r="AI21" t="s">
        <v>189</v>
      </c>
      <c r="AJ21">
        <v>46191.662627314814</v>
      </c>
      <c r="AK21">
        <v>70877913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744</v>
      </c>
      <c r="C22">
        <v>0</v>
      </c>
      <c r="D22" t="s">
        <v>745</v>
      </c>
      <c r="E22" t="s">
        <v>189</v>
      </c>
      <c r="F22" t="s">
        <v>738</v>
      </c>
      <c r="G22" t="s">
        <v>174</v>
      </c>
      <c r="H22">
        <v>15000</v>
      </c>
      <c r="I22">
        <v>15000</v>
      </c>
      <c r="J22">
        <v>450</v>
      </c>
      <c r="K22">
        <v>15759</v>
      </c>
      <c r="L22">
        <v>0</v>
      </c>
      <c r="M22">
        <v>45986</v>
      </c>
      <c r="N22">
        <v>2</v>
      </c>
      <c r="O22" t="s">
        <v>725</v>
      </c>
      <c r="P22" t="s">
        <v>726</v>
      </c>
      <c r="Q22" t="s">
        <v>727</v>
      </c>
      <c r="R22" t="s">
        <v>728</v>
      </c>
      <c r="S22" t="s">
        <v>729</v>
      </c>
      <c r="T22" t="s">
        <v>722</v>
      </c>
      <c r="U22">
        <v>2</v>
      </c>
      <c r="V22">
        <v>309</v>
      </c>
      <c r="W22">
        <v>0</v>
      </c>
      <c r="X22">
        <v>0</v>
      </c>
      <c r="Y22" t="s">
        <v>3</v>
      </c>
      <c r="Z22" t="s">
        <v>3</v>
      </c>
      <c r="AA22">
        <v>3</v>
      </c>
      <c r="AB22" t="s">
        <v>3</v>
      </c>
      <c r="AC22">
        <v>15000</v>
      </c>
      <c r="AD22">
        <v>1</v>
      </c>
      <c r="AE22">
        <v>0</v>
      </c>
      <c r="AF22">
        <v>3</v>
      </c>
      <c r="AG22">
        <v>3</v>
      </c>
      <c r="AH22" t="s">
        <v>174</v>
      </c>
      <c r="AI22" t="s">
        <v>189</v>
      </c>
      <c r="AJ22">
        <v>46191.662627314814</v>
      </c>
      <c r="AK22">
        <v>70877913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746</v>
      </c>
      <c r="C23">
        <v>0</v>
      </c>
      <c r="D23" t="s">
        <v>747</v>
      </c>
      <c r="E23" t="s">
        <v>189</v>
      </c>
      <c r="F23" t="s">
        <v>738</v>
      </c>
      <c r="G23" t="s">
        <v>174</v>
      </c>
      <c r="H23">
        <v>15600</v>
      </c>
      <c r="I23">
        <v>15600</v>
      </c>
      <c r="J23">
        <v>468</v>
      </c>
      <c r="K23">
        <v>16389.36</v>
      </c>
      <c r="L23">
        <v>0</v>
      </c>
      <c r="M23">
        <v>45986</v>
      </c>
      <c r="N23">
        <v>2</v>
      </c>
      <c r="O23" t="s">
        <v>732</v>
      </c>
      <c r="P23" t="s">
        <v>733</v>
      </c>
      <c r="Q23" t="s">
        <v>734</v>
      </c>
      <c r="R23" t="s">
        <v>735</v>
      </c>
      <c r="S23" t="s">
        <v>736</v>
      </c>
      <c r="T23" t="s">
        <v>722</v>
      </c>
      <c r="U23">
        <v>2</v>
      </c>
      <c r="V23">
        <v>321.36</v>
      </c>
      <c r="W23">
        <v>0</v>
      </c>
      <c r="X23">
        <v>0</v>
      </c>
      <c r="Y23" t="s">
        <v>3</v>
      </c>
      <c r="Z23" t="s">
        <v>3</v>
      </c>
      <c r="AA23">
        <v>3</v>
      </c>
      <c r="AB23" t="s">
        <v>3</v>
      </c>
      <c r="AC23">
        <v>15600</v>
      </c>
      <c r="AD23">
        <v>1</v>
      </c>
      <c r="AE23">
        <v>0</v>
      </c>
      <c r="AF23">
        <v>3</v>
      </c>
      <c r="AG23">
        <v>3</v>
      </c>
      <c r="AH23" t="s">
        <v>174</v>
      </c>
      <c r="AI23" t="s">
        <v>189</v>
      </c>
      <c r="AJ23">
        <v>46191.662627314814</v>
      </c>
      <c r="AK23">
        <v>70877913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5">
      <c r="B24" t="s">
        <v>748</v>
      </c>
      <c r="C24">
        <v>1</v>
      </c>
      <c r="D24" t="s">
        <v>212</v>
      </c>
      <c r="E24" t="s">
        <v>213</v>
      </c>
      <c r="F24" t="s">
        <v>749</v>
      </c>
      <c r="G24" t="s">
        <v>40</v>
      </c>
      <c r="H24">
        <v>723.41</v>
      </c>
      <c r="I24">
        <v>723.41</v>
      </c>
      <c r="J24">
        <v>21.7</v>
      </c>
      <c r="K24">
        <v>760.01</v>
      </c>
      <c r="L24">
        <v>0</v>
      </c>
      <c r="M24">
        <v>45986</v>
      </c>
      <c r="N24">
        <v>2</v>
      </c>
      <c r="O24" t="s">
        <v>717</v>
      </c>
      <c r="P24" t="s">
        <v>718</v>
      </c>
      <c r="Q24" t="s">
        <v>719</v>
      </c>
      <c r="R24" t="s">
        <v>720</v>
      </c>
      <c r="S24" t="s">
        <v>721</v>
      </c>
      <c r="T24" t="s">
        <v>722</v>
      </c>
      <c r="U24">
        <v>2</v>
      </c>
      <c r="V24">
        <v>14.9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723.41</v>
      </c>
      <c r="AD24">
        <v>1</v>
      </c>
      <c r="AE24">
        <v>0</v>
      </c>
      <c r="AF24">
        <v>1</v>
      </c>
      <c r="AG24">
        <v>3</v>
      </c>
      <c r="AH24" t="s">
        <v>40</v>
      </c>
      <c r="AI24" t="s">
        <v>213</v>
      </c>
      <c r="AJ24">
        <v>46191.66815972222</v>
      </c>
      <c r="AK24">
        <v>70877823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5">
      <c r="B25" t="s">
        <v>750</v>
      </c>
      <c r="C25">
        <v>0</v>
      </c>
      <c r="D25" t="s">
        <v>751</v>
      </c>
      <c r="E25" t="s">
        <v>213</v>
      </c>
      <c r="F25" t="s">
        <v>749</v>
      </c>
      <c r="G25" t="s">
        <v>40</v>
      </c>
      <c r="H25">
        <v>760</v>
      </c>
      <c r="I25">
        <v>760</v>
      </c>
      <c r="J25">
        <v>22.8</v>
      </c>
      <c r="K25">
        <v>798.46</v>
      </c>
      <c r="L25">
        <v>0</v>
      </c>
      <c r="M25">
        <v>45986</v>
      </c>
      <c r="N25">
        <v>2</v>
      </c>
      <c r="O25" t="s">
        <v>725</v>
      </c>
      <c r="P25" t="s">
        <v>726</v>
      </c>
      <c r="Q25" t="s">
        <v>727</v>
      </c>
      <c r="R25" t="s">
        <v>728</v>
      </c>
      <c r="S25" t="s">
        <v>729</v>
      </c>
      <c r="T25" t="s">
        <v>722</v>
      </c>
      <c r="U25">
        <v>2</v>
      </c>
      <c r="V25">
        <v>15.66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3</v>
      </c>
      <c r="AC25">
        <v>760</v>
      </c>
      <c r="AD25">
        <v>1</v>
      </c>
      <c r="AE25">
        <v>0</v>
      </c>
      <c r="AF25">
        <v>1</v>
      </c>
      <c r="AG25">
        <v>3</v>
      </c>
      <c r="AH25" t="s">
        <v>40</v>
      </c>
      <c r="AI25" t="s">
        <v>213</v>
      </c>
      <c r="AJ25">
        <v>46191.66815972222</v>
      </c>
      <c r="AK25">
        <v>70877823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5">
      <c r="B26" t="s">
        <v>752</v>
      </c>
      <c r="C26">
        <v>0</v>
      </c>
      <c r="D26" t="s">
        <v>753</v>
      </c>
      <c r="E26" t="s">
        <v>213</v>
      </c>
      <c r="F26" t="s">
        <v>749</v>
      </c>
      <c r="G26" t="s">
        <v>40</v>
      </c>
      <c r="H26">
        <v>786</v>
      </c>
      <c r="I26">
        <v>786</v>
      </c>
      <c r="J26">
        <v>23.58</v>
      </c>
      <c r="K26">
        <v>825.77</v>
      </c>
      <c r="L26">
        <v>0</v>
      </c>
      <c r="M26">
        <v>45986</v>
      </c>
      <c r="N26">
        <v>2</v>
      </c>
      <c r="O26" t="s">
        <v>732</v>
      </c>
      <c r="P26" t="s">
        <v>733</v>
      </c>
      <c r="Q26" t="s">
        <v>734</v>
      </c>
      <c r="R26" t="s">
        <v>735</v>
      </c>
      <c r="S26" t="s">
        <v>736</v>
      </c>
      <c r="T26" t="s">
        <v>722</v>
      </c>
      <c r="U26">
        <v>2</v>
      </c>
      <c r="V26">
        <v>16.190000000000001</v>
      </c>
      <c r="W26">
        <v>0</v>
      </c>
      <c r="X26">
        <v>0</v>
      </c>
      <c r="Y26" t="s">
        <v>3</v>
      </c>
      <c r="Z26" t="s">
        <v>3</v>
      </c>
      <c r="AA26">
        <v>3</v>
      </c>
      <c r="AB26" t="s">
        <v>3</v>
      </c>
      <c r="AC26">
        <v>786</v>
      </c>
      <c r="AD26">
        <v>1</v>
      </c>
      <c r="AE26">
        <v>0</v>
      </c>
      <c r="AF26">
        <v>1</v>
      </c>
      <c r="AG26">
        <v>3</v>
      </c>
      <c r="AH26" t="s">
        <v>40</v>
      </c>
      <c r="AI26" t="s">
        <v>213</v>
      </c>
      <c r="AJ26">
        <v>46191.66815972222</v>
      </c>
      <c r="AK26">
        <v>70877823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5">
      <c r="B27" t="s">
        <v>754</v>
      </c>
      <c r="C27">
        <v>1</v>
      </c>
      <c r="D27" t="s">
        <v>217</v>
      </c>
      <c r="E27" t="s">
        <v>218</v>
      </c>
      <c r="F27" t="s">
        <v>755</v>
      </c>
      <c r="G27" t="s">
        <v>174</v>
      </c>
      <c r="H27">
        <v>3280</v>
      </c>
      <c r="I27">
        <v>3280</v>
      </c>
      <c r="J27">
        <v>98.4</v>
      </c>
      <c r="K27">
        <v>3445.97</v>
      </c>
      <c r="L27">
        <v>0</v>
      </c>
      <c r="M27">
        <v>45986</v>
      </c>
      <c r="N27">
        <v>2</v>
      </c>
      <c r="O27" t="s">
        <v>717</v>
      </c>
      <c r="P27" t="s">
        <v>718</v>
      </c>
      <c r="Q27" t="s">
        <v>719</v>
      </c>
      <c r="R27" t="s">
        <v>720</v>
      </c>
      <c r="S27" t="s">
        <v>721</v>
      </c>
      <c r="T27" t="s">
        <v>722</v>
      </c>
      <c r="U27">
        <v>2</v>
      </c>
      <c r="V27">
        <v>67.569999999999993</v>
      </c>
      <c r="W27">
        <v>0</v>
      </c>
      <c r="X27">
        <v>0</v>
      </c>
      <c r="Y27" t="s">
        <v>3</v>
      </c>
      <c r="Z27" t="s">
        <v>3</v>
      </c>
      <c r="AA27">
        <v>3</v>
      </c>
      <c r="AB27" t="s">
        <v>3</v>
      </c>
      <c r="AC27">
        <v>3280</v>
      </c>
      <c r="AD27">
        <v>1</v>
      </c>
      <c r="AE27">
        <v>0</v>
      </c>
      <c r="AF27">
        <v>1</v>
      </c>
      <c r="AG27">
        <v>3</v>
      </c>
      <c r="AH27" t="s">
        <v>174</v>
      </c>
      <c r="AI27" t="s">
        <v>218</v>
      </c>
      <c r="AJ27">
        <v>46191.669247685182</v>
      </c>
      <c r="AK27">
        <v>70877840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5">
      <c r="B28" t="s">
        <v>756</v>
      </c>
      <c r="C28">
        <v>0</v>
      </c>
      <c r="D28" t="s">
        <v>757</v>
      </c>
      <c r="E28" t="s">
        <v>218</v>
      </c>
      <c r="F28" t="s">
        <v>755</v>
      </c>
      <c r="G28" t="s">
        <v>174</v>
      </c>
      <c r="H28">
        <v>4875</v>
      </c>
      <c r="I28">
        <v>4875</v>
      </c>
      <c r="J28">
        <v>146.25</v>
      </c>
      <c r="K28">
        <v>5121.68</v>
      </c>
      <c r="L28">
        <v>0</v>
      </c>
      <c r="M28">
        <v>45986</v>
      </c>
      <c r="N28">
        <v>2</v>
      </c>
      <c r="O28" t="s">
        <v>725</v>
      </c>
      <c r="P28" t="s">
        <v>726</v>
      </c>
      <c r="Q28" t="s">
        <v>727</v>
      </c>
      <c r="R28" t="s">
        <v>728</v>
      </c>
      <c r="S28" t="s">
        <v>729</v>
      </c>
      <c r="T28" t="s">
        <v>722</v>
      </c>
      <c r="U28">
        <v>2</v>
      </c>
      <c r="V28">
        <v>100.43</v>
      </c>
      <c r="W28">
        <v>0</v>
      </c>
      <c r="X28">
        <v>0</v>
      </c>
      <c r="Y28" t="s">
        <v>3</v>
      </c>
      <c r="Z28" t="s">
        <v>3</v>
      </c>
      <c r="AA28">
        <v>3</v>
      </c>
      <c r="AB28" t="s">
        <v>3</v>
      </c>
      <c r="AC28">
        <v>4875</v>
      </c>
      <c r="AD28">
        <v>1</v>
      </c>
      <c r="AE28">
        <v>0</v>
      </c>
      <c r="AF28">
        <v>1</v>
      </c>
      <c r="AG28">
        <v>3</v>
      </c>
      <c r="AH28" t="s">
        <v>174</v>
      </c>
      <c r="AI28" t="s">
        <v>218</v>
      </c>
      <c r="AJ28">
        <v>46191.669247685182</v>
      </c>
      <c r="AK28">
        <v>70877840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5">
      <c r="B29" t="s">
        <v>758</v>
      </c>
      <c r="C29">
        <v>0</v>
      </c>
      <c r="D29" t="s">
        <v>759</v>
      </c>
      <c r="E29" t="s">
        <v>218</v>
      </c>
      <c r="F29" t="s">
        <v>755</v>
      </c>
      <c r="G29" t="s">
        <v>174</v>
      </c>
      <c r="H29">
        <v>4920</v>
      </c>
      <c r="I29">
        <v>4920</v>
      </c>
      <c r="J29">
        <v>147.6</v>
      </c>
      <c r="K29">
        <v>5168.95</v>
      </c>
      <c r="L29">
        <v>0</v>
      </c>
      <c r="M29">
        <v>45986</v>
      </c>
      <c r="N29">
        <v>2</v>
      </c>
      <c r="O29" t="s">
        <v>732</v>
      </c>
      <c r="P29" t="s">
        <v>733</v>
      </c>
      <c r="Q29" t="s">
        <v>734</v>
      </c>
      <c r="R29" t="s">
        <v>735</v>
      </c>
      <c r="S29" t="s">
        <v>736</v>
      </c>
      <c r="T29" t="s">
        <v>722</v>
      </c>
      <c r="U29">
        <v>2</v>
      </c>
      <c r="V29">
        <v>101.35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4920</v>
      </c>
      <c r="AD29">
        <v>1</v>
      </c>
      <c r="AE29">
        <v>0</v>
      </c>
      <c r="AF29">
        <v>1</v>
      </c>
      <c r="AG29">
        <v>3</v>
      </c>
      <c r="AH29" t="s">
        <v>174</v>
      </c>
      <c r="AI29" t="s">
        <v>218</v>
      </c>
      <c r="AJ29">
        <v>46191.669247685182</v>
      </c>
      <c r="AK29">
        <v>70877840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5">
      <c r="B30" t="s">
        <v>760</v>
      </c>
      <c r="C30">
        <v>1</v>
      </c>
      <c r="D30" t="s">
        <v>52</v>
      </c>
      <c r="E30" t="s">
        <v>53</v>
      </c>
      <c r="F30" t="s">
        <v>716</v>
      </c>
      <c r="G30" t="s">
        <v>40</v>
      </c>
      <c r="H30">
        <v>385</v>
      </c>
      <c r="I30">
        <v>385</v>
      </c>
      <c r="J30">
        <v>11.55</v>
      </c>
      <c r="K30">
        <v>404.48</v>
      </c>
      <c r="L30">
        <v>0</v>
      </c>
      <c r="M30">
        <v>45986</v>
      </c>
      <c r="N30">
        <v>2</v>
      </c>
      <c r="O30" t="s">
        <v>717</v>
      </c>
      <c r="P30" t="s">
        <v>718</v>
      </c>
      <c r="Q30" t="s">
        <v>719</v>
      </c>
      <c r="R30" t="s">
        <v>720</v>
      </c>
      <c r="S30" t="s">
        <v>721</v>
      </c>
      <c r="T30" t="s">
        <v>722</v>
      </c>
      <c r="U30">
        <v>2</v>
      </c>
      <c r="V30">
        <v>7.93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385</v>
      </c>
      <c r="AD30">
        <v>1</v>
      </c>
      <c r="AE30">
        <v>0</v>
      </c>
      <c r="AF30">
        <v>1</v>
      </c>
      <c r="AG30">
        <v>3</v>
      </c>
      <c r="AH30" t="s">
        <v>40</v>
      </c>
      <c r="AI30" t="s">
        <v>53</v>
      </c>
      <c r="AJ30">
        <v>46190.29792824074</v>
      </c>
      <c r="AK30">
        <v>70877629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5">
      <c r="B31" t="s">
        <v>761</v>
      </c>
      <c r="C31">
        <v>0</v>
      </c>
      <c r="D31" t="s">
        <v>762</v>
      </c>
      <c r="E31" t="s">
        <v>53</v>
      </c>
      <c r="F31" t="s">
        <v>716</v>
      </c>
      <c r="G31" t="s">
        <v>40</v>
      </c>
      <c r="H31">
        <v>400</v>
      </c>
      <c r="I31">
        <v>400</v>
      </c>
      <c r="J31">
        <v>12</v>
      </c>
      <c r="K31">
        <v>420.24</v>
      </c>
      <c r="L31">
        <v>0</v>
      </c>
      <c r="M31">
        <v>45986</v>
      </c>
      <c r="N31">
        <v>2</v>
      </c>
      <c r="O31" t="s">
        <v>725</v>
      </c>
      <c r="P31" t="s">
        <v>726</v>
      </c>
      <c r="Q31" t="s">
        <v>727</v>
      </c>
      <c r="R31" t="s">
        <v>728</v>
      </c>
      <c r="S31" t="s">
        <v>729</v>
      </c>
      <c r="T31" t="s">
        <v>722</v>
      </c>
      <c r="U31">
        <v>2</v>
      </c>
      <c r="V31">
        <v>8.24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400</v>
      </c>
      <c r="AD31">
        <v>1</v>
      </c>
      <c r="AE31">
        <v>0</v>
      </c>
      <c r="AF31">
        <v>1</v>
      </c>
      <c r="AG31">
        <v>3</v>
      </c>
      <c r="AH31" t="s">
        <v>40</v>
      </c>
      <c r="AI31" t="s">
        <v>53</v>
      </c>
      <c r="AJ31">
        <v>46190.29792824074</v>
      </c>
      <c r="AK31">
        <v>70877629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5">
      <c r="B32" t="s">
        <v>763</v>
      </c>
      <c r="C32">
        <v>0</v>
      </c>
      <c r="D32" t="s">
        <v>764</v>
      </c>
      <c r="E32" t="s">
        <v>53</v>
      </c>
      <c r="F32" t="s">
        <v>716</v>
      </c>
      <c r="G32" t="s">
        <v>40</v>
      </c>
      <c r="H32">
        <v>460</v>
      </c>
      <c r="I32">
        <v>460</v>
      </c>
      <c r="J32">
        <v>13.8</v>
      </c>
      <c r="K32">
        <v>483.28</v>
      </c>
      <c r="L32">
        <v>0</v>
      </c>
      <c r="M32">
        <v>45986</v>
      </c>
      <c r="N32">
        <v>2</v>
      </c>
      <c r="O32" t="s">
        <v>732</v>
      </c>
      <c r="P32" t="s">
        <v>733</v>
      </c>
      <c r="Q32" t="s">
        <v>734</v>
      </c>
      <c r="R32" t="s">
        <v>735</v>
      </c>
      <c r="S32" t="s">
        <v>736</v>
      </c>
      <c r="T32" t="s">
        <v>722</v>
      </c>
      <c r="U32">
        <v>2</v>
      </c>
      <c r="V32">
        <v>9.48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460</v>
      </c>
      <c r="AD32">
        <v>1</v>
      </c>
      <c r="AE32">
        <v>0</v>
      </c>
      <c r="AF32">
        <v>1</v>
      </c>
      <c r="AG32">
        <v>3</v>
      </c>
      <c r="AH32" t="s">
        <v>40</v>
      </c>
      <c r="AI32" t="s">
        <v>53</v>
      </c>
      <c r="AJ32">
        <v>46190.29792824074</v>
      </c>
      <c r="AK32">
        <v>70877629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5">
      <c r="B33" t="s">
        <v>765</v>
      </c>
      <c r="C33">
        <v>1</v>
      </c>
      <c r="D33" t="s">
        <v>176</v>
      </c>
      <c r="E33" t="s">
        <v>177</v>
      </c>
      <c r="F33" t="s">
        <v>766</v>
      </c>
      <c r="G33" t="s">
        <v>174</v>
      </c>
      <c r="H33">
        <v>177</v>
      </c>
      <c r="I33">
        <v>177</v>
      </c>
      <c r="J33">
        <v>5.31</v>
      </c>
      <c r="K33">
        <v>185.96</v>
      </c>
      <c r="L33">
        <v>0</v>
      </c>
      <c r="M33">
        <v>45986</v>
      </c>
      <c r="N33">
        <v>2</v>
      </c>
      <c r="O33" t="s">
        <v>717</v>
      </c>
      <c r="P33" t="s">
        <v>718</v>
      </c>
      <c r="Q33" t="s">
        <v>719</v>
      </c>
      <c r="R33" t="s">
        <v>720</v>
      </c>
      <c r="S33" t="s">
        <v>721</v>
      </c>
      <c r="T33" t="s">
        <v>722</v>
      </c>
      <c r="U33">
        <v>2</v>
      </c>
      <c r="V33">
        <v>3.65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177</v>
      </c>
      <c r="AD33">
        <v>1</v>
      </c>
      <c r="AE33">
        <v>0</v>
      </c>
      <c r="AF33">
        <v>1</v>
      </c>
      <c r="AG33">
        <v>3</v>
      </c>
      <c r="AH33" t="s">
        <v>174</v>
      </c>
      <c r="AI33" t="s">
        <v>177</v>
      </c>
      <c r="AJ33">
        <v>46190.29792824074</v>
      </c>
      <c r="AK33">
        <v>70877746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5">
      <c r="B34" t="s">
        <v>767</v>
      </c>
      <c r="C34">
        <v>0</v>
      </c>
      <c r="D34" t="s">
        <v>768</v>
      </c>
      <c r="E34" t="s">
        <v>177</v>
      </c>
      <c r="F34" t="s">
        <v>766</v>
      </c>
      <c r="G34" t="s">
        <v>174</v>
      </c>
      <c r="H34">
        <v>182</v>
      </c>
      <c r="I34">
        <v>182</v>
      </c>
      <c r="J34">
        <v>5.46</v>
      </c>
      <c r="K34">
        <v>191.21</v>
      </c>
      <c r="L34">
        <v>0</v>
      </c>
      <c r="M34">
        <v>45986</v>
      </c>
      <c r="N34">
        <v>2</v>
      </c>
      <c r="O34" t="s">
        <v>725</v>
      </c>
      <c r="P34" t="s">
        <v>726</v>
      </c>
      <c r="Q34" t="s">
        <v>727</v>
      </c>
      <c r="R34" t="s">
        <v>728</v>
      </c>
      <c r="S34" t="s">
        <v>729</v>
      </c>
      <c r="T34" t="s">
        <v>722</v>
      </c>
      <c r="U34">
        <v>2</v>
      </c>
      <c r="V34">
        <v>3.75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182</v>
      </c>
      <c r="AD34">
        <v>1</v>
      </c>
      <c r="AE34">
        <v>0</v>
      </c>
      <c r="AF34">
        <v>1</v>
      </c>
      <c r="AG34">
        <v>3</v>
      </c>
      <c r="AH34" t="s">
        <v>174</v>
      </c>
      <c r="AI34" t="s">
        <v>177</v>
      </c>
      <c r="AJ34">
        <v>46190.29792824074</v>
      </c>
      <c r="AK34">
        <v>70877746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5">
      <c r="B35" t="s">
        <v>769</v>
      </c>
      <c r="C35">
        <v>0</v>
      </c>
      <c r="D35" t="s">
        <v>770</v>
      </c>
      <c r="E35" t="s">
        <v>177</v>
      </c>
      <c r="F35" t="s">
        <v>766</v>
      </c>
      <c r="G35" t="s">
        <v>174</v>
      </c>
      <c r="H35">
        <v>194</v>
      </c>
      <c r="I35">
        <v>194</v>
      </c>
      <c r="J35">
        <v>5.82</v>
      </c>
      <c r="K35">
        <v>203.82</v>
      </c>
      <c r="L35">
        <v>0</v>
      </c>
      <c r="M35">
        <v>45986</v>
      </c>
      <c r="N35">
        <v>2</v>
      </c>
      <c r="O35" t="s">
        <v>732</v>
      </c>
      <c r="P35" t="s">
        <v>733</v>
      </c>
      <c r="Q35" t="s">
        <v>734</v>
      </c>
      <c r="R35" t="s">
        <v>735</v>
      </c>
      <c r="S35" t="s">
        <v>736</v>
      </c>
      <c r="T35" t="s">
        <v>722</v>
      </c>
      <c r="U35">
        <v>2</v>
      </c>
      <c r="V35">
        <v>4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194</v>
      </c>
      <c r="AD35">
        <v>1</v>
      </c>
      <c r="AE35">
        <v>0</v>
      </c>
      <c r="AF35">
        <v>1</v>
      </c>
      <c r="AG35">
        <v>3</v>
      </c>
      <c r="AH35" t="s">
        <v>174</v>
      </c>
      <c r="AI35" t="s">
        <v>177</v>
      </c>
      <c r="AJ35">
        <v>46190.29792824074</v>
      </c>
      <c r="AK35">
        <v>70877746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5">
      <c r="B36" t="s">
        <v>771</v>
      </c>
      <c r="C36">
        <v>1</v>
      </c>
      <c r="D36" t="s">
        <v>65</v>
      </c>
      <c r="E36" t="s">
        <v>66</v>
      </c>
      <c r="F36" t="s">
        <v>766</v>
      </c>
      <c r="G36" t="s">
        <v>40</v>
      </c>
      <c r="H36">
        <v>636</v>
      </c>
      <c r="I36">
        <v>636</v>
      </c>
      <c r="J36">
        <v>19.079999999999998</v>
      </c>
      <c r="K36">
        <v>668.18</v>
      </c>
      <c r="L36">
        <v>0</v>
      </c>
      <c r="M36">
        <v>45986</v>
      </c>
      <c r="N36">
        <v>2</v>
      </c>
      <c r="O36" t="s">
        <v>717</v>
      </c>
      <c r="P36" t="s">
        <v>718</v>
      </c>
      <c r="Q36" t="s">
        <v>719</v>
      </c>
      <c r="R36" t="s">
        <v>720</v>
      </c>
      <c r="S36" t="s">
        <v>721</v>
      </c>
      <c r="T36" t="s">
        <v>722</v>
      </c>
      <c r="U36">
        <v>2</v>
      </c>
      <c r="V36">
        <v>13.1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636</v>
      </c>
      <c r="AD36">
        <v>1</v>
      </c>
      <c r="AE36">
        <v>0</v>
      </c>
      <c r="AF36">
        <v>1</v>
      </c>
      <c r="AG36">
        <v>3</v>
      </c>
      <c r="AH36" t="s">
        <v>40</v>
      </c>
      <c r="AI36" t="s">
        <v>66</v>
      </c>
      <c r="AJ36">
        <v>46190.29792824074</v>
      </c>
      <c r="AK36">
        <v>70877665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5">
      <c r="B37" t="s">
        <v>772</v>
      </c>
      <c r="C37">
        <v>0</v>
      </c>
      <c r="D37" t="s">
        <v>773</v>
      </c>
      <c r="E37" t="s">
        <v>66</v>
      </c>
      <c r="F37" t="s">
        <v>766</v>
      </c>
      <c r="G37" t="s">
        <v>40</v>
      </c>
      <c r="H37">
        <v>1300</v>
      </c>
      <c r="I37">
        <v>1300</v>
      </c>
      <c r="J37">
        <v>39</v>
      </c>
      <c r="K37">
        <v>1365.78</v>
      </c>
      <c r="L37">
        <v>0</v>
      </c>
      <c r="M37">
        <v>45986</v>
      </c>
      <c r="N37">
        <v>2</v>
      </c>
      <c r="O37" t="s">
        <v>725</v>
      </c>
      <c r="P37" t="s">
        <v>726</v>
      </c>
      <c r="Q37" t="s">
        <v>727</v>
      </c>
      <c r="R37" t="s">
        <v>728</v>
      </c>
      <c r="S37" t="s">
        <v>729</v>
      </c>
      <c r="T37" t="s">
        <v>722</v>
      </c>
      <c r="U37">
        <v>2</v>
      </c>
      <c r="V37">
        <v>26.78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1300</v>
      </c>
      <c r="AD37">
        <v>1</v>
      </c>
      <c r="AE37">
        <v>0</v>
      </c>
      <c r="AF37">
        <v>1</v>
      </c>
      <c r="AG37">
        <v>3</v>
      </c>
      <c r="AH37" t="s">
        <v>40</v>
      </c>
      <c r="AI37" t="s">
        <v>66</v>
      </c>
      <c r="AJ37">
        <v>46190.29792824074</v>
      </c>
      <c r="AK37">
        <v>70877665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5">
      <c r="B38" t="s">
        <v>774</v>
      </c>
      <c r="C38">
        <v>0</v>
      </c>
      <c r="D38" t="s">
        <v>775</v>
      </c>
      <c r="E38" t="s">
        <v>66</v>
      </c>
      <c r="F38" t="s">
        <v>766</v>
      </c>
      <c r="G38" t="s">
        <v>40</v>
      </c>
      <c r="H38">
        <v>1360</v>
      </c>
      <c r="I38">
        <v>1360</v>
      </c>
      <c r="J38">
        <v>40.799999999999997</v>
      </c>
      <c r="K38">
        <v>1428.82</v>
      </c>
      <c r="L38">
        <v>0</v>
      </c>
      <c r="M38">
        <v>45986</v>
      </c>
      <c r="N38">
        <v>2</v>
      </c>
      <c r="O38" t="s">
        <v>732</v>
      </c>
      <c r="P38" t="s">
        <v>733</v>
      </c>
      <c r="Q38" t="s">
        <v>734</v>
      </c>
      <c r="R38" t="s">
        <v>735</v>
      </c>
      <c r="S38" t="s">
        <v>736</v>
      </c>
      <c r="T38" t="s">
        <v>722</v>
      </c>
      <c r="U38">
        <v>2</v>
      </c>
      <c r="V38">
        <v>28.02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1360</v>
      </c>
      <c r="AD38">
        <v>1</v>
      </c>
      <c r="AE38">
        <v>0</v>
      </c>
      <c r="AF38">
        <v>1</v>
      </c>
      <c r="AG38">
        <v>3</v>
      </c>
      <c r="AH38" t="s">
        <v>40</v>
      </c>
      <c r="AI38" t="s">
        <v>66</v>
      </c>
      <c r="AJ38">
        <v>46190.29792824074</v>
      </c>
      <c r="AK38">
        <v>70877665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5">
      <c r="B39" t="s">
        <v>776</v>
      </c>
      <c r="C39">
        <v>1</v>
      </c>
      <c r="D39" t="s">
        <v>172</v>
      </c>
      <c r="E39" t="s">
        <v>173</v>
      </c>
      <c r="F39" t="s">
        <v>766</v>
      </c>
      <c r="G39" t="s">
        <v>174</v>
      </c>
      <c r="H39">
        <v>933</v>
      </c>
      <c r="I39">
        <v>933</v>
      </c>
      <c r="J39">
        <v>27.99</v>
      </c>
      <c r="K39">
        <v>980.21</v>
      </c>
      <c r="L39">
        <v>0</v>
      </c>
      <c r="M39">
        <v>45986</v>
      </c>
      <c r="N39">
        <v>2</v>
      </c>
      <c r="O39" t="s">
        <v>717</v>
      </c>
      <c r="P39" t="s">
        <v>718</v>
      </c>
      <c r="Q39" t="s">
        <v>719</v>
      </c>
      <c r="R39" t="s">
        <v>720</v>
      </c>
      <c r="S39" t="s">
        <v>721</v>
      </c>
      <c r="T39" t="s">
        <v>722</v>
      </c>
      <c r="U39">
        <v>2</v>
      </c>
      <c r="V39">
        <v>19.22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933</v>
      </c>
      <c r="AD39">
        <v>1</v>
      </c>
      <c r="AE39">
        <v>0</v>
      </c>
      <c r="AF39">
        <v>1</v>
      </c>
      <c r="AG39">
        <v>3</v>
      </c>
      <c r="AH39" t="s">
        <v>174</v>
      </c>
      <c r="AI39" t="s">
        <v>173</v>
      </c>
      <c r="AJ39">
        <v>46190.29792824074</v>
      </c>
      <c r="AK39">
        <v>70877741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5">
      <c r="B40" t="s">
        <v>777</v>
      </c>
      <c r="C40">
        <v>0</v>
      </c>
      <c r="D40" t="s">
        <v>778</v>
      </c>
      <c r="E40" t="s">
        <v>173</v>
      </c>
      <c r="F40" t="s">
        <v>766</v>
      </c>
      <c r="G40" t="s">
        <v>174</v>
      </c>
      <c r="H40">
        <v>1020</v>
      </c>
      <c r="I40">
        <v>1020</v>
      </c>
      <c r="J40">
        <v>30.6</v>
      </c>
      <c r="K40">
        <v>1071.6099999999999</v>
      </c>
      <c r="L40">
        <v>0</v>
      </c>
      <c r="M40">
        <v>45986</v>
      </c>
      <c r="N40">
        <v>2</v>
      </c>
      <c r="O40" t="s">
        <v>725</v>
      </c>
      <c r="P40" t="s">
        <v>726</v>
      </c>
      <c r="Q40" t="s">
        <v>727</v>
      </c>
      <c r="R40" t="s">
        <v>728</v>
      </c>
      <c r="S40" t="s">
        <v>729</v>
      </c>
      <c r="T40" t="s">
        <v>722</v>
      </c>
      <c r="U40">
        <v>2</v>
      </c>
      <c r="V40">
        <v>21.01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1020</v>
      </c>
      <c r="AD40">
        <v>1</v>
      </c>
      <c r="AE40">
        <v>0</v>
      </c>
      <c r="AF40">
        <v>1</v>
      </c>
      <c r="AG40">
        <v>3</v>
      </c>
      <c r="AH40" t="s">
        <v>174</v>
      </c>
      <c r="AI40" t="s">
        <v>173</v>
      </c>
      <c r="AJ40">
        <v>46190.29792824074</v>
      </c>
      <c r="AK40">
        <v>70877741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5">
      <c r="B41" t="s">
        <v>779</v>
      </c>
      <c r="C41">
        <v>0</v>
      </c>
      <c r="D41" t="s">
        <v>780</v>
      </c>
      <c r="E41" t="s">
        <v>173</v>
      </c>
      <c r="F41" t="s">
        <v>766</v>
      </c>
      <c r="G41" t="s">
        <v>174</v>
      </c>
      <c r="H41">
        <v>1260</v>
      </c>
      <c r="I41">
        <v>1260</v>
      </c>
      <c r="J41">
        <v>37.799999999999997</v>
      </c>
      <c r="K41">
        <v>1323.76</v>
      </c>
      <c r="L41">
        <v>0</v>
      </c>
      <c r="M41">
        <v>45986</v>
      </c>
      <c r="N41">
        <v>2</v>
      </c>
      <c r="O41" t="s">
        <v>732</v>
      </c>
      <c r="P41" t="s">
        <v>733</v>
      </c>
      <c r="Q41" t="s">
        <v>734</v>
      </c>
      <c r="R41" t="s">
        <v>735</v>
      </c>
      <c r="S41" t="s">
        <v>736</v>
      </c>
      <c r="T41" t="s">
        <v>722</v>
      </c>
      <c r="U41">
        <v>2</v>
      </c>
      <c r="V41">
        <v>25.96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1260</v>
      </c>
      <c r="AD41">
        <v>1</v>
      </c>
      <c r="AE41">
        <v>0</v>
      </c>
      <c r="AF41">
        <v>1</v>
      </c>
      <c r="AG41">
        <v>3</v>
      </c>
      <c r="AH41" t="s">
        <v>174</v>
      </c>
      <c r="AI41" t="s">
        <v>173</v>
      </c>
      <c r="AJ41">
        <v>46190.29792824074</v>
      </c>
      <c r="AK41">
        <v>70877741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5">
      <c r="B42" t="s">
        <v>781</v>
      </c>
      <c r="C42">
        <v>1</v>
      </c>
      <c r="D42" t="s">
        <v>179</v>
      </c>
      <c r="E42" t="s">
        <v>180</v>
      </c>
      <c r="F42" t="s">
        <v>766</v>
      </c>
      <c r="G42" t="s">
        <v>174</v>
      </c>
      <c r="H42">
        <v>40</v>
      </c>
      <c r="I42">
        <v>40</v>
      </c>
      <c r="J42">
        <v>1.2</v>
      </c>
      <c r="K42">
        <v>42.02</v>
      </c>
      <c r="L42">
        <v>0</v>
      </c>
      <c r="M42">
        <v>45986</v>
      </c>
      <c r="N42">
        <v>2</v>
      </c>
      <c r="O42" t="s">
        <v>717</v>
      </c>
      <c r="P42" t="s">
        <v>718</v>
      </c>
      <c r="Q42" t="s">
        <v>719</v>
      </c>
      <c r="R42" t="s">
        <v>720</v>
      </c>
      <c r="S42" t="s">
        <v>721</v>
      </c>
      <c r="T42" t="s">
        <v>722</v>
      </c>
      <c r="U42">
        <v>2</v>
      </c>
      <c r="V42">
        <v>0.82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40</v>
      </c>
      <c r="AD42">
        <v>1</v>
      </c>
      <c r="AE42">
        <v>0</v>
      </c>
      <c r="AF42">
        <v>1</v>
      </c>
      <c r="AG42">
        <v>3</v>
      </c>
      <c r="AH42" t="s">
        <v>174</v>
      </c>
      <c r="AI42" t="s">
        <v>180</v>
      </c>
      <c r="AJ42">
        <v>46190.29792824074</v>
      </c>
      <c r="AK42">
        <v>70877751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5">
      <c r="B43" t="s">
        <v>782</v>
      </c>
      <c r="C43">
        <v>0</v>
      </c>
      <c r="D43" t="s">
        <v>783</v>
      </c>
      <c r="E43" t="s">
        <v>180</v>
      </c>
      <c r="F43" t="s">
        <v>766</v>
      </c>
      <c r="G43" t="s">
        <v>174</v>
      </c>
      <c r="H43">
        <v>46</v>
      </c>
      <c r="I43">
        <v>46</v>
      </c>
      <c r="J43">
        <v>1.38</v>
      </c>
      <c r="K43">
        <v>48.33</v>
      </c>
      <c r="L43">
        <v>0</v>
      </c>
      <c r="M43">
        <v>45986</v>
      </c>
      <c r="N43">
        <v>2</v>
      </c>
      <c r="O43" t="s">
        <v>725</v>
      </c>
      <c r="P43" t="s">
        <v>726</v>
      </c>
      <c r="Q43" t="s">
        <v>727</v>
      </c>
      <c r="R43" t="s">
        <v>728</v>
      </c>
      <c r="S43" t="s">
        <v>729</v>
      </c>
      <c r="T43" t="s">
        <v>722</v>
      </c>
      <c r="U43">
        <v>2</v>
      </c>
      <c r="V43">
        <v>0.95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46</v>
      </c>
      <c r="AD43">
        <v>1</v>
      </c>
      <c r="AE43">
        <v>0</v>
      </c>
      <c r="AF43">
        <v>1</v>
      </c>
      <c r="AG43">
        <v>3</v>
      </c>
      <c r="AH43" t="s">
        <v>174</v>
      </c>
      <c r="AI43" t="s">
        <v>180</v>
      </c>
      <c r="AJ43">
        <v>46190.29792824074</v>
      </c>
      <c r="AK43">
        <v>70877751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5">
      <c r="B44" t="s">
        <v>784</v>
      </c>
      <c r="C44">
        <v>0</v>
      </c>
      <c r="D44" t="s">
        <v>785</v>
      </c>
      <c r="E44" t="s">
        <v>180</v>
      </c>
      <c r="F44" t="s">
        <v>766</v>
      </c>
      <c r="G44" t="s">
        <v>174</v>
      </c>
      <c r="H44">
        <v>58</v>
      </c>
      <c r="I44">
        <v>58</v>
      </c>
      <c r="J44">
        <v>1.74</v>
      </c>
      <c r="K44">
        <v>60.93</v>
      </c>
      <c r="L44">
        <v>0</v>
      </c>
      <c r="M44">
        <v>45986</v>
      </c>
      <c r="N44">
        <v>2</v>
      </c>
      <c r="O44" t="s">
        <v>732</v>
      </c>
      <c r="P44" t="s">
        <v>733</v>
      </c>
      <c r="Q44" t="s">
        <v>734</v>
      </c>
      <c r="R44" t="s">
        <v>735</v>
      </c>
      <c r="S44" t="s">
        <v>736</v>
      </c>
      <c r="T44" t="s">
        <v>722</v>
      </c>
      <c r="U44">
        <v>2</v>
      </c>
      <c r="V44">
        <v>1.19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58</v>
      </c>
      <c r="AD44">
        <v>1</v>
      </c>
      <c r="AE44">
        <v>0</v>
      </c>
      <c r="AF44">
        <v>1</v>
      </c>
      <c r="AG44">
        <v>3</v>
      </c>
      <c r="AH44" t="s">
        <v>174</v>
      </c>
      <c r="AI44" t="s">
        <v>180</v>
      </c>
      <c r="AJ44">
        <v>46190.29792824074</v>
      </c>
      <c r="AK44">
        <v>70877751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5">
      <c r="B45" t="s">
        <v>786</v>
      </c>
      <c r="C45">
        <v>1</v>
      </c>
      <c r="D45" t="s">
        <v>245</v>
      </c>
      <c r="E45" t="s">
        <v>246</v>
      </c>
      <c r="F45" t="s">
        <v>766</v>
      </c>
      <c r="G45" t="s">
        <v>174</v>
      </c>
      <c r="H45">
        <v>980</v>
      </c>
      <c r="I45">
        <v>980</v>
      </c>
      <c r="J45">
        <v>29.4</v>
      </c>
      <c r="K45">
        <v>1029.5899999999999</v>
      </c>
      <c r="L45">
        <v>0</v>
      </c>
      <c r="M45">
        <v>45986</v>
      </c>
      <c r="N45">
        <v>2</v>
      </c>
      <c r="O45" t="s">
        <v>717</v>
      </c>
      <c r="P45" t="s">
        <v>718</v>
      </c>
      <c r="Q45" t="s">
        <v>719</v>
      </c>
      <c r="R45" t="s">
        <v>720</v>
      </c>
      <c r="S45" t="s">
        <v>721</v>
      </c>
      <c r="T45" t="s">
        <v>722</v>
      </c>
      <c r="U45">
        <v>2</v>
      </c>
      <c r="V45">
        <v>20.190000000000001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980</v>
      </c>
      <c r="AD45">
        <v>1</v>
      </c>
      <c r="AE45">
        <v>0</v>
      </c>
      <c r="AF45">
        <v>1</v>
      </c>
      <c r="AG45">
        <v>3</v>
      </c>
      <c r="AH45" t="s">
        <v>174</v>
      </c>
      <c r="AI45" t="s">
        <v>246</v>
      </c>
      <c r="AJ45">
        <v>46191.682546296295</v>
      </c>
      <c r="AK45">
        <v>70881489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5">
      <c r="B46" t="s">
        <v>787</v>
      </c>
      <c r="C46">
        <v>0</v>
      </c>
      <c r="D46" t="s">
        <v>788</v>
      </c>
      <c r="E46" t="s">
        <v>246</v>
      </c>
      <c r="F46" t="s">
        <v>766</v>
      </c>
      <c r="G46" t="s">
        <v>174</v>
      </c>
      <c r="H46">
        <v>1200</v>
      </c>
      <c r="I46">
        <v>1200</v>
      </c>
      <c r="J46">
        <v>36</v>
      </c>
      <c r="K46">
        <v>1260.72</v>
      </c>
      <c r="L46">
        <v>0</v>
      </c>
      <c r="M46">
        <v>45986</v>
      </c>
      <c r="N46">
        <v>2</v>
      </c>
      <c r="O46" t="s">
        <v>725</v>
      </c>
      <c r="P46" t="s">
        <v>726</v>
      </c>
      <c r="Q46" t="s">
        <v>727</v>
      </c>
      <c r="R46" t="s">
        <v>728</v>
      </c>
      <c r="S46" t="s">
        <v>729</v>
      </c>
      <c r="T46" t="s">
        <v>722</v>
      </c>
      <c r="U46">
        <v>2</v>
      </c>
      <c r="V46">
        <v>24.72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1200</v>
      </c>
      <c r="AD46">
        <v>1</v>
      </c>
      <c r="AE46">
        <v>0</v>
      </c>
      <c r="AF46">
        <v>1</v>
      </c>
      <c r="AG46">
        <v>3</v>
      </c>
      <c r="AH46" t="s">
        <v>174</v>
      </c>
      <c r="AI46" t="s">
        <v>246</v>
      </c>
      <c r="AJ46">
        <v>46191.682546296295</v>
      </c>
      <c r="AK46">
        <v>70881489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5">
      <c r="B47" t="s">
        <v>789</v>
      </c>
      <c r="C47">
        <v>0</v>
      </c>
      <c r="D47" t="s">
        <v>790</v>
      </c>
      <c r="E47" t="s">
        <v>246</v>
      </c>
      <c r="F47" t="s">
        <v>766</v>
      </c>
      <c r="G47" t="s">
        <v>174</v>
      </c>
      <c r="H47">
        <v>1600</v>
      </c>
      <c r="I47">
        <v>1600</v>
      </c>
      <c r="J47">
        <v>48</v>
      </c>
      <c r="K47">
        <v>1680.96</v>
      </c>
      <c r="L47">
        <v>0</v>
      </c>
      <c r="M47">
        <v>45986</v>
      </c>
      <c r="N47">
        <v>2</v>
      </c>
      <c r="O47" t="s">
        <v>732</v>
      </c>
      <c r="P47" t="s">
        <v>733</v>
      </c>
      <c r="Q47" t="s">
        <v>734</v>
      </c>
      <c r="R47" t="s">
        <v>735</v>
      </c>
      <c r="S47" t="s">
        <v>736</v>
      </c>
      <c r="T47" t="s">
        <v>722</v>
      </c>
      <c r="U47">
        <v>2</v>
      </c>
      <c r="V47">
        <v>32.96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1600</v>
      </c>
      <c r="AD47">
        <v>1</v>
      </c>
      <c r="AE47">
        <v>0</v>
      </c>
      <c r="AF47">
        <v>1</v>
      </c>
      <c r="AG47">
        <v>3</v>
      </c>
      <c r="AH47" t="s">
        <v>174</v>
      </c>
      <c r="AI47" t="s">
        <v>246</v>
      </c>
      <c r="AJ47">
        <v>46191.682546296295</v>
      </c>
      <c r="AK47">
        <v>70881489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09-01-01</vt:lpstr>
      <vt:lpstr>09-01-02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'09-01-01'!Область_печати</vt:lpstr>
      <vt:lpstr>'09-01-02'!Область_печати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2026-06-23T09:20:09Z</dcterms:created>
  <dcterms:modified xsi:type="dcterms:W3CDTF">2026-06-24T04:47:08Z</dcterms:modified>
</cp:coreProperties>
</file>